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/>
  <bookViews>
    <workbookView xWindow="0" yWindow="60" windowWidth="25020" windowHeight="11850"/>
  </bookViews>
  <sheets>
    <sheet name="V_МО____нов" sheetId="20" r:id="rId1"/>
    <sheet name="ДС" sheetId="24" state="hidden" r:id="rId2"/>
    <sheet name="КС_ДС" sheetId="25" state="hidden" r:id="rId3"/>
  </sheets>
  <externalReferences>
    <externalReference r:id="rId4"/>
    <externalReference r:id="rId5"/>
    <externalReference r:id="rId6"/>
    <externalReference r:id="rId7"/>
  </externalReferences>
  <definedNames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_xlnm.Print_Titles" localSheetId="0">V_МО____нов!$A:$B</definedName>
    <definedName name="_xlnm.Print_Titles" localSheetId="1">ДС!$A:$B</definedName>
    <definedName name="_xlnm.Print_Titles" localSheetId="2">КС_ДС!$A:$B</definedName>
    <definedName name="_xlnm.Print_Area" localSheetId="1">ДС!$A$1:$FO$118</definedName>
    <definedName name="_xlnm.Print_Area" localSheetId="2">КС_ДС!$A$1:$FO$118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20" l="1"/>
  <c r="F15" i="20" s="1"/>
  <c r="G15" i="20" s="1"/>
  <c r="H15" i="20" s="1"/>
  <c r="I15" i="20" s="1"/>
  <c r="J15" i="20" s="1"/>
  <c r="K15" i="20" s="1"/>
  <c r="L15" i="20" s="1"/>
  <c r="M15" i="20" s="1"/>
  <c r="N15" i="20" s="1"/>
  <c r="O15" i="20" s="1"/>
  <c r="P15" i="20" s="1"/>
  <c r="Q15" i="20" s="1"/>
  <c r="R15" i="20" s="1"/>
  <c r="S15" i="20" s="1"/>
  <c r="T15" i="20" s="1"/>
  <c r="U15" i="20" s="1"/>
  <c r="V15" i="20" s="1"/>
  <c r="W15" i="20" s="1"/>
  <c r="X15" i="20" s="1"/>
  <c r="Y15" i="20" s="1"/>
  <c r="Z15" i="20" s="1"/>
  <c r="AB15" i="20" s="1"/>
  <c r="AC15" i="20" s="1"/>
  <c r="AD15" i="20" s="1"/>
  <c r="AE15" i="20" s="1"/>
  <c r="AF15" i="20" s="1"/>
  <c r="AG15" i="20" s="1"/>
  <c r="AH15" i="20" s="1"/>
  <c r="AI15" i="20" s="1"/>
  <c r="AJ15" i="20" s="1"/>
  <c r="AK15" i="20" s="1"/>
  <c r="AL15" i="20" s="1"/>
  <c r="AM15" i="20" s="1"/>
  <c r="AN15" i="20" s="1"/>
  <c r="AO15" i="20" s="1"/>
  <c r="AP15" i="20" s="1"/>
  <c r="AQ15" i="20" s="1"/>
  <c r="AR15" i="20" s="1"/>
  <c r="AS15" i="20" s="1"/>
  <c r="AT15" i="20" s="1"/>
  <c r="AU15" i="20" s="1"/>
  <c r="AV15" i="20" s="1"/>
  <c r="AW15" i="20" s="1"/>
  <c r="AX15" i="20" s="1"/>
  <c r="AY15" i="20" s="1"/>
  <c r="AZ15" i="20" s="1"/>
  <c r="BA15" i="20" s="1"/>
  <c r="BB15" i="20" s="1"/>
  <c r="BC15" i="20" s="1"/>
  <c r="BD15" i="20" s="1"/>
  <c r="BE15" i="20" s="1"/>
  <c r="BF15" i="20" s="1"/>
  <c r="BG15" i="20" s="1"/>
  <c r="BH15" i="20" s="1"/>
  <c r="BI15" i="20" s="1"/>
  <c r="BJ15" i="20" s="1"/>
  <c r="BK15" i="20" s="1"/>
  <c r="BL15" i="20" s="1"/>
  <c r="BM15" i="20" s="1"/>
  <c r="BN15" i="20" s="1"/>
  <c r="BO15" i="20" s="1"/>
  <c r="BP15" i="20" s="1"/>
  <c r="BQ15" i="20" s="1"/>
  <c r="BR15" i="20" s="1"/>
  <c r="BS15" i="20" s="1"/>
  <c r="BT15" i="20" s="1"/>
  <c r="BU15" i="20" s="1"/>
  <c r="BV15" i="20" s="1"/>
  <c r="BW15" i="20" s="1"/>
  <c r="BX15" i="20" s="1"/>
  <c r="BY15" i="20" s="1"/>
  <c r="BZ15" i="20" s="1"/>
  <c r="CA15" i="20" s="1"/>
  <c r="CB15" i="20" s="1"/>
  <c r="CC15" i="20" s="1"/>
  <c r="CD15" i="20" s="1"/>
  <c r="CE15" i="20" s="1"/>
  <c r="CF15" i="20" s="1"/>
  <c r="CG15" i="20" s="1"/>
  <c r="CH15" i="20" s="1"/>
  <c r="CI15" i="20" s="1"/>
  <c r="CJ15" i="20" s="1"/>
  <c r="CK15" i="20" s="1"/>
  <c r="CL15" i="20" s="1"/>
  <c r="CM15" i="20" s="1"/>
  <c r="CN15" i="20" s="1"/>
  <c r="CO15" i="20" s="1"/>
  <c r="CP15" i="20" s="1"/>
  <c r="CQ15" i="20" s="1"/>
  <c r="CR15" i="20" s="1"/>
  <c r="CS15" i="20" s="1"/>
  <c r="CT15" i="20" s="1"/>
  <c r="CU15" i="20" s="1"/>
  <c r="CV15" i="20" s="1"/>
  <c r="CW15" i="20" s="1"/>
  <c r="CX15" i="20" s="1"/>
  <c r="CY15" i="20" s="1"/>
  <c r="CZ15" i="20" s="1"/>
  <c r="DA15" i="20" s="1"/>
  <c r="DB15" i="20" s="1"/>
  <c r="DC15" i="20" s="1"/>
  <c r="DD15" i="20" s="1"/>
  <c r="DE15" i="20" s="1"/>
  <c r="DF15" i="20" s="1"/>
  <c r="DG15" i="20" s="1"/>
  <c r="DH15" i="20" s="1"/>
  <c r="DI15" i="20" s="1"/>
  <c r="DJ15" i="20" s="1"/>
  <c r="DK15" i="20" s="1"/>
  <c r="DL15" i="20" s="1"/>
  <c r="DM15" i="20" s="1"/>
  <c r="DN15" i="20" s="1"/>
  <c r="DO15" i="20" s="1"/>
  <c r="DP15" i="20" s="1"/>
  <c r="DQ15" i="20" s="1"/>
  <c r="DR15" i="20" s="1"/>
  <c r="DS15" i="20" s="1"/>
  <c r="DT15" i="20" s="1"/>
  <c r="DU15" i="20" s="1"/>
  <c r="DV15" i="20" s="1"/>
  <c r="DW15" i="20" s="1"/>
  <c r="DX15" i="20" s="1"/>
  <c r="DY15" i="20" s="1"/>
  <c r="DZ15" i="20" s="1"/>
  <c r="EA15" i="20" s="1"/>
  <c r="EB15" i="20" s="1"/>
  <c r="EC15" i="20" s="1"/>
  <c r="ED15" i="20" s="1"/>
  <c r="EE15" i="20" s="1"/>
  <c r="EF15" i="20" s="1"/>
  <c r="EG15" i="20" s="1"/>
  <c r="EH15" i="20" s="1"/>
  <c r="EI15" i="20" s="1"/>
  <c r="EJ15" i="20" s="1"/>
  <c r="EK15" i="20" s="1"/>
  <c r="EL15" i="20" s="1"/>
  <c r="EM15" i="20" s="1"/>
  <c r="EN15" i="20" s="1"/>
  <c r="EO15" i="20" s="1"/>
  <c r="EP15" i="20" s="1"/>
  <c r="EQ15" i="20" s="1"/>
  <c r="ER15" i="20" s="1"/>
  <c r="ES15" i="20" s="1"/>
  <c r="ET15" i="20" s="1"/>
  <c r="EU15" i="20" s="1"/>
  <c r="EV15" i="20" s="1"/>
  <c r="EW15" i="20" s="1"/>
  <c r="EX15" i="20" s="1"/>
  <c r="EY15" i="20" s="1"/>
  <c r="EZ15" i="20" s="1"/>
  <c r="FA15" i="20" s="1"/>
  <c r="FB15" i="20" s="1"/>
  <c r="FC15" i="20" s="1"/>
  <c r="FD15" i="20" s="1"/>
  <c r="FE15" i="20" s="1"/>
  <c r="FF15" i="20" s="1"/>
  <c r="FG15" i="20" s="1"/>
  <c r="FH15" i="20" s="1"/>
  <c r="FI15" i="20" s="1"/>
  <c r="FJ15" i="20" s="1"/>
  <c r="FK15" i="20" s="1"/>
  <c r="FL15" i="20" s="1"/>
  <c r="FM15" i="20" s="1"/>
  <c r="FN15" i="20" s="1"/>
  <c r="FO15" i="20" s="1"/>
  <c r="FP15" i="20" s="1"/>
  <c r="FQ15" i="20" s="1"/>
  <c r="FR15" i="20" s="1"/>
  <c r="FS15" i="20" s="1"/>
  <c r="FT15" i="20" s="1"/>
  <c r="FU15" i="20" s="1"/>
  <c r="FV15" i="20" s="1"/>
  <c r="FW15" i="20" s="1"/>
  <c r="FX15" i="20" s="1"/>
  <c r="FY15" i="20" s="1"/>
  <c r="FZ15" i="20" s="1"/>
  <c r="GA15" i="20" s="1"/>
  <c r="DS111" i="25" l="1"/>
  <c r="FO108" i="25"/>
  <c r="FN108" i="25"/>
  <c r="FM108" i="25"/>
  <c r="FK108" i="25"/>
  <c r="FJ108" i="25"/>
  <c r="FI108" i="25"/>
  <c r="ES108" i="25"/>
  <c r="ES109" i="25" s="1"/>
  <c r="ES115" i="25" s="1"/>
  <c r="ER115" i="25"/>
  <c r="EQ115" i="25"/>
  <c r="ED115" i="25"/>
  <c r="DV108" i="25"/>
  <c r="DR108" i="25"/>
  <c r="BY108" i="25"/>
  <c r="BX108" i="25"/>
  <c r="BW108" i="25"/>
  <c r="BV108" i="25"/>
  <c r="BU108" i="25"/>
  <c r="BT108" i="25"/>
  <c r="BS108" i="25"/>
  <c r="BR108" i="25"/>
  <c r="BP108" i="25"/>
  <c r="BO108" i="25"/>
  <c r="BN108" i="25"/>
  <c r="BL108" i="25"/>
  <c r="BK108" i="25"/>
  <c r="BJ108" i="25"/>
  <c r="BI108" i="25"/>
  <c r="BG108" i="25"/>
  <c r="BF108" i="25"/>
  <c r="BE108" i="25"/>
  <c r="BD108" i="25"/>
  <c r="BB108" i="25"/>
  <c r="BA108" i="25"/>
  <c r="AZ108" i="25"/>
  <c r="AY108" i="25"/>
  <c r="AV108" i="25"/>
  <c r="AS108" i="25"/>
  <c r="AR108" i="25"/>
  <c r="AQ108" i="25"/>
  <c r="AJ108" i="25"/>
  <c r="AI108" i="25"/>
  <c r="AH108" i="25"/>
  <c r="AG108" i="25"/>
  <c r="AF108" i="25"/>
  <c r="AE108" i="25"/>
  <c r="AC108" i="25"/>
  <c r="AB108" i="25"/>
  <c r="Z108" i="25"/>
  <c r="Y108" i="25"/>
  <c r="X108" i="25"/>
  <c r="V108" i="25"/>
  <c r="U108" i="25"/>
  <c r="T108" i="25"/>
  <c r="S108" i="25"/>
  <c r="R108" i="25"/>
  <c r="Q108" i="25"/>
  <c r="P108" i="25"/>
  <c r="N108" i="25"/>
  <c r="I108" i="25" s="1"/>
  <c r="FO105" i="25"/>
  <c r="FN105" i="25"/>
  <c r="FM105" i="25"/>
  <c r="DV105" i="25"/>
  <c r="DR105" i="25"/>
  <c r="BY105" i="25"/>
  <c r="BX105" i="25"/>
  <c r="BW105" i="25"/>
  <c r="BV105" i="25"/>
  <c r="BU105" i="25"/>
  <c r="BT105" i="25"/>
  <c r="BS105" i="25"/>
  <c r="BR105" i="25"/>
  <c r="BQ105" i="25"/>
  <c r="BP105" i="25"/>
  <c r="BO105" i="25"/>
  <c r="BN105" i="25"/>
  <c r="BM105" i="25"/>
  <c r="BL105" i="25"/>
  <c r="BK105" i="25"/>
  <c r="BJ105" i="25"/>
  <c r="BI105" i="25"/>
  <c r="BH105" i="25"/>
  <c r="BG105" i="25"/>
  <c r="BF105" i="25"/>
  <c r="BE105" i="25"/>
  <c r="BD105" i="25"/>
  <c r="BB105" i="25"/>
  <c r="BA105" i="25"/>
  <c r="AZ105" i="25"/>
  <c r="AV105" i="25"/>
  <c r="AS105" i="25"/>
  <c r="AR105" i="25"/>
  <c r="AQ105" i="25"/>
  <c r="AP105" i="25"/>
  <c r="AO105" i="25"/>
  <c r="AJ105" i="25"/>
  <c r="AI105" i="25"/>
  <c r="AH105" i="25"/>
  <c r="AG105" i="25"/>
  <c r="AF105" i="25"/>
  <c r="AE105" i="25"/>
  <c r="AC105" i="25"/>
  <c r="AB105" i="25"/>
  <c r="Z105" i="25"/>
  <c r="Y105" i="25"/>
  <c r="X105" i="25"/>
  <c r="V105" i="25"/>
  <c r="U105" i="25"/>
  <c r="T105" i="25"/>
  <c r="S105" i="25"/>
  <c r="R105" i="25"/>
  <c r="Q105" i="25"/>
  <c r="P105" i="25"/>
  <c r="N105" i="25"/>
  <c r="I105" i="25" s="1"/>
  <c r="FO104" i="25"/>
  <c r="FN104" i="25"/>
  <c r="FM104" i="25"/>
  <c r="DV104" i="25"/>
  <c r="DR104" i="25"/>
  <c r="BY104" i="25"/>
  <c r="BX104" i="25"/>
  <c r="BW104" i="25"/>
  <c r="BV104" i="25"/>
  <c r="BU104" i="25"/>
  <c r="BT104" i="25"/>
  <c r="BS104" i="25"/>
  <c r="BR104" i="25"/>
  <c r="BQ104" i="25"/>
  <c r="BP104" i="25"/>
  <c r="BO104" i="25"/>
  <c r="BN104" i="25"/>
  <c r="BM104" i="25"/>
  <c r="BL104" i="25"/>
  <c r="BK104" i="25"/>
  <c r="BJ104" i="25"/>
  <c r="BI104" i="25"/>
  <c r="BH104" i="25"/>
  <c r="BG104" i="25"/>
  <c r="BF104" i="25"/>
  <c r="BE104" i="25"/>
  <c r="BD104" i="25"/>
  <c r="BB104" i="25"/>
  <c r="BA104" i="25"/>
  <c r="AZ104" i="25"/>
  <c r="AV104" i="25"/>
  <c r="AS104" i="25"/>
  <c r="AR104" i="25"/>
  <c r="AQ104" i="25"/>
  <c r="AP104" i="25"/>
  <c r="AO104" i="25"/>
  <c r="AJ104" i="25"/>
  <c r="AI104" i="25"/>
  <c r="AH104" i="25"/>
  <c r="AG104" i="25"/>
  <c r="AF104" i="25"/>
  <c r="AE104" i="25"/>
  <c r="AC104" i="25"/>
  <c r="AB104" i="25"/>
  <c r="Z104" i="25"/>
  <c r="Y104" i="25"/>
  <c r="X104" i="25"/>
  <c r="V104" i="25"/>
  <c r="U104" i="25"/>
  <c r="T104" i="25"/>
  <c r="S104" i="25"/>
  <c r="R104" i="25"/>
  <c r="Q104" i="25"/>
  <c r="P104" i="25"/>
  <c r="N104" i="25"/>
  <c r="I104" i="25" s="1"/>
  <c r="FO103" i="25"/>
  <c r="FN103" i="25"/>
  <c r="FM103" i="25"/>
  <c r="DV103" i="25"/>
  <c r="DR103" i="25"/>
  <c r="BY103" i="25"/>
  <c r="BX103" i="25"/>
  <c r="BW103" i="25"/>
  <c r="BV103" i="25"/>
  <c r="BU103" i="25"/>
  <c r="BT103" i="25"/>
  <c r="BS103" i="25"/>
  <c r="BR103" i="25"/>
  <c r="BQ103" i="25"/>
  <c r="BP103" i="25"/>
  <c r="BO103" i="25"/>
  <c r="BN103" i="25"/>
  <c r="BM103" i="25"/>
  <c r="BL103" i="25"/>
  <c r="BK103" i="25"/>
  <c r="BJ103" i="25"/>
  <c r="BI103" i="25"/>
  <c r="BH103" i="25"/>
  <c r="BG103" i="25"/>
  <c r="BF103" i="25"/>
  <c r="BE103" i="25"/>
  <c r="BD103" i="25"/>
  <c r="BB103" i="25"/>
  <c r="BA103" i="25"/>
  <c r="AZ103" i="25"/>
  <c r="AV103" i="25"/>
  <c r="AS103" i="25"/>
  <c r="AR103" i="25"/>
  <c r="AQ103" i="25"/>
  <c r="AP103" i="25"/>
  <c r="AO103" i="25"/>
  <c r="AJ103" i="25"/>
  <c r="AI103" i="25"/>
  <c r="AH103" i="25"/>
  <c r="AG103" i="25"/>
  <c r="AF103" i="25"/>
  <c r="AE103" i="25"/>
  <c r="AC103" i="25"/>
  <c r="AB103" i="25"/>
  <c r="Z103" i="25"/>
  <c r="Y103" i="25"/>
  <c r="X103" i="25"/>
  <c r="V103" i="25"/>
  <c r="U103" i="25"/>
  <c r="T103" i="25"/>
  <c r="S103" i="25"/>
  <c r="R103" i="25"/>
  <c r="Q103" i="25"/>
  <c r="P103" i="25"/>
  <c r="N103" i="25"/>
  <c r="I103" i="25" s="1"/>
  <c r="FO102" i="25"/>
  <c r="FN102" i="25"/>
  <c r="FM102" i="25"/>
  <c r="DV102" i="25"/>
  <c r="DR102" i="25"/>
  <c r="BY102" i="25"/>
  <c r="BX102" i="25"/>
  <c r="BW102" i="25"/>
  <c r="BV102" i="25"/>
  <c r="BU102" i="25"/>
  <c r="BT102" i="25"/>
  <c r="BS102" i="25"/>
  <c r="BR102" i="25"/>
  <c r="BP102" i="25"/>
  <c r="BO102" i="25"/>
  <c r="BN102" i="25"/>
  <c r="BL102" i="25"/>
  <c r="BK102" i="25"/>
  <c r="BJ102" i="25"/>
  <c r="BI102" i="25"/>
  <c r="BG102" i="25"/>
  <c r="BF102" i="25"/>
  <c r="BE102" i="25"/>
  <c r="BB102" i="25"/>
  <c r="BA102" i="25"/>
  <c r="AZ102" i="25"/>
  <c r="AV102" i="25"/>
  <c r="AS102" i="25"/>
  <c r="AR102" i="25"/>
  <c r="AQ102" i="25"/>
  <c r="AO102" i="25"/>
  <c r="AJ102" i="25"/>
  <c r="AI102" i="25"/>
  <c r="AH102" i="25"/>
  <c r="AG102" i="25"/>
  <c r="AF102" i="25"/>
  <c r="AE102" i="25"/>
  <c r="AC102" i="25"/>
  <c r="AB102" i="25"/>
  <c r="Z102" i="25"/>
  <c r="Y102" i="25"/>
  <c r="X102" i="25"/>
  <c r="V102" i="25"/>
  <c r="U102" i="25"/>
  <c r="T102" i="25"/>
  <c r="S102" i="25"/>
  <c r="R102" i="25"/>
  <c r="Q102" i="25"/>
  <c r="P102" i="25"/>
  <c r="N102" i="25"/>
  <c r="I102" i="25" s="1"/>
  <c r="FO101" i="25"/>
  <c r="FN101" i="25"/>
  <c r="FM101" i="25"/>
  <c r="DV101" i="25"/>
  <c r="DR101" i="25"/>
  <c r="BY101" i="25"/>
  <c r="BX101" i="25"/>
  <c r="BW101" i="25"/>
  <c r="BV101" i="25"/>
  <c r="BU101" i="25"/>
  <c r="BT101" i="25"/>
  <c r="BS101" i="25"/>
  <c r="BR101" i="25"/>
  <c r="BP101" i="25"/>
  <c r="BO101" i="25"/>
  <c r="BN101" i="25"/>
  <c r="BL101" i="25"/>
  <c r="BK101" i="25"/>
  <c r="BJ101" i="25"/>
  <c r="BI101" i="25"/>
  <c r="BG101" i="25"/>
  <c r="BF101" i="25"/>
  <c r="BE101" i="25"/>
  <c r="BB101" i="25"/>
  <c r="BA101" i="25"/>
  <c r="AZ101" i="25"/>
  <c r="AV101" i="25"/>
  <c r="AS101" i="25"/>
  <c r="AR101" i="25"/>
  <c r="AQ101" i="25"/>
  <c r="AO101" i="25"/>
  <c r="AJ101" i="25"/>
  <c r="AI101" i="25"/>
  <c r="AH101" i="25"/>
  <c r="AG101" i="25"/>
  <c r="AF101" i="25"/>
  <c r="AE101" i="25"/>
  <c r="AC101" i="25"/>
  <c r="AB101" i="25"/>
  <c r="Z101" i="25"/>
  <c r="Y101" i="25"/>
  <c r="X101" i="25"/>
  <c r="V101" i="25"/>
  <c r="U101" i="25"/>
  <c r="T101" i="25"/>
  <c r="S101" i="25"/>
  <c r="R101" i="25"/>
  <c r="Q101" i="25"/>
  <c r="P101" i="25"/>
  <c r="N101" i="25"/>
  <c r="I101" i="25" s="1"/>
  <c r="FO100" i="25"/>
  <c r="FN100" i="25"/>
  <c r="FM100" i="25"/>
  <c r="DV100" i="25"/>
  <c r="DR100" i="25"/>
  <c r="BY100" i="25"/>
  <c r="BX100" i="25"/>
  <c r="BW100" i="25"/>
  <c r="BV100" i="25"/>
  <c r="BU100" i="25"/>
  <c r="BT100" i="25"/>
  <c r="BS100" i="25"/>
  <c r="BR100" i="25"/>
  <c r="BP100" i="25"/>
  <c r="BO100" i="25"/>
  <c r="BN100" i="25"/>
  <c r="BL100" i="25"/>
  <c r="BK100" i="25"/>
  <c r="BJ100" i="25"/>
  <c r="BI100" i="25"/>
  <c r="BG100" i="25"/>
  <c r="BF100" i="25"/>
  <c r="BE100" i="25"/>
  <c r="BB100" i="25"/>
  <c r="BA100" i="25"/>
  <c r="AZ100" i="25"/>
  <c r="AV100" i="25"/>
  <c r="AS100" i="25"/>
  <c r="AR100" i="25"/>
  <c r="AQ100" i="25"/>
  <c r="AO100" i="25"/>
  <c r="AJ100" i="25"/>
  <c r="AI100" i="25"/>
  <c r="AH100" i="25"/>
  <c r="AG100" i="25"/>
  <c r="AF100" i="25"/>
  <c r="AE100" i="25"/>
  <c r="AC100" i="25"/>
  <c r="AB100" i="25"/>
  <c r="Z100" i="25"/>
  <c r="Y100" i="25"/>
  <c r="X100" i="25"/>
  <c r="V100" i="25"/>
  <c r="U100" i="25"/>
  <c r="T100" i="25"/>
  <c r="S100" i="25"/>
  <c r="R100" i="25"/>
  <c r="Q100" i="25"/>
  <c r="P100" i="25"/>
  <c r="N100" i="25"/>
  <c r="I100" i="25" s="1"/>
  <c r="FO99" i="25"/>
  <c r="FN99" i="25"/>
  <c r="FM99" i="25"/>
  <c r="DV99" i="25"/>
  <c r="DR99" i="25"/>
  <c r="BY99" i="25"/>
  <c r="BX99" i="25"/>
  <c r="BW99" i="25"/>
  <c r="BV99" i="25"/>
  <c r="BU99" i="25"/>
  <c r="BT99" i="25"/>
  <c r="BS99" i="25"/>
  <c r="BR99" i="25"/>
  <c r="BP99" i="25"/>
  <c r="BO99" i="25"/>
  <c r="BN99" i="25"/>
  <c r="BL99" i="25"/>
  <c r="BK99" i="25"/>
  <c r="BJ99" i="25"/>
  <c r="BI99" i="25"/>
  <c r="BG99" i="25"/>
  <c r="BF99" i="25"/>
  <c r="BE99" i="25"/>
  <c r="BB99" i="25"/>
  <c r="BA99" i="25"/>
  <c r="AZ99" i="25"/>
  <c r="AV99" i="25"/>
  <c r="AS99" i="25"/>
  <c r="AR99" i="25"/>
  <c r="AQ99" i="25"/>
  <c r="AO99" i="25"/>
  <c r="AJ99" i="25"/>
  <c r="AI99" i="25"/>
  <c r="AH99" i="25"/>
  <c r="AG99" i="25"/>
  <c r="AF99" i="25"/>
  <c r="AE99" i="25"/>
  <c r="AC99" i="25"/>
  <c r="AB99" i="25"/>
  <c r="Z99" i="25"/>
  <c r="Y99" i="25"/>
  <c r="X99" i="25"/>
  <c r="V99" i="25"/>
  <c r="U99" i="25"/>
  <c r="T99" i="25"/>
  <c r="S99" i="25"/>
  <c r="R99" i="25"/>
  <c r="Q99" i="25"/>
  <c r="P99" i="25"/>
  <c r="N99" i="25"/>
  <c r="I99" i="25" s="1"/>
  <c r="FO98" i="25"/>
  <c r="FN98" i="25"/>
  <c r="FM98" i="25"/>
  <c r="DV98" i="25"/>
  <c r="DR98" i="25"/>
  <c r="BY98" i="25"/>
  <c r="BX98" i="25"/>
  <c r="BW98" i="25"/>
  <c r="BV98" i="25"/>
  <c r="BU98" i="25"/>
  <c r="BT98" i="25"/>
  <c r="BS98" i="25"/>
  <c r="BR98" i="25"/>
  <c r="BP98" i="25"/>
  <c r="BO98" i="25"/>
  <c r="BN98" i="25"/>
  <c r="BL98" i="25"/>
  <c r="BK98" i="25"/>
  <c r="BJ98" i="25"/>
  <c r="BI98" i="25"/>
  <c r="BG98" i="25"/>
  <c r="BF98" i="25"/>
  <c r="BE98" i="25"/>
  <c r="BB98" i="25"/>
  <c r="BA98" i="25"/>
  <c r="AZ98" i="25"/>
  <c r="AV98" i="25"/>
  <c r="AS98" i="25"/>
  <c r="AR98" i="25"/>
  <c r="AQ98" i="25"/>
  <c r="AO98" i="25"/>
  <c r="AJ98" i="25"/>
  <c r="AI98" i="25"/>
  <c r="AH98" i="25"/>
  <c r="AG98" i="25"/>
  <c r="AF98" i="25"/>
  <c r="AE98" i="25"/>
  <c r="AC98" i="25"/>
  <c r="AB98" i="25"/>
  <c r="Z98" i="25"/>
  <c r="Y98" i="25"/>
  <c r="X98" i="25"/>
  <c r="V98" i="25"/>
  <c r="U98" i="25"/>
  <c r="T98" i="25"/>
  <c r="S98" i="25"/>
  <c r="R98" i="25"/>
  <c r="Q98" i="25"/>
  <c r="P98" i="25"/>
  <c r="N98" i="25"/>
  <c r="I98" i="25" s="1"/>
  <c r="FO97" i="25"/>
  <c r="FN97" i="25"/>
  <c r="FM97" i="25"/>
  <c r="DV97" i="25"/>
  <c r="DR97" i="25"/>
  <c r="BY97" i="25"/>
  <c r="BX97" i="25"/>
  <c r="BW97" i="25"/>
  <c r="BV97" i="25"/>
  <c r="BU97" i="25"/>
  <c r="BT97" i="25"/>
  <c r="BS97" i="25"/>
  <c r="BR97" i="25"/>
  <c r="BP97" i="25"/>
  <c r="BO97" i="25"/>
  <c r="BN97" i="25"/>
  <c r="BL97" i="25"/>
  <c r="BK97" i="25"/>
  <c r="BJ97" i="25"/>
  <c r="BI97" i="25"/>
  <c r="BG97" i="25"/>
  <c r="BF97" i="25"/>
  <c r="BE97" i="25"/>
  <c r="BB97" i="25"/>
  <c r="BA97" i="25"/>
  <c r="AZ97" i="25"/>
  <c r="AV97" i="25"/>
  <c r="AS97" i="25"/>
  <c r="AR97" i="25"/>
  <c r="AQ97" i="25"/>
  <c r="AO97" i="25"/>
  <c r="AJ97" i="25"/>
  <c r="AI97" i="25"/>
  <c r="AH97" i="25"/>
  <c r="AG97" i="25"/>
  <c r="AF97" i="25"/>
  <c r="AE97" i="25"/>
  <c r="AC97" i="25"/>
  <c r="AB97" i="25"/>
  <c r="Z97" i="25"/>
  <c r="Y97" i="25"/>
  <c r="X97" i="25"/>
  <c r="V97" i="25"/>
  <c r="U97" i="25"/>
  <c r="T97" i="25"/>
  <c r="S97" i="25"/>
  <c r="R97" i="25"/>
  <c r="Q97" i="25"/>
  <c r="P97" i="25"/>
  <c r="N97" i="25"/>
  <c r="I97" i="25" s="1"/>
  <c r="FO96" i="25"/>
  <c r="FN96" i="25"/>
  <c r="FM96" i="25"/>
  <c r="DV96" i="25"/>
  <c r="DR96" i="25"/>
  <c r="BY96" i="25"/>
  <c r="BX96" i="25"/>
  <c r="BW96" i="25"/>
  <c r="BV96" i="25"/>
  <c r="BU96" i="25"/>
  <c r="BT96" i="25"/>
  <c r="BS96" i="25"/>
  <c r="BR96" i="25"/>
  <c r="BP96" i="25"/>
  <c r="BO96" i="25"/>
  <c r="BN96" i="25"/>
  <c r="BL96" i="25"/>
  <c r="BK96" i="25"/>
  <c r="BJ96" i="25"/>
  <c r="BI96" i="25"/>
  <c r="BG96" i="25"/>
  <c r="BF96" i="25"/>
  <c r="BE96" i="25"/>
  <c r="BB96" i="25"/>
  <c r="BA96" i="25"/>
  <c r="AZ96" i="25"/>
  <c r="AV96" i="25"/>
  <c r="AS96" i="25"/>
  <c r="AR96" i="25"/>
  <c r="AQ96" i="25"/>
  <c r="AO96" i="25"/>
  <c r="AJ96" i="25"/>
  <c r="AI96" i="25"/>
  <c r="AH96" i="25"/>
  <c r="AG96" i="25"/>
  <c r="AF96" i="25"/>
  <c r="AE96" i="25"/>
  <c r="AC96" i="25"/>
  <c r="AB96" i="25"/>
  <c r="Z96" i="25"/>
  <c r="Y96" i="25"/>
  <c r="X96" i="25"/>
  <c r="V96" i="25"/>
  <c r="U96" i="25"/>
  <c r="T96" i="25"/>
  <c r="S96" i="25"/>
  <c r="R96" i="25"/>
  <c r="Q96" i="25"/>
  <c r="P96" i="25"/>
  <c r="N96" i="25"/>
  <c r="I96" i="25" s="1"/>
  <c r="FO95" i="25"/>
  <c r="FN95" i="25"/>
  <c r="FM95" i="25"/>
  <c r="DV95" i="25"/>
  <c r="DR95" i="25"/>
  <c r="BY95" i="25"/>
  <c r="BX95" i="25"/>
  <c r="BW95" i="25"/>
  <c r="BV95" i="25"/>
  <c r="BU95" i="25"/>
  <c r="BT95" i="25"/>
  <c r="BS95" i="25"/>
  <c r="BR95" i="25"/>
  <c r="BP95" i="25"/>
  <c r="BO95" i="25"/>
  <c r="BN95" i="25"/>
  <c r="BL95" i="25"/>
  <c r="BK95" i="25"/>
  <c r="BJ95" i="25"/>
  <c r="BI95" i="25"/>
  <c r="BG95" i="25"/>
  <c r="BF95" i="25"/>
  <c r="BE95" i="25"/>
  <c r="BB95" i="25"/>
  <c r="BA95" i="25"/>
  <c r="AZ95" i="25"/>
  <c r="AV95" i="25"/>
  <c r="AS95" i="25"/>
  <c r="AR95" i="25"/>
  <c r="AQ95" i="25"/>
  <c r="AO95" i="25"/>
  <c r="AJ95" i="25"/>
  <c r="AI95" i="25"/>
  <c r="AH95" i="25"/>
  <c r="AG95" i="25"/>
  <c r="AF95" i="25"/>
  <c r="AE95" i="25"/>
  <c r="AC95" i="25"/>
  <c r="AB95" i="25"/>
  <c r="Z95" i="25"/>
  <c r="Y95" i="25"/>
  <c r="X95" i="25"/>
  <c r="V95" i="25"/>
  <c r="U95" i="25"/>
  <c r="T95" i="25"/>
  <c r="S95" i="25"/>
  <c r="R95" i="25"/>
  <c r="Q95" i="25"/>
  <c r="P95" i="25"/>
  <c r="N95" i="25"/>
  <c r="I95" i="25" s="1"/>
  <c r="FO94" i="25"/>
  <c r="FN94" i="25"/>
  <c r="FM94" i="25"/>
  <c r="DV94" i="25"/>
  <c r="DR94" i="25"/>
  <c r="BY94" i="25"/>
  <c r="BX94" i="25"/>
  <c r="BW94" i="25"/>
  <c r="BV94" i="25"/>
  <c r="BU94" i="25"/>
  <c r="BT94" i="25"/>
  <c r="BS94" i="25"/>
  <c r="BR94" i="25"/>
  <c r="BP94" i="25"/>
  <c r="BO94" i="25"/>
  <c r="BN94" i="25"/>
  <c r="BL94" i="25"/>
  <c r="BK94" i="25"/>
  <c r="BJ94" i="25"/>
  <c r="BI94" i="25"/>
  <c r="BG94" i="25"/>
  <c r="BF94" i="25"/>
  <c r="BE94" i="25"/>
  <c r="BB94" i="25"/>
  <c r="BA94" i="25"/>
  <c r="AZ94" i="25"/>
  <c r="AV94" i="25"/>
  <c r="AS94" i="25"/>
  <c r="AR94" i="25"/>
  <c r="AQ94" i="25"/>
  <c r="AO94" i="25"/>
  <c r="AJ94" i="25"/>
  <c r="AI94" i="25"/>
  <c r="AH94" i="25"/>
  <c r="AG94" i="25"/>
  <c r="AF94" i="25"/>
  <c r="AE94" i="25"/>
  <c r="AC94" i="25"/>
  <c r="AB94" i="25"/>
  <c r="Z94" i="25"/>
  <c r="Y94" i="25"/>
  <c r="X94" i="25"/>
  <c r="V94" i="25"/>
  <c r="U94" i="25"/>
  <c r="T94" i="25"/>
  <c r="S94" i="25"/>
  <c r="R94" i="25"/>
  <c r="Q94" i="25"/>
  <c r="P94" i="25"/>
  <c r="N94" i="25"/>
  <c r="I94" i="25" s="1"/>
  <c r="FO93" i="25"/>
  <c r="FN93" i="25"/>
  <c r="FM93" i="25"/>
  <c r="DV93" i="25"/>
  <c r="DR93" i="25"/>
  <c r="BY93" i="25"/>
  <c r="BX93" i="25"/>
  <c r="BW93" i="25"/>
  <c r="BV93" i="25"/>
  <c r="BU93" i="25"/>
  <c r="BT93" i="25"/>
  <c r="BS93" i="25"/>
  <c r="BR93" i="25"/>
  <c r="BP93" i="25"/>
  <c r="BO93" i="25"/>
  <c r="BN93" i="25"/>
  <c r="BL93" i="25"/>
  <c r="BK93" i="25"/>
  <c r="BJ93" i="25"/>
  <c r="BI93" i="25"/>
  <c r="BG93" i="25"/>
  <c r="BF93" i="25"/>
  <c r="BE93" i="25"/>
  <c r="BB93" i="25"/>
  <c r="BA93" i="25"/>
  <c r="AZ93" i="25"/>
  <c r="AV93" i="25"/>
  <c r="AS93" i="25"/>
  <c r="AR93" i="25"/>
  <c r="AQ93" i="25"/>
  <c r="AO93" i="25"/>
  <c r="AJ93" i="25"/>
  <c r="AI93" i="25"/>
  <c r="AH93" i="25"/>
  <c r="AG93" i="25"/>
  <c r="AF93" i="25"/>
  <c r="AE93" i="25"/>
  <c r="AC93" i="25"/>
  <c r="AB93" i="25"/>
  <c r="Z93" i="25"/>
  <c r="Y93" i="25"/>
  <c r="X93" i="25"/>
  <c r="V93" i="25"/>
  <c r="U93" i="25"/>
  <c r="T93" i="25"/>
  <c r="S93" i="25"/>
  <c r="R93" i="25"/>
  <c r="Q93" i="25"/>
  <c r="P93" i="25"/>
  <c r="N93" i="25"/>
  <c r="I93" i="25" s="1"/>
  <c r="FO92" i="25"/>
  <c r="FN92" i="25"/>
  <c r="FM92" i="25"/>
  <c r="DV92" i="25"/>
  <c r="DR92" i="25"/>
  <c r="BY92" i="25"/>
  <c r="BX92" i="25"/>
  <c r="BW92" i="25"/>
  <c r="BV92" i="25"/>
  <c r="BU92" i="25"/>
  <c r="BT92" i="25"/>
  <c r="BS92" i="25"/>
  <c r="BR92" i="25"/>
  <c r="BP92" i="25"/>
  <c r="BO92" i="25"/>
  <c r="BN92" i="25"/>
  <c r="BL92" i="25"/>
  <c r="BK92" i="25"/>
  <c r="BJ92" i="25"/>
  <c r="BI92" i="25"/>
  <c r="BG92" i="25"/>
  <c r="BF92" i="25"/>
  <c r="BE92" i="25"/>
  <c r="BB92" i="25"/>
  <c r="BA92" i="25"/>
  <c r="AZ92" i="25"/>
  <c r="AV92" i="25"/>
  <c r="AS92" i="25"/>
  <c r="AR92" i="25"/>
  <c r="AQ92" i="25"/>
  <c r="AO92" i="25"/>
  <c r="AJ92" i="25"/>
  <c r="AI92" i="25"/>
  <c r="AH92" i="25"/>
  <c r="AG92" i="25"/>
  <c r="AF92" i="25"/>
  <c r="AE92" i="25"/>
  <c r="AC92" i="25"/>
  <c r="AB92" i="25"/>
  <c r="Z92" i="25"/>
  <c r="Y92" i="25"/>
  <c r="X92" i="25"/>
  <c r="V92" i="25"/>
  <c r="U92" i="25"/>
  <c r="T92" i="25"/>
  <c r="S92" i="25"/>
  <c r="R92" i="25"/>
  <c r="Q92" i="25"/>
  <c r="P92" i="25"/>
  <c r="N92" i="25"/>
  <c r="I92" i="25" s="1"/>
  <c r="FO91" i="25"/>
  <c r="FN91" i="25"/>
  <c r="FM91" i="25"/>
  <c r="DV91" i="25"/>
  <c r="DR91" i="25"/>
  <c r="BY91" i="25"/>
  <c r="BX91" i="25"/>
  <c r="BW91" i="25"/>
  <c r="BV91" i="25"/>
  <c r="BU91" i="25"/>
  <c r="BT91" i="25"/>
  <c r="BS91" i="25"/>
  <c r="BR91" i="25"/>
  <c r="BP91" i="25"/>
  <c r="BO91" i="25"/>
  <c r="BN91" i="25"/>
  <c r="BL91" i="25"/>
  <c r="BK91" i="25"/>
  <c r="BJ91" i="25"/>
  <c r="BI91" i="25"/>
  <c r="BG91" i="25"/>
  <c r="BF91" i="25"/>
  <c r="BE91" i="25"/>
  <c r="BB91" i="25"/>
  <c r="BA91" i="25"/>
  <c r="AZ91" i="25"/>
  <c r="AV91" i="25"/>
  <c r="AS91" i="25"/>
  <c r="AR91" i="25"/>
  <c r="AQ91" i="25"/>
  <c r="AO91" i="25"/>
  <c r="AJ91" i="25"/>
  <c r="AI91" i="25"/>
  <c r="AH91" i="25"/>
  <c r="AG91" i="25"/>
  <c r="AF91" i="25"/>
  <c r="AE91" i="25"/>
  <c r="AC91" i="25"/>
  <c r="AB91" i="25"/>
  <c r="Z91" i="25"/>
  <c r="Y91" i="25"/>
  <c r="X91" i="25"/>
  <c r="V91" i="25"/>
  <c r="U91" i="25"/>
  <c r="T91" i="25"/>
  <c r="S91" i="25"/>
  <c r="R91" i="25"/>
  <c r="Q91" i="25"/>
  <c r="P91" i="25"/>
  <c r="N91" i="25"/>
  <c r="I91" i="25" s="1"/>
  <c r="FO90" i="25"/>
  <c r="FN90" i="25"/>
  <c r="FM90" i="25"/>
  <c r="DV90" i="25"/>
  <c r="DR90" i="25"/>
  <c r="BY90" i="25"/>
  <c r="BX90" i="25"/>
  <c r="BW90" i="25"/>
  <c r="BV90" i="25"/>
  <c r="BU90" i="25"/>
  <c r="BT90" i="25"/>
  <c r="BS90" i="25"/>
  <c r="BR90" i="25"/>
  <c r="BP90" i="25"/>
  <c r="BO90" i="25"/>
  <c r="BN90" i="25"/>
  <c r="BL90" i="25"/>
  <c r="BK90" i="25"/>
  <c r="BJ90" i="25"/>
  <c r="BI90" i="25"/>
  <c r="BG90" i="25"/>
  <c r="BF90" i="25"/>
  <c r="BE90" i="25"/>
  <c r="BB90" i="25"/>
  <c r="BA90" i="25"/>
  <c r="AZ90" i="25"/>
  <c r="AV90" i="25"/>
  <c r="AS90" i="25"/>
  <c r="AR90" i="25"/>
  <c r="AQ90" i="25"/>
  <c r="AO90" i="25"/>
  <c r="AJ90" i="25"/>
  <c r="AI90" i="25"/>
  <c r="AH90" i="25"/>
  <c r="AG90" i="25"/>
  <c r="AF90" i="25"/>
  <c r="AE90" i="25"/>
  <c r="AC90" i="25"/>
  <c r="AB90" i="25"/>
  <c r="Z90" i="25"/>
  <c r="Y90" i="25"/>
  <c r="X90" i="25"/>
  <c r="V90" i="25"/>
  <c r="U90" i="25"/>
  <c r="T90" i="25"/>
  <c r="S90" i="25"/>
  <c r="R90" i="25"/>
  <c r="Q90" i="25"/>
  <c r="P90" i="25"/>
  <c r="N90" i="25"/>
  <c r="I90" i="25" s="1"/>
  <c r="FO89" i="25"/>
  <c r="FN89" i="25"/>
  <c r="FM89" i="25"/>
  <c r="DV89" i="25"/>
  <c r="DR89" i="25"/>
  <c r="BY89" i="25"/>
  <c r="BX89" i="25"/>
  <c r="BW89" i="25"/>
  <c r="BV89" i="25"/>
  <c r="BU89" i="25"/>
  <c r="BT89" i="25"/>
  <c r="BS89" i="25"/>
  <c r="BR89" i="25"/>
  <c r="BP89" i="25"/>
  <c r="BO89" i="25"/>
  <c r="BN89" i="25"/>
  <c r="BL89" i="25"/>
  <c r="BK89" i="25"/>
  <c r="BJ89" i="25"/>
  <c r="BI89" i="25"/>
  <c r="BG89" i="25"/>
  <c r="BF89" i="25"/>
  <c r="BE89" i="25"/>
  <c r="BB89" i="25"/>
  <c r="BA89" i="25"/>
  <c r="AZ89" i="25"/>
  <c r="AV89" i="25"/>
  <c r="AS89" i="25"/>
  <c r="AR89" i="25"/>
  <c r="AQ89" i="25"/>
  <c r="AO89" i="25"/>
  <c r="AJ89" i="25"/>
  <c r="AI89" i="25"/>
  <c r="AH89" i="25"/>
  <c r="AG89" i="25"/>
  <c r="AF89" i="25"/>
  <c r="AE89" i="25"/>
  <c r="AC89" i="25"/>
  <c r="AB89" i="25"/>
  <c r="Z89" i="25"/>
  <c r="Y89" i="25"/>
  <c r="X89" i="25"/>
  <c r="V89" i="25"/>
  <c r="U89" i="25"/>
  <c r="T89" i="25"/>
  <c r="S89" i="25"/>
  <c r="R89" i="25"/>
  <c r="Q89" i="25"/>
  <c r="P89" i="25"/>
  <c r="N89" i="25"/>
  <c r="I89" i="25" s="1"/>
  <c r="FO88" i="25"/>
  <c r="FN88" i="25"/>
  <c r="FM88" i="25"/>
  <c r="DV88" i="25"/>
  <c r="DR88" i="25"/>
  <c r="BY88" i="25"/>
  <c r="BX88" i="25"/>
  <c r="BW88" i="25"/>
  <c r="BV88" i="25"/>
  <c r="BU88" i="25"/>
  <c r="BT88" i="25"/>
  <c r="BS88" i="25"/>
  <c r="BR88" i="25"/>
  <c r="BP88" i="25"/>
  <c r="BO88" i="25"/>
  <c r="BN88" i="25"/>
  <c r="BL88" i="25"/>
  <c r="BK88" i="25"/>
  <c r="BJ88" i="25"/>
  <c r="BI88" i="25"/>
  <c r="BG88" i="25"/>
  <c r="BF88" i="25"/>
  <c r="BE88" i="25"/>
  <c r="BB88" i="25"/>
  <c r="BA88" i="25"/>
  <c r="AZ88" i="25"/>
  <c r="AV88" i="25"/>
  <c r="AS88" i="25"/>
  <c r="AR88" i="25"/>
  <c r="AQ88" i="25"/>
  <c r="AO88" i="25"/>
  <c r="AJ88" i="25"/>
  <c r="AI88" i="25"/>
  <c r="AH88" i="25"/>
  <c r="AG88" i="25"/>
  <c r="AF88" i="25"/>
  <c r="AE88" i="25"/>
  <c r="AC88" i="25"/>
  <c r="AB88" i="25"/>
  <c r="Z88" i="25"/>
  <c r="Y88" i="25"/>
  <c r="X88" i="25"/>
  <c r="V88" i="25"/>
  <c r="U88" i="25"/>
  <c r="T88" i="25"/>
  <c r="S88" i="25"/>
  <c r="R88" i="25"/>
  <c r="Q88" i="25"/>
  <c r="P88" i="25"/>
  <c r="N88" i="25"/>
  <c r="I88" i="25" s="1"/>
  <c r="FO87" i="25"/>
  <c r="FN87" i="25"/>
  <c r="FM87" i="25"/>
  <c r="DV87" i="25"/>
  <c r="DR87" i="25"/>
  <c r="BY87" i="25"/>
  <c r="BX87" i="25"/>
  <c r="BW87" i="25"/>
  <c r="BV87" i="25"/>
  <c r="BU87" i="25"/>
  <c r="BT87" i="25"/>
  <c r="BS87" i="25"/>
  <c r="BR87" i="25"/>
  <c r="BP87" i="25"/>
  <c r="BO87" i="25"/>
  <c r="BN87" i="25"/>
  <c r="BL87" i="25"/>
  <c r="BK87" i="25"/>
  <c r="BJ87" i="25"/>
  <c r="BI87" i="25"/>
  <c r="BG87" i="25"/>
  <c r="BF87" i="25"/>
  <c r="BE87" i="25"/>
  <c r="BB87" i="25"/>
  <c r="BA87" i="25"/>
  <c r="AZ87" i="25"/>
  <c r="AV87" i="25"/>
  <c r="AS87" i="25"/>
  <c r="AR87" i="25"/>
  <c r="AQ87" i="25"/>
  <c r="AO87" i="25"/>
  <c r="AJ87" i="25"/>
  <c r="AI87" i="25"/>
  <c r="AH87" i="25"/>
  <c r="AG87" i="25"/>
  <c r="AF87" i="25"/>
  <c r="AE87" i="25"/>
  <c r="AC87" i="25"/>
  <c r="AB87" i="25"/>
  <c r="Z87" i="25"/>
  <c r="Y87" i="25"/>
  <c r="X87" i="25"/>
  <c r="V87" i="25"/>
  <c r="U87" i="25"/>
  <c r="T87" i="25"/>
  <c r="S87" i="25"/>
  <c r="R87" i="25"/>
  <c r="Q87" i="25"/>
  <c r="P87" i="25"/>
  <c r="N87" i="25"/>
  <c r="I87" i="25" s="1"/>
  <c r="FO86" i="25"/>
  <c r="FN86" i="25"/>
  <c r="FM86" i="25"/>
  <c r="DV86" i="25"/>
  <c r="DR86" i="25"/>
  <c r="BY86" i="25"/>
  <c r="BX86" i="25"/>
  <c r="BW86" i="25"/>
  <c r="BV86" i="25"/>
  <c r="BU86" i="25"/>
  <c r="BT86" i="25"/>
  <c r="BS86" i="25"/>
  <c r="BR86" i="25"/>
  <c r="BP86" i="25"/>
  <c r="BO86" i="25"/>
  <c r="BN86" i="25"/>
  <c r="BL86" i="25"/>
  <c r="BK86" i="25"/>
  <c r="BJ86" i="25"/>
  <c r="BI86" i="25"/>
  <c r="BG86" i="25"/>
  <c r="BF86" i="25"/>
  <c r="BE86" i="25"/>
  <c r="BB86" i="25"/>
  <c r="BA86" i="25"/>
  <c r="AZ86" i="25"/>
  <c r="AV86" i="25"/>
  <c r="AS86" i="25"/>
  <c r="AR86" i="25"/>
  <c r="AQ86" i="25"/>
  <c r="AO86" i="25"/>
  <c r="AJ86" i="25"/>
  <c r="AI86" i="25"/>
  <c r="AH86" i="25"/>
  <c r="AG86" i="25"/>
  <c r="AF86" i="25"/>
  <c r="AE86" i="25"/>
  <c r="AC86" i="25"/>
  <c r="AB86" i="25"/>
  <c r="Z86" i="25"/>
  <c r="Y86" i="25"/>
  <c r="X86" i="25"/>
  <c r="V86" i="25"/>
  <c r="U86" i="25"/>
  <c r="T86" i="25"/>
  <c r="S86" i="25"/>
  <c r="R86" i="25"/>
  <c r="Q86" i="25"/>
  <c r="P86" i="25"/>
  <c r="N86" i="25"/>
  <c r="I86" i="25" s="1"/>
  <c r="FO85" i="25"/>
  <c r="FN85" i="25"/>
  <c r="FM85" i="25"/>
  <c r="DV85" i="25"/>
  <c r="DR85" i="25"/>
  <c r="BY85" i="25"/>
  <c r="BX85" i="25"/>
  <c r="BW85" i="25"/>
  <c r="BV85" i="25"/>
  <c r="BU85" i="25"/>
  <c r="BT85" i="25"/>
  <c r="BS85" i="25"/>
  <c r="BR85" i="25"/>
  <c r="BP85" i="25"/>
  <c r="BO85" i="25"/>
  <c r="BN85" i="25"/>
  <c r="BL85" i="25"/>
  <c r="BK85" i="25"/>
  <c r="BJ85" i="25"/>
  <c r="BI85" i="25"/>
  <c r="BG85" i="25"/>
  <c r="BF85" i="25"/>
  <c r="BE85" i="25"/>
  <c r="BB85" i="25"/>
  <c r="BA85" i="25"/>
  <c r="AZ85" i="25"/>
  <c r="AV85" i="25"/>
  <c r="AS85" i="25"/>
  <c r="AR85" i="25"/>
  <c r="AQ85" i="25"/>
  <c r="AO85" i="25"/>
  <c r="AJ85" i="25"/>
  <c r="AI85" i="25"/>
  <c r="AH85" i="25"/>
  <c r="AG85" i="25"/>
  <c r="AF85" i="25"/>
  <c r="AE85" i="25"/>
  <c r="AC85" i="25"/>
  <c r="AB85" i="25"/>
  <c r="Z85" i="25"/>
  <c r="Y85" i="25"/>
  <c r="X85" i="25"/>
  <c r="V85" i="25"/>
  <c r="U85" i="25"/>
  <c r="T85" i="25"/>
  <c r="S85" i="25"/>
  <c r="R85" i="25"/>
  <c r="Q85" i="25"/>
  <c r="P85" i="25"/>
  <c r="N85" i="25"/>
  <c r="I85" i="25" s="1"/>
  <c r="FO84" i="25"/>
  <c r="FN84" i="25"/>
  <c r="FM84" i="25"/>
  <c r="DV84" i="25"/>
  <c r="DR84" i="25"/>
  <c r="BY84" i="25"/>
  <c r="BX84" i="25"/>
  <c r="BW84" i="25"/>
  <c r="BV84" i="25"/>
  <c r="BU84" i="25"/>
  <c r="BT84" i="25"/>
  <c r="BS84" i="25"/>
  <c r="BR84" i="25"/>
  <c r="BP84" i="25"/>
  <c r="BO84" i="25"/>
  <c r="BN84" i="25"/>
  <c r="BL84" i="25"/>
  <c r="BK84" i="25"/>
  <c r="BJ84" i="25"/>
  <c r="BI84" i="25"/>
  <c r="BG84" i="25"/>
  <c r="BF84" i="25"/>
  <c r="BE84" i="25"/>
  <c r="BB84" i="25"/>
  <c r="BA84" i="25"/>
  <c r="AZ84" i="25"/>
  <c r="AV84" i="25"/>
  <c r="AS84" i="25"/>
  <c r="AR84" i="25"/>
  <c r="AQ84" i="25"/>
  <c r="AO84" i="25"/>
  <c r="AJ84" i="25"/>
  <c r="AI84" i="25"/>
  <c r="AH84" i="25"/>
  <c r="AG84" i="25"/>
  <c r="AF84" i="25"/>
  <c r="AE84" i="25"/>
  <c r="AC84" i="25"/>
  <c r="AB84" i="25"/>
  <c r="Z84" i="25"/>
  <c r="Y84" i="25"/>
  <c r="X84" i="25"/>
  <c r="V84" i="25"/>
  <c r="U84" i="25"/>
  <c r="T84" i="25"/>
  <c r="S84" i="25"/>
  <c r="R84" i="25"/>
  <c r="Q84" i="25"/>
  <c r="P84" i="25"/>
  <c r="N84" i="25"/>
  <c r="I84" i="25" s="1"/>
  <c r="FO83" i="25"/>
  <c r="FN83" i="25"/>
  <c r="FM83" i="25"/>
  <c r="DV83" i="25"/>
  <c r="DR83" i="25"/>
  <c r="BY83" i="25"/>
  <c r="BX83" i="25"/>
  <c r="BW83" i="25"/>
  <c r="BV83" i="25"/>
  <c r="BU83" i="25"/>
  <c r="BT83" i="25"/>
  <c r="BS83" i="25"/>
  <c r="BR83" i="25"/>
  <c r="BP83" i="25"/>
  <c r="BO83" i="25"/>
  <c r="BN83" i="25"/>
  <c r="BL83" i="25"/>
  <c r="BK83" i="25"/>
  <c r="BJ83" i="25"/>
  <c r="BI83" i="25"/>
  <c r="BG83" i="25"/>
  <c r="BF83" i="25"/>
  <c r="BE83" i="25"/>
  <c r="BB83" i="25"/>
  <c r="BA83" i="25"/>
  <c r="AZ83" i="25"/>
  <c r="AX83" i="25"/>
  <c r="AW83" i="25"/>
  <c r="AV83" i="25"/>
  <c r="AS83" i="25"/>
  <c r="AR83" i="25"/>
  <c r="AQ83" i="25"/>
  <c r="AO83" i="25"/>
  <c r="AJ83" i="25"/>
  <c r="AI83" i="25"/>
  <c r="AH83" i="25"/>
  <c r="AG83" i="25"/>
  <c r="AF83" i="25"/>
  <c r="AE83" i="25"/>
  <c r="AC83" i="25"/>
  <c r="AB83" i="25"/>
  <c r="Z83" i="25"/>
  <c r="Y83" i="25"/>
  <c r="X83" i="25"/>
  <c r="V83" i="25"/>
  <c r="U83" i="25"/>
  <c r="T83" i="25"/>
  <c r="S83" i="25"/>
  <c r="R83" i="25"/>
  <c r="Q83" i="25"/>
  <c r="P83" i="25"/>
  <c r="N83" i="25"/>
  <c r="I83" i="25" s="1"/>
  <c r="FO82" i="25"/>
  <c r="FN82" i="25"/>
  <c r="FM82" i="25"/>
  <c r="DV82" i="25"/>
  <c r="DR82" i="25"/>
  <c r="BY82" i="25"/>
  <c r="BX82" i="25"/>
  <c r="BW82" i="25"/>
  <c r="BV82" i="25"/>
  <c r="BU82" i="25"/>
  <c r="BT82" i="25"/>
  <c r="BS82" i="25"/>
  <c r="BR82" i="25"/>
  <c r="BP82" i="25"/>
  <c r="BO82" i="25"/>
  <c r="BN82" i="25"/>
  <c r="BL82" i="25"/>
  <c r="BK82" i="25"/>
  <c r="BJ82" i="25"/>
  <c r="BI82" i="25"/>
  <c r="BG82" i="25"/>
  <c r="BF82" i="25"/>
  <c r="BE82" i="25"/>
  <c r="BB82" i="25"/>
  <c r="BA82" i="25"/>
  <c r="AZ82" i="25"/>
  <c r="AV82" i="25"/>
  <c r="AS82" i="25"/>
  <c r="AR82" i="25"/>
  <c r="AQ82" i="25"/>
  <c r="AO82" i="25"/>
  <c r="AJ82" i="25"/>
  <c r="AI82" i="25"/>
  <c r="AH82" i="25"/>
  <c r="AG82" i="25"/>
  <c r="AF82" i="25"/>
  <c r="AE82" i="25"/>
  <c r="AC82" i="25"/>
  <c r="AB82" i="25"/>
  <c r="Z82" i="25"/>
  <c r="Y82" i="25"/>
  <c r="X82" i="25"/>
  <c r="V82" i="25"/>
  <c r="U82" i="25"/>
  <c r="T82" i="25"/>
  <c r="S82" i="25"/>
  <c r="R82" i="25"/>
  <c r="Q82" i="25"/>
  <c r="P82" i="25"/>
  <c r="N82" i="25"/>
  <c r="I82" i="25" s="1"/>
  <c r="FO81" i="25"/>
  <c r="FN81" i="25"/>
  <c r="FM81" i="25"/>
  <c r="DV81" i="25"/>
  <c r="DR81" i="25"/>
  <c r="BY81" i="25"/>
  <c r="BX81" i="25"/>
  <c r="BW81" i="25"/>
  <c r="BV81" i="25"/>
  <c r="BU81" i="25"/>
  <c r="BT81" i="25"/>
  <c r="BS81" i="25"/>
  <c r="BR81" i="25"/>
  <c r="BP81" i="25"/>
  <c r="BO81" i="25"/>
  <c r="BN81" i="25"/>
  <c r="BL81" i="25"/>
  <c r="BK81" i="25"/>
  <c r="BJ81" i="25"/>
  <c r="BI81" i="25"/>
  <c r="BG81" i="25"/>
  <c r="BF81" i="25"/>
  <c r="BE81" i="25"/>
  <c r="BB81" i="25"/>
  <c r="BA81" i="25"/>
  <c r="AZ81" i="25"/>
  <c r="AV81" i="25"/>
  <c r="AS81" i="25"/>
  <c r="AR81" i="25"/>
  <c r="AQ81" i="25"/>
  <c r="AO81" i="25"/>
  <c r="AJ81" i="25"/>
  <c r="AI81" i="25"/>
  <c r="AH81" i="25"/>
  <c r="AG81" i="25"/>
  <c r="AF81" i="25"/>
  <c r="AE81" i="25"/>
  <c r="AC81" i="25"/>
  <c r="AB81" i="25"/>
  <c r="Z81" i="25"/>
  <c r="Y81" i="25"/>
  <c r="X81" i="25"/>
  <c r="V81" i="25"/>
  <c r="U81" i="25"/>
  <c r="T81" i="25"/>
  <c r="S81" i="25"/>
  <c r="R81" i="25"/>
  <c r="Q81" i="25"/>
  <c r="P81" i="25"/>
  <c r="N81" i="25"/>
  <c r="I81" i="25" s="1"/>
  <c r="FO80" i="25"/>
  <c r="FN80" i="25"/>
  <c r="FM80" i="25"/>
  <c r="DV80" i="25"/>
  <c r="DR80" i="25"/>
  <c r="BY80" i="25"/>
  <c r="BX80" i="25"/>
  <c r="BW80" i="25"/>
  <c r="BV80" i="25"/>
  <c r="BU80" i="25"/>
  <c r="BT80" i="25"/>
  <c r="BS80" i="25"/>
  <c r="BR80" i="25"/>
  <c r="BP80" i="25"/>
  <c r="BO80" i="25"/>
  <c r="BN80" i="25"/>
  <c r="BL80" i="25"/>
  <c r="BK80" i="25"/>
  <c r="BJ80" i="25"/>
  <c r="BI80" i="25"/>
  <c r="BG80" i="25"/>
  <c r="BF80" i="25"/>
  <c r="BE80" i="25"/>
  <c r="BB80" i="25"/>
  <c r="BA80" i="25"/>
  <c r="AZ80" i="25"/>
  <c r="AV80" i="25"/>
  <c r="AS80" i="25"/>
  <c r="AR80" i="25"/>
  <c r="AQ80" i="25"/>
  <c r="AO80" i="25"/>
  <c r="AJ80" i="25"/>
  <c r="AI80" i="25"/>
  <c r="AH80" i="25"/>
  <c r="AG80" i="25"/>
  <c r="AF80" i="25"/>
  <c r="AE80" i="25"/>
  <c r="AC80" i="25"/>
  <c r="AB80" i="25"/>
  <c r="Z80" i="25"/>
  <c r="Y80" i="25"/>
  <c r="X80" i="25"/>
  <c r="V80" i="25"/>
  <c r="U80" i="25"/>
  <c r="T80" i="25"/>
  <c r="S80" i="25"/>
  <c r="R80" i="25"/>
  <c r="Q80" i="25"/>
  <c r="P80" i="25"/>
  <c r="N80" i="25"/>
  <c r="I80" i="25" s="1"/>
  <c r="FO79" i="25"/>
  <c r="FN79" i="25"/>
  <c r="FM79" i="25"/>
  <c r="DV79" i="25"/>
  <c r="DR79" i="25"/>
  <c r="BY79" i="25"/>
  <c r="BX79" i="25"/>
  <c r="BW79" i="25"/>
  <c r="BV79" i="25"/>
  <c r="BU79" i="25"/>
  <c r="BT79" i="25"/>
  <c r="BS79" i="25"/>
  <c r="BR79" i="25"/>
  <c r="BP79" i="25"/>
  <c r="BO79" i="25"/>
  <c r="BN79" i="25"/>
  <c r="BL79" i="25"/>
  <c r="BK79" i="25"/>
  <c r="BJ79" i="25"/>
  <c r="BI79" i="25"/>
  <c r="BG79" i="25"/>
  <c r="BF79" i="25"/>
  <c r="BE79" i="25"/>
  <c r="BB79" i="25"/>
  <c r="BA79" i="25"/>
  <c r="AZ79" i="25"/>
  <c r="AV79" i="25"/>
  <c r="AS79" i="25"/>
  <c r="AR79" i="25"/>
  <c r="AQ79" i="25"/>
  <c r="AO79" i="25"/>
  <c r="AJ79" i="25"/>
  <c r="AI79" i="25"/>
  <c r="AH79" i="25"/>
  <c r="AG79" i="25"/>
  <c r="AF79" i="25"/>
  <c r="AE79" i="25"/>
  <c r="AC79" i="25"/>
  <c r="AB79" i="25"/>
  <c r="Z79" i="25"/>
  <c r="Y79" i="25"/>
  <c r="X79" i="25"/>
  <c r="V79" i="25"/>
  <c r="U79" i="25"/>
  <c r="T79" i="25"/>
  <c r="S79" i="25"/>
  <c r="R79" i="25"/>
  <c r="Q79" i="25"/>
  <c r="P79" i="25"/>
  <c r="N79" i="25"/>
  <c r="I79" i="25" s="1"/>
  <c r="FO78" i="25"/>
  <c r="FN78" i="25"/>
  <c r="FM78" i="25"/>
  <c r="DV78" i="25"/>
  <c r="DR78" i="25"/>
  <c r="BY78" i="25"/>
  <c r="BX78" i="25"/>
  <c r="BW78" i="25"/>
  <c r="BV78" i="25"/>
  <c r="BU78" i="25"/>
  <c r="BT78" i="25"/>
  <c r="BS78" i="25"/>
  <c r="BR78" i="25"/>
  <c r="BP78" i="25"/>
  <c r="BO78" i="25"/>
  <c r="BN78" i="25"/>
  <c r="BL78" i="25"/>
  <c r="BK78" i="25"/>
  <c r="BJ78" i="25"/>
  <c r="BI78" i="25"/>
  <c r="BG78" i="25"/>
  <c r="BF78" i="25"/>
  <c r="BE78" i="25"/>
  <c r="BB78" i="25"/>
  <c r="BA78" i="25"/>
  <c r="AZ78" i="25"/>
  <c r="AV78" i="25"/>
  <c r="AS78" i="25"/>
  <c r="AR78" i="25"/>
  <c r="AQ78" i="25"/>
  <c r="AO78" i="25"/>
  <c r="AJ78" i="25"/>
  <c r="AI78" i="25"/>
  <c r="AH78" i="25"/>
  <c r="AG78" i="25"/>
  <c r="AF78" i="25"/>
  <c r="AE78" i="25"/>
  <c r="AC78" i="25"/>
  <c r="AB78" i="25"/>
  <c r="Z78" i="25"/>
  <c r="Y78" i="25"/>
  <c r="X78" i="25"/>
  <c r="V78" i="25"/>
  <c r="U78" i="25"/>
  <c r="T78" i="25"/>
  <c r="S78" i="25"/>
  <c r="R78" i="25"/>
  <c r="Q78" i="25"/>
  <c r="P78" i="25"/>
  <c r="N78" i="25"/>
  <c r="I78" i="25" s="1"/>
  <c r="FO77" i="25"/>
  <c r="FN77" i="25"/>
  <c r="FM77" i="25"/>
  <c r="DV77" i="25"/>
  <c r="DR77" i="25"/>
  <c r="BY77" i="25"/>
  <c r="BX77" i="25"/>
  <c r="BW77" i="25"/>
  <c r="BV77" i="25"/>
  <c r="BU77" i="25"/>
  <c r="BT77" i="25"/>
  <c r="BS77" i="25"/>
  <c r="BR77" i="25"/>
  <c r="BP77" i="25"/>
  <c r="BO77" i="25"/>
  <c r="BN77" i="25"/>
  <c r="BL77" i="25"/>
  <c r="BK77" i="25"/>
  <c r="BJ77" i="25"/>
  <c r="BI77" i="25"/>
  <c r="BG77" i="25"/>
  <c r="BF77" i="25"/>
  <c r="BE77" i="25"/>
  <c r="BB77" i="25"/>
  <c r="BA77" i="25"/>
  <c r="AZ77" i="25"/>
  <c r="AV77" i="25"/>
  <c r="AS77" i="25"/>
  <c r="AR77" i="25"/>
  <c r="AQ77" i="25"/>
  <c r="AO77" i="25"/>
  <c r="AJ77" i="25"/>
  <c r="AI77" i="25"/>
  <c r="AH77" i="25"/>
  <c r="AG77" i="25"/>
  <c r="AF77" i="25"/>
  <c r="AE77" i="25"/>
  <c r="AC77" i="25"/>
  <c r="AB77" i="25"/>
  <c r="Z77" i="25"/>
  <c r="Y77" i="25"/>
  <c r="X77" i="25"/>
  <c r="V77" i="25"/>
  <c r="U77" i="25"/>
  <c r="T77" i="25"/>
  <c r="S77" i="25"/>
  <c r="R77" i="25"/>
  <c r="Q77" i="25"/>
  <c r="P77" i="25"/>
  <c r="N77" i="25"/>
  <c r="I77" i="25" s="1"/>
  <c r="FO76" i="25"/>
  <c r="FN76" i="25"/>
  <c r="FM76" i="25"/>
  <c r="DV76" i="25"/>
  <c r="DR76" i="25"/>
  <c r="BY76" i="25"/>
  <c r="BX76" i="25"/>
  <c r="BW76" i="25"/>
  <c r="BV76" i="25"/>
  <c r="BU76" i="25"/>
  <c r="BT76" i="25"/>
  <c r="BS76" i="25"/>
  <c r="BR76" i="25"/>
  <c r="BP76" i="25"/>
  <c r="BO76" i="25"/>
  <c r="BN76" i="25"/>
  <c r="BL76" i="25"/>
  <c r="BK76" i="25"/>
  <c r="BJ76" i="25"/>
  <c r="BI76" i="25"/>
  <c r="BG76" i="25"/>
  <c r="BF76" i="25"/>
  <c r="BE76" i="25"/>
  <c r="BB76" i="25"/>
  <c r="BA76" i="25"/>
  <c r="AZ76" i="25"/>
  <c r="AV76" i="25"/>
  <c r="AS76" i="25"/>
  <c r="AR76" i="25"/>
  <c r="AQ76" i="25"/>
  <c r="AO76" i="25"/>
  <c r="AJ76" i="25"/>
  <c r="AI76" i="25"/>
  <c r="AH76" i="25"/>
  <c r="AG76" i="25"/>
  <c r="AF76" i="25"/>
  <c r="AE76" i="25"/>
  <c r="AC76" i="25"/>
  <c r="AB76" i="25"/>
  <c r="Z76" i="25"/>
  <c r="Y76" i="25"/>
  <c r="X76" i="25"/>
  <c r="V76" i="25"/>
  <c r="U76" i="25"/>
  <c r="T76" i="25"/>
  <c r="S76" i="25"/>
  <c r="R76" i="25"/>
  <c r="Q76" i="25"/>
  <c r="P76" i="25"/>
  <c r="N76" i="25"/>
  <c r="I76" i="25" s="1"/>
  <c r="FO75" i="25"/>
  <c r="FN75" i="25"/>
  <c r="FM75" i="25"/>
  <c r="DV75" i="25"/>
  <c r="DR75" i="25"/>
  <c r="BY75" i="25"/>
  <c r="BX75" i="25"/>
  <c r="BW75" i="25"/>
  <c r="BV75" i="25"/>
  <c r="BU75" i="25"/>
  <c r="BT75" i="25"/>
  <c r="BS75" i="25"/>
  <c r="BR75" i="25"/>
  <c r="BP75" i="25"/>
  <c r="BO75" i="25"/>
  <c r="BN75" i="25"/>
  <c r="BL75" i="25"/>
  <c r="BK75" i="25"/>
  <c r="BJ75" i="25"/>
  <c r="BI75" i="25"/>
  <c r="BG75" i="25"/>
  <c r="BF75" i="25"/>
  <c r="BE75" i="25"/>
  <c r="BB75" i="25"/>
  <c r="BA75" i="25"/>
  <c r="AZ75" i="25"/>
  <c r="AV75" i="25"/>
  <c r="AS75" i="25"/>
  <c r="AR75" i="25"/>
  <c r="AQ75" i="25"/>
  <c r="AO75" i="25"/>
  <c r="AJ75" i="25"/>
  <c r="AI75" i="25"/>
  <c r="AH75" i="25"/>
  <c r="AG75" i="25"/>
  <c r="AF75" i="25"/>
  <c r="AE75" i="25"/>
  <c r="AC75" i="25"/>
  <c r="AB75" i="25"/>
  <c r="Z75" i="25"/>
  <c r="Y75" i="25"/>
  <c r="X75" i="25"/>
  <c r="V75" i="25"/>
  <c r="U75" i="25"/>
  <c r="T75" i="25"/>
  <c r="S75" i="25"/>
  <c r="R75" i="25"/>
  <c r="Q75" i="25"/>
  <c r="P75" i="25"/>
  <c r="N75" i="25"/>
  <c r="I75" i="25" s="1"/>
  <c r="FO74" i="25"/>
  <c r="FN74" i="25"/>
  <c r="FM74" i="25"/>
  <c r="DV74" i="25"/>
  <c r="DR74" i="25"/>
  <c r="BY74" i="25"/>
  <c r="BX74" i="25"/>
  <c r="BW74" i="25"/>
  <c r="BV74" i="25"/>
  <c r="BU74" i="25"/>
  <c r="BT74" i="25"/>
  <c r="BS74" i="25"/>
  <c r="BR74" i="25"/>
  <c r="BP74" i="25"/>
  <c r="BO74" i="25"/>
  <c r="BN74" i="25"/>
  <c r="BL74" i="25"/>
  <c r="BK74" i="25"/>
  <c r="BJ74" i="25"/>
  <c r="BI74" i="25"/>
  <c r="BG74" i="25"/>
  <c r="BF74" i="25"/>
  <c r="BE74" i="25"/>
  <c r="BB74" i="25"/>
  <c r="BA74" i="25"/>
  <c r="AZ74" i="25"/>
  <c r="AV74" i="25"/>
  <c r="AS74" i="25"/>
  <c r="AR74" i="25"/>
  <c r="AQ74" i="25"/>
  <c r="AO74" i="25"/>
  <c r="AJ74" i="25"/>
  <c r="AI74" i="25"/>
  <c r="AH74" i="25"/>
  <c r="AG74" i="25"/>
  <c r="AF74" i="25"/>
  <c r="AE74" i="25"/>
  <c r="AC74" i="25"/>
  <c r="AB74" i="25"/>
  <c r="Z74" i="25"/>
  <c r="Y74" i="25"/>
  <c r="X74" i="25"/>
  <c r="V74" i="25"/>
  <c r="U74" i="25"/>
  <c r="T74" i="25"/>
  <c r="S74" i="25"/>
  <c r="R74" i="25"/>
  <c r="Q74" i="25"/>
  <c r="P74" i="25"/>
  <c r="N74" i="25"/>
  <c r="I74" i="25" s="1"/>
  <c r="FO73" i="25"/>
  <c r="FN73" i="25"/>
  <c r="FM73" i="25"/>
  <c r="DV73" i="25"/>
  <c r="DR73" i="25"/>
  <c r="BY73" i="25"/>
  <c r="BX73" i="25"/>
  <c r="BW73" i="25"/>
  <c r="BV73" i="25"/>
  <c r="BU73" i="25"/>
  <c r="BT73" i="25"/>
  <c r="BS73" i="25"/>
  <c r="BR73" i="25"/>
  <c r="BP73" i="25"/>
  <c r="BO73" i="25"/>
  <c r="BN73" i="25"/>
  <c r="BL73" i="25"/>
  <c r="BK73" i="25"/>
  <c r="BJ73" i="25"/>
  <c r="BI73" i="25"/>
  <c r="BG73" i="25"/>
  <c r="BF73" i="25"/>
  <c r="BE73" i="25"/>
  <c r="BB73" i="25"/>
  <c r="BA73" i="25"/>
  <c r="AZ73" i="25"/>
  <c r="AV73" i="25"/>
  <c r="AS73" i="25"/>
  <c r="AR73" i="25"/>
  <c r="AQ73" i="25"/>
  <c r="AO73" i="25"/>
  <c r="AJ73" i="25"/>
  <c r="AI73" i="25"/>
  <c r="AH73" i="25"/>
  <c r="AG73" i="25"/>
  <c r="AF73" i="25"/>
  <c r="AE73" i="25"/>
  <c r="AC73" i="25"/>
  <c r="AB73" i="25"/>
  <c r="Z73" i="25"/>
  <c r="Y73" i="25"/>
  <c r="X73" i="25"/>
  <c r="V73" i="25"/>
  <c r="U73" i="25"/>
  <c r="T73" i="25"/>
  <c r="S73" i="25"/>
  <c r="R73" i="25"/>
  <c r="Q73" i="25"/>
  <c r="P73" i="25"/>
  <c r="N73" i="25"/>
  <c r="I73" i="25" s="1"/>
  <c r="FO72" i="25"/>
  <c r="FN72" i="25"/>
  <c r="FM72" i="25"/>
  <c r="DV72" i="25"/>
  <c r="DR72" i="25"/>
  <c r="BY72" i="25"/>
  <c r="BX72" i="25"/>
  <c r="BW72" i="25"/>
  <c r="BV72" i="25"/>
  <c r="BU72" i="25"/>
  <c r="BT72" i="25"/>
  <c r="BS72" i="25"/>
  <c r="BR72" i="25"/>
  <c r="BP72" i="25"/>
  <c r="BO72" i="25"/>
  <c r="BN72" i="25"/>
  <c r="BL72" i="25"/>
  <c r="BK72" i="25"/>
  <c r="BJ72" i="25"/>
  <c r="BI72" i="25"/>
  <c r="BG72" i="25"/>
  <c r="BF72" i="25"/>
  <c r="BE72" i="25"/>
  <c r="BB72" i="25"/>
  <c r="BA72" i="25"/>
  <c r="AZ72" i="25"/>
  <c r="AV72" i="25"/>
  <c r="AS72" i="25"/>
  <c r="AR72" i="25"/>
  <c r="AQ72" i="25"/>
  <c r="AO72" i="25"/>
  <c r="AJ72" i="25"/>
  <c r="AI72" i="25"/>
  <c r="AH72" i="25"/>
  <c r="AG72" i="25"/>
  <c r="AF72" i="25"/>
  <c r="AE72" i="25"/>
  <c r="AC72" i="25"/>
  <c r="AB72" i="25"/>
  <c r="Z72" i="25"/>
  <c r="Y72" i="25"/>
  <c r="X72" i="25"/>
  <c r="V72" i="25"/>
  <c r="U72" i="25"/>
  <c r="T72" i="25"/>
  <c r="S72" i="25"/>
  <c r="R72" i="25"/>
  <c r="Q72" i="25"/>
  <c r="P72" i="25"/>
  <c r="N72" i="25"/>
  <c r="I72" i="25" s="1"/>
  <c r="FO71" i="25"/>
  <c r="FN71" i="25"/>
  <c r="FM71" i="25"/>
  <c r="DV71" i="25"/>
  <c r="DR71" i="25"/>
  <c r="BY71" i="25"/>
  <c r="BX71" i="25"/>
  <c r="BW71" i="25"/>
  <c r="BV71" i="25"/>
  <c r="BU71" i="25"/>
  <c r="BT71" i="25"/>
  <c r="BS71" i="25"/>
  <c r="BR71" i="25"/>
  <c r="BP71" i="25"/>
  <c r="BO71" i="25"/>
  <c r="BN71" i="25"/>
  <c r="BL71" i="25"/>
  <c r="BK71" i="25"/>
  <c r="BJ71" i="25"/>
  <c r="BI71" i="25"/>
  <c r="BG71" i="25"/>
  <c r="BF71" i="25"/>
  <c r="BE71" i="25"/>
  <c r="BB71" i="25"/>
  <c r="BA71" i="25"/>
  <c r="AZ71" i="25"/>
  <c r="AV71" i="25"/>
  <c r="AS71" i="25"/>
  <c r="AR71" i="25"/>
  <c r="AQ71" i="25"/>
  <c r="AO71" i="25"/>
  <c r="AJ71" i="25"/>
  <c r="AI71" i="25"/>
  <c r="AH71" i="25"/>
  <c r="AG71" i="25"/>
  <c r="AF71" i="25"/>
  <c r="AE71" i="25"/>
  <c r="AC71" i="25"/>
  <c r="AB71" i="25"/>
  <c r="Z71" i="25"/>
  <c r="Y71" i="25"/>
  <c r="X71" i="25"/>
  <c r="V71" i="25"/>
  <c r="U71" i="25"/>
  <c r="T71" i="25"/>
  <c r="S71" i="25"/>
  <c r="R71" i="25"/>
  <c r="Q71" i="25"/>
  <c r="P71" i="25"/>
  <c r="N71" i="25"/>
  <c r="I71" i="25" s="1"/>
  <c r="FO70" i="25"/>
  <c r="FN70" i="25"/>
  <c r="FM70" i="25"/>
  <c r="DV70" i="25"/>
  <c r="DR70" i="25"/>
  <c r="BY70" i="25"/>
  <c r="BX70" i="25"/>
  <c r="BW70" i="25"/>
  <c r="BV70" i="25"/>
  <c r="BU70" i="25"/>
  <c r="BT70" i="25"/>
  <c r="BS70" i="25"/>
  <c r="BR70" i="25"/>
  <c r="BP70" i="25"/>
  <c r="BO70" i="25"/>
  <c r="BN70" i="25"/>
  <c r="BL70" i="25"/>
  <c r="BK70" i="25"/>
  <c r="BJ70" i="25"/>
  <c r="BI70" i="25"/>
  <c r="BG70" i="25"/>
  <c r="BF70" i="25"/>
  <c r="BE70" i="25"/>
  <c r="BB70" i="25"/>
  <c r="AZ70" i="25"/>
  <c r="AV70" i="25"/>
  <c r="AS70" i="25"/>
  <c r="AR70" i="25"/>
  <c r="AQ70" i="25"/>
  <c r="AO70" i="25"/>
  <c r="AJ70" i="25"/>
  <c r="AI70" i="25"/>
  <c r="AH70" i="25"/>
  <c r="AG70" i="25"/>
  <c r="AF70" i="25"/>
  <c r="AE70" i="25"/>
  <c r="AC70" i="25"/>
  <c r="AB70" i="25"/>
  <c r="Z70" i="25"/>
  <c r="Y70" i="25"/>
  <c r="X70" i="25"/>
  <c r="U70" i="25"/>
  <c r="T70" i="25"/>
  <c r="S70" i="25"/>
  <c r="R70" i="25"/>
  <c r="Q70" i="25"/>
  <c r="P70" i="25"/>
  <c r="A70" i="25"/>
  <c r="A71" i="25" s="1"/>
  <c r="A72" i="25" s="1"/>
  <c r="A73" i="25" s="1"/>
  <c r="A74" i="25" s="1"/>
  <c r="A75" i="25" s="1"/>
  <c r="A76" i="25" s="1"/>
  <c r="A77" i="25" s="1"/>
  <c r="A78" i="25" s="1"/>
  <c r="A79" i="25" s="1"/>
  <c r="A80" i="25" s="1"/>
  <c r="A81" i="25" s="1"/>
  <c r="A82" i="25" s="1"/>
  <c r="A83" i="25" s="1"/>
  <c r="A84" i="25" s="1"/>
  <c r="A85" i="25" s="1"/>
  <c r="A86" i="25" s="1"/>
  <c r="A87" i="25" s="1"/>
  <c r="A88" i="25" s="1"/>
  <c r="A89" i="25" s="1"/>
  <c r="A90" i="25" s="1"/>
  <c r="A91" i="25" s="1"/>
  <c r="A92" i="25" s="1"/>
  <c r="A93" i="25" s="1"/>
  <c r="A94" i="25" s="1"/>
  <c r="A95" i="25" s="1"/>
  <c r="A96" i="25" s="1"/>
  <c r="A97" i="25" s="1"/>
  <c r="A98" i="25" s="1"/>
  <c r="A99" i="25" s="1"/>
  <c r="A100" i="25" s="1"/>
  <c r="A101" i="25" s="1"/>
  <c r="A102" i="25" s="1"/>
  <c r="A103" i="25" s="1"/>
  <c r="A104" i="25" s="1"/>
  <c r="A105" i="25" s="1"/>
  <c r="FO69" i="25"/>
  <c r="FN69" i="25"/>
  <c r="FM69" i="25"/>
  <c r="DV69" i="25"/>
  <c r="DR69" i="25"/>
  <c r="BY69" i="25"/>
  <c r="BX69" i="25"/>
  <c r="BW69" i="25"/>
  <c r="BV69" i="25"/>
  <c r="BU69" i="25"/>
  <c r="BT69" i="25"/>
  <c r="BS69" i="25"/>
  <c r="BR69" i="25"/>
  <c r="BP69" i="25"/>
  <c r="BO69" i="25"/>
  <c r="BN69" i="25"/>
  <c r="BL69" i="25"/>
  <c r="BK69" i="25"/>
  <c r="BJ69" i="25"/>
  <c r="BI69" i="25"/>
  <c r="BG69" i="25"/>
  <c r="BF69" i="25"/>
  <c r="BE69" i="25"/>
  <c r="BB69" i="25"/>
  <c r="BA69" i="25"/>
  <c r="AZ69" i="25"/>
  <c r="AV69" i="25"/>
  <c r="AS69" i="25"/>
  <c r="AR69" i="25"/>
  <c r="AQ69" i="25"/>
  <c r="AO69" i="25"/>
  <c r="AJ69" i="25"/>
  <c r="AI69" i="25"/>
  <c r="AH69" i="25"/>
  <c r="AG69" i="25"/>
  <c r="AF69" i="25"/>
  <c r="AE69" i="25"/>
  <c r="AC69" i="25"/>
  <c r="AB69" i="25"/>
  <c r="Z69" i="25"/>
  <c r="Y69" i="25"/>
  <c r="X69" i="25"/>
  <c r="V69" i="25"/>
  <c r="U69" i="25"/>
  <c r="T69" i="25"/>
  <c r="S69" i="25"/>
  <c r="R69" i="25"/>
  <c r="Q69" i="25"/>
  <c r="P69" i="25"/>
  <c r="N69" i="25"/>
  <c r="FO67" i="25"/>
  <c r="FN67" i="25"/>
  <c r="FM67" i="25"/>
  <c r="DV67" i="25"/>
  <c r="DR67" i="25"/>
  <c r="BY67" i="25"/>
  <c r="BX67" i="25"/>
  <c r="BW67" i="25"/>
  <c r="BV67" i="25"/>
  <c r="BU67" i="25"/>
  <c r="BT67" i="25"/>
  <c r="BS67" i="25"/>
  <c r="BR67" i="25"/>
  <c r="BP67" i="25"/>
  <c r="BO67" i="25"/>
  <c r="BN67" i="25"/>
  <c r="BL67" i="25"/>
  <c r="BK67" i="25"/>
  <c r="BJ67" i="25"/>
  <c r="BI67" i="25"/>
  <c r="BG67" i="25"/>
  <c r="BF67" i="25"/>
  <c r="BE67" i="25"/>
  <c r="BB67" i="25"/>
  <c r="AZ67" i="25"/>
  <c r="AV67" i="25"/>
  <c r="AS67" i="25"/>
  <c r="AR67" i="25"/>
  <c r="AQ67" i="25"/>
  <c r="AO67" i="25"/>
  <c r="AJ67" i="25"/>
  <c r="AI67" i="25"/>
  <c r="AH67" i="25"/>
  <c r="AG67" i="25"/>
  <c r="AF67" i="25"/>
  <c r="AE67" i="25"/>
  <c r="AC67" i="25"/>
  <c r="AB67" i="25"/>
  <c r="Z67" i="25"/>
  <c r="Y67" i="25"/>
  <c r="X67" i="25"/>
  <c r="U67" i="25"/>
  <c r="T67" i="25"/>
  <c r="S67" i="25"/>
  <c r="R67" i="25"/>
  <c r="Q67" i="25"/>
  <c r="P67" i="25"/>
  <c r="FO66" i="25"/>
  <c r="FN66" i="25"/>
  <c r="FM66" i="25"/>
  <c r="DV66" i="25"/>
  <c r="DR66" i="25"/>
  <c r="BY66" i="25"/>
  <c r="BX66" i="25"/>
  <c r="BW66" i="25"/>
  <c r="BV66" i="25"/>
  <c r="BU66" i="25"/>
  <c r="BT66" i="25"/>
  <c r="BS66" i="25"/>
  <c r="BR66" i="25"/>
  <c r="BP66" i="25"/>
  <c r="BO66" i="25"/>
  <c r="BN66" i="25"/>
  <c r="BL66" i="25"/>
  <c r="BK66" i="25"/>
  <c r="BJ66" i="25"/>
  <c r="BI66" i="25"/>
  <c r="BG66" i="25"/>
  <c r="BF66" i="25"/>
  <c r="BE66" i="25"/>
  <c r="BB66" i="25"/>
  <c r="BA66" i="25"/>
  <c r="AZ66" i="25"/>
  <c r="AV66" i="25"/>
  <c r="AS66" i="25"/>
  <c r="AR66" i="25"/>
  <c r="AQ66" i="25"/>
  <c r="AO66" i="25"/>
  <c r="AJ66" i="25"/>
  <c r="AI66" i="25"/>
  <c r="AH66" i="25"/>
  <c r="AG66" i="25"/>
  <c r="AF66" i="25"/>
  <c r="AE66" i="25"/>
  <c r="AC66" i="25"/>
  <c r="AB66" i="25"/>
  <c r="Z66" i="25"/>
  <c r="Y66" i="25"/>
  <c r="X66" i="25"/>
  <c r="V66" i="25"/>
  <c r="U66" i="25"/>
  <c r="T66" i="25"/>
  <c r="S66" i="25"/>
  <c r="R66" i="25"/>
  <c r="Q66" i="25"/>
  <c r="P66" i="25"/>
  <c r="N66" i="25"/>
  <c r="I66" i="25" s="1"/>
  <c r="FO65" i="25"/>
  <c r="FN65" i="25"/>
  <c r="FM65" i="25"/>
  <c r="DV65" i="25"/>
  <c r="DR65" i="25"/>
  <c r="BY65" i="25"/>
  <c r="BX65" i="25"/>
  <c r="BW65" i="25"/>
  <c r="BV65" i="25"/>
  <c r="BU65" i="25"/>
  <c r="BT65" i="25"/>
  <c r="BS65" i="25"/>
  <c r="BR65" i="25"/>
  <c r="BP65" i="25"/>
  <c r="BO65" i="25"/>
  <c r="BN65" i="25"/>
  <c r="BL65" i="25"/>
  <c r="BK65" i="25"/>
  <c r="BJ65" i="25"/>
  <c r="BI65" i="25"/>
  <c r="BG65" i="25"/>
  <c r="BF65" i="25"/>
  <c r="BE65" i="25"/>
  <c r="BB65" i="25"/>
  <c r="BA65" i="25"/>
  <c r="AZ65" i="25"/>
  <c r="AV65" i="25"/>
  <c r="AS65" i="25"/>
  <c r="AR65" i="25"/>
  <c r="AQ65" i="25"/>
  <c r="AO65" i="25"/>
  <c r="AJ65" i="25"/>
  <c r="AI65" i="25"/>
  <c r="AH65" i="25"/>
  <c r="AG65" i="25"/>
  <c r="AF65" i="25"/>
  <c r="AE65" i="25"/>
  <c r="AC65" i="25"/>
  <c r="AB65" i="25"/>
  <c r="Z65" i="25"/>
  <c r="Y65" i="25"/>
  <c r="X65" i="25"/>
  <c r="V65" i="25"/>
  <c r="U65" i="25"/>
  <c r="T65" i="25"/>
  <c r="S65" i="25"/>
  <c r="R65" i="25"/>
  <c r="Q65" i="25"/>
  <c r="P65" i="25"/>
  <c r="N65" i="25"/>
  <c r="I65" i="25" s="1"/>
  <c r="FO64" i="25"/>
  <c r="FN64" i="25"/>
  <c r="FM64" i="25"/>
  <c r="DV64" i="25"/>
  <c r="DR64" i="25"/>
  <c r="BY64" i="25"/>
  <c r="BX64" i="25"/>
  <c r="BW64" i="25"/>
  <c r="BV64" i="25"/>
  <c r="BU64" i="25"/>
  <c r="BT64" i="25"/>
  <c r="BS64" i="25"/>
  <c r="BR64" i="25"/>
  <c r="BP64" i="25"/>
  <c r="BO64" i="25"/>
  <c r="BN64" i="25"/>
  <c r="BL64" i="25"/>
  <c r="BK64" i="25"/>
  <c r="BJ64" i="25"/>
  <c r="BI64" i="25"/>
  <c r="BG64" i="25"/>
  <c r="BF64" i="25"/>
  <c r="BE64" i="25"/>
  <c r="BB64" i="25"/>
  <c r="AZ64" i="25"/>
  <c r="AV64" i="25"/>
  <c r="AS64" i="25"/>
  <c r="AR64" i="25"/>
  <c r="AQ64" i="25"/>
  <c r="AO64" i="25"/>
  <c r="AJ64" i="25"/>
  <c r="AI64" i="25"/>
  <c r="AH64" i="25"/>
  <c r="AG64" i="25"/>
  <c r="AF64" i="25"/>
  <c r="AE64" i="25"/>
  <c r="AC64" i="25"/>
  <c r="AB64" i="25"/>
  <c r="Z64" i="25"/>
  <c r="Y64" i="25"/>
  <c r="X64" i="25"/>
  <c r="U64" i="25"/>
  <c r="T64" i="25"/>
  <c r="S64" i="25"/>
  <c r="R64" i="25"/>
  <c r="Q64" i="25"/>
  <c r="P64" i="25"/>
  <c r="A64" i="25"/>
  <c r="A65" i="25" s="1"/>
  <c r="A66" i="25" s="1"/>
  <c r="A67" i="25" s="1"/>
  <c r="FO63" i="25"/>
  <c r="FN63" i="25"/>
  <c r="FM63" i="25"/>
  <c r="DV63" i="25"/>
  <c r="DR63" i="25"/>
  <c r="BY63" i="25"/>
  <c r="BX63" i="25"/>
  <c r="BW63" i="25"/>
  <c r="BV63" i="25"/>
  <c r="BU63" i="25"/>
  <c r="BT63" i="25"/>
  <c r="BS63" i="25"/>
  <c r="BR63" i="25"/>
  <c r="BP63" i="25"/>
  <c r="BO63" i="25"/>
  <c r="BN63" i="25"/>
  <c r="BL63" i="25"/>
  <c r="BK63" i="25"/>
  <c r="BJ63" i="25"/>
  <c r="BI63" i="25"/>
  <c r="BG63" i="25"/>
  <c r="BF63" i="25"/>
  <c r="BE63" i="25"/>
  <c r="BB63" i="25"/>
  <c r="AZ63" i="25"/>
  <c r="AV63" i="25"/>
  <c r="AS63" i="25"/>
  <c r="AR63" i="25"/>
  <c r="AQ63" i="25"/>
  <c r="AO63" i="25"/>
  <c r="AJ63" i="25"/>
  <c r="AI63" i="25"/>
  <c r="AH63" i="25"/>
  <c r="AG63" i="25"/>
  <c r="AF63" i="25"/>
  <c r="AE63" i="25"/>
  <c r="AC63" i="25"/>
  <c r="AB63" i="25"/>
  <c r="Z63" i="25"/>
  <c r="Y63" i="25"/>
  <c r="X63" i="25"/>
  <c r="U63" i="25"/>
  <c r="T63" i="25"/>
  <c r="S63" i="25"/>
  <c r="R63" i="25"/>
  <c r="Q63" i="25"/>
  <c r="P63" i="25"/>
  <c r="FO61" i="25"/>
  <c r="FO62" i="25" s="1"/>
  <c r="FN61" i="25"/>
  <c r="FN62" i="25" s="1"/>
  <c r="FM61" i="25"/>
  <c r="FM62" i="25" s="1"/>
  <c r="DV61" i="25"/>
  <c r="DV62" i="25" s="1"/>
  <c r="DR61" i="25"/>
  <c r="DR62" i="25" s="1"/>
  <c r="BY61" i="25"/>
  <c r="BY62" i="25" s="1"/>
  <c r="BX61" i="25"/>
  <c r="BX62" i="25" s="1"/>
  <c r="BW61" i="25"/>
  <c r="BW62" i="25" s="1"/>
  <c r="BV61" i="25"/>
  <c r="BV62" i="25" s="1"/>
  <c r="BU61" i="25"/>
  <c r="BU62" i="25" s="1"/>
  <c r="BT61" i="25"/>
  <c r="BT62" i="25" s="1"/>
  <c r="BS61" i="25"/>
  <c r="BS62" i="25" s="1"/>
  <c r="BR61" i="25"/>
  <c r="BR62" i="25" s="1"/>
  <c r="BP61" i="25"/>
  <c r="BP62" i="25" s="1"/>
  <c r="BO61" i="25"/>
  <c r="BO62" i="25" s="1"/>
  <c r="BN61" i="25"/>
  <c r="BN62" i="25" s="1"/>
  <c r="BL61" i="25"/>
  <c r="BL62" i="25" s="1"/>
  <c r="BK61" i="25"/>
  <c r="BK62" i="25" s="1"/>
  <c r="BJ61" i="25"/>
  <c r="BJ62" i="25" s="1"/>
  <c r="BI61" i="25"/>
  <c r="BI62" i="25" s="1"/>
  <c r="BG61" i="25"/>
  <c r="BG62" i="25" s="1"/>
  <c r="BF61" i="25"/>
  <c r="BF62" i="25" s="1"/>
  <c r="BE61" i="25"/>
  <c r="BE62" i="25" s="1"/>
  <c r="BB61" i="25"/>
  <c r="BB62" i="25" s="1"/>
  <c r="BA61" i="25"/>
  <c r="BA62" i="25" s="1"/>
  <c r="AZ61" i="25"/>
  <c r="AZ62" i="25" s="1"/>
  <c r="AV61" i="25"/>
  <c r="AV62" i="25" s="1"/>
  <c r="AS61" i="25"/>
  <c r="AS62" i="25" s="1"/>
  <c r="AR61" i="25"/>
  <c r="AR62" i="25" s="1"/>
  <c r="AQ61" i="25"/>
  <c r="AQ62" i="25" s="1"/>
  <c r="AO61" i="25"/>
  <c r="AO62" i="25" s="1"/>
  <c r="AJ61" i="25"/>
  <c r="AJ62" i="25" s="1"/>
  <c r="AI61" i="25"/>
  <c r="AI62" i="25" s="1"/>
  <c r="AH61" i="25"/>
  <c r="AH62" i="25" s="1"/>
  <c r="AG61" i="25"/>
  <c r="AG62" i="25" s="1"/>
  <c r="AF61" i="25"/>
  <c r="AF62" i="25" s="1"/>
  <c r="AE61" i="25"/>
  <c r="AE62" i="25" s="1"/>
  <c r="AC61" i="25"/>
  <c r="AC62" i="25" s="1"/>
  <c r="AB61" i="25"/>
  <c r="AB62" i="25" s="1"/>
  <c r="Z61" i="25"/>
  <c r="Z62" i="25" s="1"/>
  <c r="Y61" i="25"/>
  <c r="Y62" i="25" s="1"/>
  <c r="X61" i="25"/>
  <c r="X62" i="25" s="1"/>
  <c r="V61" i="25"/>
  <c r="V62" i="25" s="1"/>
  <c r="U61" i="25"/>
  <c r="U62" i="25" s="1"/>
  <c r="T61" i="25"/>
  <c r="T62" i="25" s="1"/>
  <c r="S61" i="25"/>
  <c r="S62" i="25" s="1"/>
  <c r="R61" i="25"/>
  <c r="R62" i="25" s="1"/>
  <c r="Q61" i="25"/>
  <c r="Q62" i="25" s="1"/>
  <c r="P61" i="25"/>
  <c r="N61" i="25"/>
  <c r="I61" i="25" s="1"/>
  <c r="I62" i="25" s="1"/>
  <c r="FO58" i="25"/>
  <c r="FN58" i="25"/>
  <c r="FM58" i="25"/>
  <c r="DV58" i="25"/>
  <c r="DR58" i="25"/>
  <c r="BY58" i="25"/>
  <c r="BX58" i="25"/>
  <c r="BW58" i="25"/>
  <c r="BV58" i="25"/>
  <c r="BU58" i="25"/>
  <c r="BT58" i="25"/>
  <c r="BS58" i="25"/>
  <c r="BR58" i="25"/>
  <c r="BP58" i="25"/>
  <c r="BO58" i="25"/>
  <c r="BN58" i="25"/>
  <c r="BL58" i="25"/>
  <c r="BK58" i="25"/>
  <c r="BJ58" i="25"/>
  <c r="BI58" i="25"/>
  <c r="BG58" i="25"/>
  <c r="BF58" i="25"/>
  <c r="BE58" i="25"/>
  <c r="BB58" i="25"/>
  <c r="BA58" i="25"/>
  <c r="AZ58" i="25"/>
  <c r="AV58" i="25"/>
  <c r="AS58" i="25"/>
  <c r="AR58" i="25"/>
  <c r="AQ58" i="25"/>
  <c r="AO58" i="25"/>
  <c r="AJ58" i="25"/>
  <c r="AI58" i="25"/>
  <c r="AH58" i="25"/>
  <c r="AG58" i="25"/>
  <c r="AF58" i="25"/>
  <c r="AE58" i="25"/>
  <c r="AC58" i="25"/>
  <c r="AB58" i="25"/>
  <c r="Z58" i="25"/>
  <c r="Y58" i="25"/>
  <c r="X58" i="25"/>
  <c r="V58" i="25"/>
  <c r="U58" i="25"/>
  <c r="T58" i="25"/>
  <c r="S58" i="25"/>
  <c r="R58" i="25"/>
  <c r="Q58" i="25"/>
  <c r="P58" i="25"/>
  <c r="N58" i="25"/>
  <c r="I58" i="25" s="1"/>
  <c r="FO57" i="25"/>
  <c r="FN57" i="25"/>
  <c r="FM57" i="25"/>
  <c r="DV57" i="25"/>
  <c r="DR57" i="25"/>
  <c r="BY57" i="25"/>
  <c r="BX57" i="25"/>
  <c r="BW57" i="25"/>
  <c r="BV57" i="25"/>
  <c r="BU57" i="25"/>
  <c r="BT57" i="25"/>
  <c r="BS57" i="25"/>
  <c r="BR57" i="25"/>
  <c r="BP57" i="25"/>
  <c r="BO57" i="25"/>
  <c r="BN57" i="25"/>
  <c r="BL57" i="25"/>
  <c r="BK57" i="25"/>
  <c r="BJ57" i="25"/>
  <c r="BI57" i="25"/>
  <c r="BG57" i="25"/>
  <c r="BF57" i="25"/>
  <c r="BE57" i="25"/>
  <c r="BB57" i="25"/>
  <c r="BA57" i="25"/>
  <c r="AZ57" i="25"/>
  <c r="AV57" i="25"/>
  <c r="AS57" i="25"/>
  <c r="AR57" i="25"/>
  <c r="AQ57" i="25"/>
  <c r="AO57" i="25"/>
  <c r="AJ57" i="25"/>
  <c r="AI57" i="25"/>
  <c r="AH57" i="25"/>
  <c r="AG57" i="25"/>
  <c r="AF57" i="25"/>
  <c r="AE57" i="25"/>
  <c r="AC57" i="25"/>
  <c r="AB57" i="25"/>
  <c r="Z57" i="25"/>
  <c r="Y57" i="25"/>
  <c r="X57" i="25"/>
  <c r="V57" i="25"/>
  <c r="U57" i="25"/>
  <c r="T57" i="25"/>
  <c r="S57" i="25"/>
  <c r="R57" i="25"/>
  <c r="Q57" i="25"/>
  <c r="P57" i="25"/>
  <c r="N57" i="25"/>
  <c r="I57" i="25" s="1"/>
  <c r="FO56" i="25"/>
  <c r="FN56" i="25"/>
  <c r="FM56" i="25"/>
  <c r="DV56" i="25"/>
  <c r="DR56" i="25"/>
  <c r="BY56" i="25"/>
  <c r="BX56" i="25"/>
  <c r="BW56" i="25"/>
  <c r="BV56" i="25"/>
  <c r="BU56" i="25"/>
  <c r="BT56" i="25"/>
  <c r="BS56" i="25"/>
  <c r="BR56" i="25"/>
  <c r="BP56" i="25"/>
  <c r="BO56" i="25"/>
  <c r="BN56" i="25"/>
  <c r="BL56" i="25"/>
  <c r="BK56" i="25"/>
  <c r="BJ56" i="25"/>
  <c r="BI56" i="25"/>
  <c r="BG56" i="25"/>
  <c r="BF56" i="25"/>
  <c r="BE56" i="25"/>
  <c r="BB56" i="25"/>
  <c r="BA56" i="25"/>
  <c r="AZ56" i="25"/>
  <c r="AV56" i="25"/>
  <c r="AS56" i="25"/>
  <c r="AR56" i="25"/>
  <c r="AQ56" i="25"/>
  <c r="AO56" i="25"/>
  <c r="AJ56" i="25"/>
  <c r="AI56" i="25"/>
  <c r="AH56" i="25"/>
  <c r="AG56" i="25"/>
  <c r="AF56" i="25"/>
  <c r="AE56" i="25"/>
  <c r="AC56" i="25"/>
  <c r="AB56" i="25"/>
  <c r="Z56" i="25"/>
  <c r="Y56" i="25"/>
  <c r="X56" i="25"/>
  <c r="V56" i="25"/>
  <c r="U56" i="25"/>
  <c r="T56" i="25"/>
  <c r="S56" i="25"/>
  <c r="R56" i="25"/>
  <c r="Q56" i="25"/>
  <c r="P56" i="25"/>
  <c r="N56" i="25"/>
  <c r="I56" i="25" s="1"/>
  <c r="FO55" i="25"/>
  <c r="FN55" i="25"/>
  <c r="FM55" i="25"/>
  <c r="DV55" i="25"/>
  <c r="DR55" i="25"/>
  <c r="BY55" i="25"/>
  <c r="BX55" i="25"/>
  <c r="BW55" i="25"/>
  <c r="BV55" i="25"/>
  <c r="BU55" i="25"/>
  <c r="BT55" i="25"/>
  <c r="BS55" i="25"/>
  <c r="BR55" i="25"/>
  <c r="BP55" i="25"/>
  <c r="BO55" i="25"/>
  <c r="BN55" i="25"/>
  <c r="BL55" i="25"/>
  <c r="BK55" i="25"/>
  <c r="BJ55" i="25"/>
  <c r="BI55" i="25"/>
  <c r="BG55" i="25"/>
  <c r="BF55" i="25"/>
  <c r="BE55" i="25"/>
  <c r="BB55" i="25"/>
  <c r="BA55" i="25"/>
  <c r="AZ55" i="25"/>
  <c r="AV55" i="25"/>
  <c r="AS55" i="25"/>
  <c r="AR55" i="25"/>
  <c r="AQ55" i="25"/>
  <c r="AO55" i="25"/>
  <c r="AJ55" i="25"/>
  <c r="AI55" i="25"/>
  <c r="AH55" i="25"/>
  <c r="AG55" i="25"/>
  <c r="AF55" i="25"/>
  <c r="AE55" i="25"/>
  <c r="AC55" i="25"/>
  <c r="AB55" i="25"/>
  <c r="Z55" i="25"/>
  <c r="Y55" i="25"/>
  <c r="X55" i="25"/>
  <c r="V55" i="25"/>
  <c r="U55" i="25"/>
  <c r="T55" i="25"/>
  <c r="S55" i="25"/>
  <c r="R55" i="25"/>
  <c r="Q55" i="25"/>
  <c r="P55" i="25"/>
  <c r="N55" i="25"/>
  <c r="I55" i="25" s="1"/>
  <c r="FO54" i="25"/>
  <c r="FN54" i="25"/>
  <c r="FM54" i="25"/>
  <c r="DV54" i="25"/>
  <c r="DR54" i="25"/>
  <c r="BY54" i="25"/>
  <c r="BX54" i="25"/>
  <c r="BW54" i="25"/>
  <c r="BV54" i="25"/>
  <c r="BU54" i="25"/>
  <c r="BT54" i="25"/>
  <c r="BS54" i="25"/>
  <c r="BR54" i="25"/>
  <c r="BP54" i="25"/>
  <c r="BO54" i="25"/>
  <c r="BN54" i="25"/>
  <c r="BL54" i="25"/>
  <c r="BK54" i="25"/>
  <c r="BJ54" i="25"/>
  <c r="BI54" i="25"/>
  <c r="BG54" i="25"/>
  <c r="BF54" i="25"/>
  <c r="BE54" i="25"/>
  <c r="BB54" i="25"/>
  <c r="BA54" i="25"/>
  <c r="AZ54" i="25"/>
  <c r="AV54" i="25"/>
  <c r="AS54" i="25"/>
  <c r="AR54" i="25"/>
  <c r="AQ54" i="25"/>
  <c r="AO54" i="25"/>
  <c r="AJ54" i="25"/>
  <c r="AI54" i="25"/>
  <c r="AH54" i="25"/>
  <c r="AG54" i="25"/>
  <c r="AF54" i="25"/>
  <c r="AE54" i="25"/>
  <c r="AC54" i="25"/>
  <c r="AB54" i="25"/>
  <c r="Z54" i="25"/>
  <c r="Y54" i="25"/>
  <c r="X54" i="25"/>
  <c r="V54" i="25"/>
  <c r="U54" i="25"/>
  <c r="T54" i="25"/>
  <c r="S54" i="25"/>
  <c r="R54" i="25"/>
  <c r="Q54" i="25"/>
  <c r="P54" i="25"/>
  <c r="N54" i="25"/>
  <c r="I54" i="25" s="1"/>
  <c r="FO53" i="25"/>
  <c r="FN53" i="25"/>
  <c r="FM53" i="25"/>
  <c r="DV53" i="25"/>
  <c r="DR53" i="25"/>
  <c r="BY53" i="25"/>
  <c r="BX53" i="25"/>
  <c r="BW53" i="25"/>
  <c r="BV53" i="25"/>
  <c r="BU53" i="25"/>
  <c r="BT53" i="25"/>
  <c r="BS53" i="25"/>
  <c r="BR53" i="25"/>
  <c r="BP53" i="25"/>
  <c r="BO53" i="25"/>
  <c r="BN53" i="25"/>
  <c r="BL53" i="25"/>
  <c r="BK53" i="25"/>
  <c r="BJ53" i="25"/>
  <c r="BI53" i="25"/>
  <c r="BG53" i="25"/>
  <c r="BF53" i="25"/>
  <c r="BE53" i="25"/>
  <c r="BB53" i="25"/>
  <c r="BA53" i="25"/>
  <c r="AZ53" i="25"/>
  <c r="AV53" i="25"/>
  <c r="AS53" i="25"/>
  <c r="AR53" i="25"/>
  <c r="AQ53" i="25"/>
  <c r="AO53" i="25"/>
  <c r="AJ53" i="25"/>
  <c r="AI53" i="25"/>
  <c r="AH53" i="25"/>
  <c r="AG53" i="25"/>
  <c r="AF53" i="25"/>
  <c r="AE53" i="25"/>
  <c r="AC53" i="25"/>
  <c r="AB53" i="25"/>
  <c r="Z53" i="25"/>
  <c r="Y53" i="25"/>
  <c r="X53" i="25"/>
  <c r="V53" i="25"/>
  <c r="U53" i="25"/>
  <c r="T53" i="25"/>
  <c r="S53" i="25"/>
  <c r="R53" i="25"/>
  <c r="Q53" i="25"/>
  <c r="P53" i="25"/>
  <c r="N53" i="25"/>
  <c r="I53" i="25" s="1"/>
  <c r="FO52" i="25"/>
  <c r="FN52" i="25"/>
  <c r="FM52" i="25"/>
  <c r="DV52" i="25"/>
  <c r="DR52" i="25"/>
  <c r="BY52" i="25"/>
  <c r="BX52" i="25"/>
  <c r="BW52" i="25"/>
  <c r="BV52" i="25"/>
  <c r="BU52" i="25"/>
  <c r="BT52" i="25"/>
  <c r="BS52" i="25"/>
  <c r="BR52" i="25"/>
  <c r="BP52" i="25"/>
  <c r="BO52" i="25"/>
  <c r="BN52" i="25"/>
  <c r="BL52" i="25"/>
  <c r="BK52" i="25"/>
  <c r="BJ52" i="25"/>
  <c r="BI52" i="25"/>
  <c r="BG52" i="25"/>
  <c r="BF52" i="25"/>
  <c r="BE52" i="25"/>
  <c r="BB52" i="25"/>
  <c r="BA52" i="25"/>
  <c r="AZ52" i="25"/>
  <c r="AV52" i="25"/>
  <c r="AS52" i="25"/>
  <c r="AR52" i="25"/>
  <c r="AQ52" i="25"/>
  <c r="AO52" i="25"/>
  <c r="AJ52" i="25"/>
  <c r="AI52" i="25"/>
  <c r="AH52" i="25"/>
  <c r="AG52" i="25"/>
  <c r="AF52" i="25"/>
  <c r="AE52" i="25"/>
  <c r="AC52" i="25"/>
  <c r="AB52" i="25"/>
  <c r="Z52" i="25"/>
  <c r="Y52" i="25"/>
  <c r="X52" i="25"/>
  <c r="V52" i="25"/>
  <c r="U52" i="25"/>
  <c r="T52" i="25"/>
  <c r="S52" i="25"/>
  <c r="R52" i="25"/>
  <c r="Q52" i="25"/>
  <c r="P52" i="25"/>
  <c r="N52" i="25"/>
  <c r="I52" i="25" s="1"/>
  <c r="FO51" i="25"/>
  <c r="FN51" i="25"/>
  <c r="FM51" i="25"/>
  <c r="DV51" i="25"/>
  <c r="DR51" i="25"/>
  <c r="BY51" i="25"/>
  <c r="BX51" i="25"/>
  <c r="BW51" i="25"/>
  <c r="BV51" i="25"/>
  <c r="BU51" i="25"/>
  <c r="BT51" i="25"/>
  <c r="BS51" i="25"/>
  <c r="BR51" i="25"/>
  <c r="BP51" i="25"/>
  <c r="BO51" i="25"/>
  <c r="BN51" i="25"/>
  <c r="BL51" i="25"/>
  <c r="BK51" i="25"/>
  <c r="BJ51" i="25"/>
  <c r="BI51" i="25"/>
  <c r="BG51" i="25"/>
  <c r="BF51" i="25"/>
  <c r="BE51" i="25"/>
  <c r="BB51" i="25"/>
  <c r="AZ51" i="25"/>
  <c r="AV51" i="25"/>
  <c r="AS51" i="25"/>
  <c r="AR51" i="25"/>
  <c r="AQ51" i="25"/>
  <c r="AO51" i="25"/>
  <c r="AJ51" i="25"/>
  <c r="AI51" i="25"/>
  <c r="AH51" i="25"/>
  <c r="AG51" i="25"/>
  <c r="AF51" i="25"/>
  <c r="AE51" i="25"/>
  <c r="AC51" i="25"/>
  <c r="AB51" i="25"/>
  <c r="Z51" i="25"/>
  <c r="Y51" i="25"/>
  <c r="X51" i="25"/>
  <c r="U51" i="25"/>
  <c r="T51" i="25"/>
  <c r="S51" i="25"/>
  <c r="R51" i="25"/>
  <c r="Q51" i="25"/>
  <c r="P51" i="25"/>
  <c r="FO50" i="25"/>
  <c r="FN50" i="25"/>
  <c r="FM50" i="25"/>
  <c r="DV50" i="25"/>
  <c r="DR50" i="25"/>
  <c r="BY50" i="25"/>
  <c r="BX50" i="25"/>
  <c r="BW50" i="25"/>
  <c r="BV50" i="25"/>
  <c r="BU50" i="25"/>
  <c r="BT50" i="25"/>
  <c r="BS50" i="25"/>
  <c r="BR50" i="25"/>
  <c r="BP50" i="25"/>
  <c r="BO50" i="25"/>
  <c r="BN50" i="25"/>
  <c r="BL50" i="25"/>
  <c r="BK50" i="25"/>
  <c r="BJ50" i="25"/>
  <c r="BI50" i="25"/>
  <c r="BG50" i="25"/>
  <c r="BF50" i="25"/>
  <c r="BE50" i="25"/>
  <c r="BB50" i="25"/>
  <c r="AZ50" i="25"/>
  <c r="AV50" i="25"/>
  <c r="AS50" i="25"/>
  <c r="AR50" i="25"/>
  <c r="AQ50" i="25"/>
  <c r="AO50" i="25"/>
  <c r="AJ50" i="25"/>
  <c r="AI50" i="25"/>
  <c r="AH50" i="25"/>
  <c r="AG50" i="25"/>
  <c r="AF50" i="25"/>
  <c r="AE50" i="25"/>
  <c r="AC50" i="25"/>
  <c r="AB50" i="25"/>
  <c r="Z50" i="25"/>
  <c r="Y50" i="25"/>
  <c r="X50" i="25"/>
  <c r="U50" i="25"/>
  <c r="T50" i="25"/>
  <c r="S50" i="25"/>
  <c r="R50" i="25"/>
  <c r="Q50" i="25"/>
  <c r="P50" i="25"/>
  <c r="FO49" i="25"/>
  <c r="FN49" i="25"/>
  <c r="FM49" i="25"/>
  <c r="DV49" i="25"/>
  <c r="DR49" i="25"/>
  <c r="BY49" i="25"/>
  <c r="BX49" i="25"/>
  <c r="BW49" i="25"/>
  <c r="BV49" i="25"/>
  <c r="BU49" i="25"/>
  <c r="BT49" i="25"/>
  <c r="BS49" i="25"/>
  <c r="BR49" i="25"/>
  <c r="BP49" i="25"/>
  <c r="BO49" i="25"/>
  <c r="BN49" i="25"/>
  <c r="BL49" i="25"/>
  <c r="BK49" i="25"/>
  <c r="BJ49" i="25"/>
  <c r="BI49" i="25"/>
  <c r="BG49" i="25"/>
  <c r="BF49" i="25"/>
  <c r="BE49" i="25"/>
  <c r="BB49" i="25"/>
  <c r="AZ49" i="25"/>
  <c r="AV49" i="25"/>
  <c r="AS49" i="25"/>
  <c r="AR49" i="25"/>
  <c r="AQ49" i="25"/>
  <c r="AJ49" i="25"/>
  <c r="AI49" i="25"/>
  <c r="AH49" i="25"/>
  <c r="AG49" i="25"/>
  <c r="AF49" i="25"/>
  <c r="AE49" i="25"/>
  <c r="AC49" i="25"/>
  <c r="AB49" i="25"/>
  <c r="Z49" i="25"/>
  <c r="Y49" i="25"/>
  <c r="X49" i="25"/>
  <c r="U49" i="25"/>
  <c r="T49" i="25"/>
  <c r="S49" i="25"/>
  <c r="R49" i="25"/>
  <c r="Q49" i="25"/>
  <c r="P49" i="25"/>
  <c r="FO48" i="25"/>
  <c r="FN48" i="25"/>
  <c r="FM48" i="25"/>
  <c r="DV48" i="25"/>
  <c r="DR48" i="25"/>
  <c r="BY48" i="25"/>
  <c r="BX48" i="25"/>
  <c r="BW48" i="25"/>
  <c r="BV48" i="25"/>
  <c r="BU48" i="25"/>
  <c r="BT48" i="25"/>
  <c r="BS48" i="25"/>
  <c r="BR48" i="25"/>
  <c r="BP48" i="25"/>
  <c r="BO48" i="25"/>
  <c r="BN48" i="25"/>
  <c r="BL48" i="25"/>
  <c r="BK48" i="25"/>
  <c r="BJ48" i="25"/>
  <c r="BI48" i="25"/>
  <c r="BG48" i="25"/>
  <c r="BF48" i="25"/>
  <c r="BE48" i="25"/>
  <c r="BB48" i="25"/>
  <c r="AZ48" i="25"/>
  <c r="AV48" i="25"/>
  <c r="AS48" i="25"/>
  <c r="AR48" i="25"/>
  <c r="AQ48" i="25"/>
  <c r="AO48" i="25"/>
  <c r="AJ48" i="25"/>
  <c r="AI48" i="25"/>
  <c r="AH48" i="25"/>
  <c r="AG48" i="25"/>
  <c r="AF48" i="25"/>
  <c r="AE48" i="25"/>
  <c r="AC48" i="25"/>
  <c r="AB48" i="25"/>
  <c r="Z48" i="25"/>
  <c r="Y48" i="25"/>
  <c r="X48" i="25"/>
  <c r="U48" i="25"/>
  <c r="T48" i="25"/>
  <c r="S48" i="25"/>
  <c r="R48" i="25"/>
  <c r="Q48" i="25"/>
  <c r="P48" i="25"/>
  <c r="FO47" i="25"/>
  <c r="FN47" i="25"/>
  <c r="FM47" i="25"/>
  <c r="DV47" i="25"/>
  <c r="DR47" i="25"/>
  <c r="BY47" i="25"/>
  <c r="BX47" i="25"/>
  <c r="BW47" i="25"/>
  <c r="BV47" i="25"/>
  <c r="BU47" i="25"/>
  <c r="BT47" i="25"/>
  <c r="BS47" i="25"/>
  <c r="BR47" i="25"/>
  <c r="BP47" i="25"/>
  <c r="BO47" i="25"/>
  <c r="BN47" i="25"/>
  <c r="BL47" i="25"/>
  <c r="BK47" i="25"/>
  <c r="BJ47" i="25"/>
  <c r="BI47" i="25"/>
  <c r="BG47" i="25"/>
  <c r="BF47" i="25"/>
  <c r="BE47" i="25"/>
  <c r="BB47" i="25"/>
  <c r="AZ47" i="25"/>
  <c r="AV47" i="25"/>
  <c r="AS47" i="25"/>
  <c r="AR47" i="25"/>
  <c r="AQ47" i="25"/>
  <c r="AJ47" i="25"/>
  <c r="AI47" i="25"/>
  <c r="AH47" i="25"/>
  <c r="AG47" i="25"/>
  <c r="AF47" i="25"/>
  <c r="AE47" i="25"/>
  <c r="AC47" i="25"/>
  <c r="AB47" i="25"/>
  <c r="Z47" i="25"/>
  <c r="Y47" i="25"/>
  <c r="X47" i="25"/>
  <c r="U47" i="25"/>
  <c r="T47" i="25"/>
  <c r="S47" i="25"/>
  <c r="R47" i="25"/>
  <c r="Q47" i="25"/>
  <c r="P47" i="25"/>
  <c r="FO46" i="25"/>
  <c r="FN46" i="25"/>
  <c r="FM46" i="25"/>
  <c r="DV46" i="25"/>
  <c r="DR46" i="25"/>
  <c r="BY46" i="25"/>
  <c r="BX46" i="25"/>
  <c r="BW46" i="25"/>
  <c r="BV46" i="25"/>
  <c r="BU46" i="25"/>
  <c r="BT46" i="25"/>
  <c r="BS46" i="25"/>
  <c r="BR46" i="25"/>
  <c r="BP46" i="25"/>
  <c r="BO46" i="25"/>
  <c r="BN46" i="25"/>
  <c r="BL46" i="25"/>
  <c r="BK46" i="25"/>
  <c r="BJ46" i="25"/>
  <c r="BI46" i="25"/>
  <c r="BG46" i="25"/>
  <c r="BF46" i="25"/>
  <c r="BE46" i="25"/>
  <c r="BB46" i="25"/>
  <c r="AZ46" i="25"/>
  <c r="AV46" i="25"/>
  <c r="AS46" i="25"/>
  <c r="AR46" i="25"/>
  <c r="AQ46" i="25"/>
  <c r="AO46" i="25"/>
  <c r="AJ46" i="25"/>
  <c r="AI46" i="25"/>
  <c r="AH46" i="25"/>
  <c r="AG46" i="25"/>
  <c r="AF46" i="25"/>
  <c r="AE46" i="25"/>
  <c r="AC46" i="25"/>
  <c r="AB46" i="25"/>
  <c r="Z46" i="25"/>
  <c r="Y46" i="25"/>
  <c r="X46" i="25"/>
  <c r="U46" i="25"/>
  <c r="T46" i="25"/>
  <c r="S46" i="25"/>
  <c r="R46" i="25"/>
  <c r="Q46" i="25"/>
  <c r="P46" i="25"/>
  <c r="FO45" i="25"/>
  <c r="FN45" i="25"/>
  <c r="FM45" i="25"/>
  <c r="DV45" i="25"/>
  <c r="DR45" i="25"/>
  <c r="BY45" i="25"/>
  <c r="BX45" i="25"/>
  <c r="BW45" i="25"/>
  <c r="BV45" i="25"/>
  <c r="BU45" i="25"/>
  <c r="BT45" i="25"/>
  <c r="BS45" i="25"/>
  <c r="BR45" i="25"/>
  <c r="BP45" i="25"/>
  <c r="BO45" i="25"/>
  <c r="BN45" i="25"/>
  <c r="BL45" i="25"/>
  <c r="BK45" i="25"/>
  <c r="BJ45" i="25"/>
  <c r="BI45" i="25"/>
  <c r="BG45" i="25"/>
  <c r="BF45" i="25"/>
  <c r="BE45" i="25"/>
  <c r="BB45" i="25"/>
  <c r="AZ45" i="25"/>
  <c r="AV45" i="25"/>
  <c r="AS45" i="25"/>
  <c r="AR45" i="25"/>
  <c r="AQ45" i="25"/>
  <c r="AO45" i="25"/>
  <c r="AJ45" i="25"/>
  <c r="AI45" i="25"/>
  <c r="AH45" i="25"/>
  <c r="AG45" i="25"/>
  <c r="AF45" i="25"/>
  <c r="AE45" i="25"/>
  <c r="AC45" i="25"/>
  <c r="AB45" i="25"/>
  <c r="Z45" i="25"/>
  <c r="Y45" i="25"/>
  <c r="X45" i="25"/>
  <c r="U45" i="25"/>
  <c r="T45" i="25"/>
  <c r="S45" i="25"/>
  <c r="R45" i="25"/>
  <c r="Q45" i="25"/>
  <c r="P45" i="25"/>
  <c r="FO44" i="25"/>
  <c r="FN44" i="25"/>
  <c r="FM44" i="25"/>
  <c r="DV44" i="25"/>
  <c r="DR44" i="25"/>
  <c r="BY44" i="25"/>
  <c r="BX44" i="25"/>
  <c r="BW44" i="25"/>
  <c r="BV44" i="25"/>
  <c r="BU44" i="25"/>
  <c r="BT44" i="25"/>
  <c r="BS44" i="25"/>
  <c r="BR44" i="25"/>
  <c r="BP44" i="25"/>
  <c r="BO44" i="25"/>
  <c r="BN44" i="25"/>
  <c r="BL44" i="25"/>
  <c r="BK44" i="25"/>
  <c r="BJ44" i="25"/>
  <c r="BI44" i="25"/>
  <c r="BG44" i="25"/>
  <c r="BF44" i="25"/>
  <c r="BE44" i="25"/>
  <c r="BB44" i="25"/>
  <c r="AZ44" i="25"/>
  <c r="AV44" i="25"/>
  <c r="AS44" i="25"/>
  <c r="AR44" i="25"/>
  <c r="AQ44" i="25"/>
  <c r="AO44" i="25"/>
  <c r="AJ44" i="25"/>
  <c r="AI44" i="25"/>
  <c r="AH44" i="25"/>
  <c r="AG44" i="25"/>
  <c r="AF44" i="25"/>
  <c r="AE44" i="25"/>
  <c r="AC44" i="25"/>
  <c r="AB44" i="25"/>
  <c r="Z44" i="25"/>
  <c r="Y44" i="25"/>
  <c r="X44" i="25"/>
  <c r="U44" i="25"/>
  <c r="T44" i="25"/>
  <c r="S44" i="25"/>
  <c r="R44" i="25"/>
  <c r="Q44" i="25"/>
  <c r="P44" i="25"/>
  <c r="FO43" i="25"/>
  <c r="FN43" i="25"/>
  <c r="FM43" i="25"/>
  <c r="DV43" i="25"/>
  <c r="DR43" i="25"/>
  <c r="BY43" i="25"/>
  <c r="BX43" i="25"/>
  <c r="BW43" i="25"/>
  <c r="BV43" i="25"/>
  <c r="BU43" i="25"/>
  <c r="BT43" i="25"/>
  <c r="BS43" i="25"/>
  <c r="BR43" i="25"/>
  <c r="BP43" i="25"/>
  <c r="BO43" i="25"/>
  <c r="BN43" i="25"/>
  <c r="BL43" i="25"/>
  <c r="BK43" i="25"/>
  <c r="BJ43" i="25"/>
  <c r="BI43" i="25"/>
  <c r="BG43" i="25"/>
  <c r="BF43" i="25"/>
  <c r="BE43" i="25"/>
  <c r="BB43" i="25"/>
  <c r="AZ43" i="25"/>
  <c r="AV43" i="25"/>
  <c r="AS43" i="25"/>
  <c r="AR43" i="25"/>
  <c r="AQ43" i="25"/>
  <c r="AO43" i="25"/>
  <c r="AJ43" i="25"/>
  <c r="AI43" i="25"/>
  <c r="AH43" i="25"/>
  <c r="AG43" i="25"/>
  <c r="AF43" i="25"/>
  <c r="AE43" i="25"/>
  <c r="AC43" i="25"/>
  <c r="AB43" i="25"/>
  <c r="Z43" i="25"/>
  <c r="Y43" i="25"/>
  <c r="X43" i="25"/>
  <c r="U43" i="25"/>
  <c r="T43" i="25"/>
  <c r="S43" i="25"/>
  <c r="R43" i="25"/>
  <c r="Q43" i="25"/>
  <c r="P43" i="25"/>
  <c r="FO42" i="25"/>
  <c r="FN42" i="25"/>
  <c r="FM42" i="25"/>
  <c r="DV42" i="25"/>
  <c r="DR42" i="25"/>
  <c r="BY42" i="25"/>
  <c r="BX42" i="25"/>
  <c r="BW42" i="25"/>
  <c r="BV42" i="25"/>
  <c r="BU42" i="25"/>
  <c r="BT42" i="25"/>
  <c r="BS42" i="25"/>
  <c r="BR42" i="25"/>
  <c r="BP42" i="25"/>
  <c r="BO42" i="25"/>
  <c r="BN42" i="25"/>
  <c r="BL42" i="25"/>
  <c r="BK42" i="25"/>
  <c r="BJ42" i="25"/>
  <c r="BI42" i="25"/>
  <c r="BG42" i="25"/>
  <c r="BF42" i="25"/>
  <c r="BE42" i="25"/>
  <c r="BB42" i="25"/>
  <c r="AZ42" i="25"/>
  <c r="AV42" i="25"/>
  <c r="AS42" i="25"/>
  <c r="AR42" i="25"/>
  <c r="AQ42" i="25"/>
  <c r="AO42" i="25"/>
  <c r="AJ42" i="25"/>
  <c r="AI42" i="25"/>
  <c r="AH42" i="25"/>
  <c r="AG42" i="25"/>
  <c r="AF42" i="25"/>
  <c r="AE42" i="25"/>
  <c r="AC42" i="25"/>
  <c r="AB42" i="25"/>
  <c r="Z42" i="25"/>
  <c r="Y42" i="25"/>
  <c r="X42" i="25"/>
  <c r="U42" i="25"/>
  <c r="T42" i="25"/>
  <c r="S42" i="25"/>
  <c r="R42" i="25"/>
  <c r="Q42" i="25"/>
  <c r="P42" i="25"/>
  <c r="FO41" i="25"/>
  <c r="FN41" i="25"/>
  <c r="FM41" i="25"/>
  <c r="DV41" i="25"/>
  <c r="DR41" i="25"/>
  <c r="BY41" i="25"/>
  <c r="BX41" i="25"/>
  <c r="BW41" i="25"/>
  <c r="BV41" i="25"/>
  <c r="BU41" i="25"/>
  <c r="BT41" i="25"/>
  <c r="BS41" i="25"/>
  <c r="BR41" i="25"/>
  <c r="BP41" i="25"/>
  <c r="BO41" i="25"/>
  <c r="BN41" i="25"/>
  <c r="BL41" i="25"/>
  <c r="BK41" i="25"/>
  <c r="BJ41" i="25"/>
  <c r="BI41" i="25"/>
  <c r="BG41" i="25"/>
  <c r="BF41" i="25"/>
  <c r="BE41" i="25"/>
  <c r="BB41" i="25"/>
  <c r="AZ41" i="25"/>
  <c r="AV41" i="25"/>
  <c r="AS41" i="25"/>
  <c r="AR41" i="25"/>
  <c r="AQ41" i="25"/>
  <c r="AO41" i="25"/>
  <c r="AJ41" i="25"/>
  <c r="AI41" i="25"/>
  <c r="AH41" i="25"/>
  <c r="AG41" i="25"/>
  <c r="AF41" i="25"/>
  <c r="AE41" i="25"/>
  <c r="AC41" i="25"/>
  <c r="AB41" i="25"/>
  <c r="Z41" i="25"/>
  <c r="Y41" i="25"/>
  <c r="X41" i="25"/>
  <c r="U41" i="25"/>
  <c r="T41" i="25"/>
  <c r="S41" i="25"/>
  <c r="R41" i="25"/>
  <c r="Q41" i="25"/>
  <c r="P41" i="25"/>
  <c r="FO40" i="25"/>
  <c r="FN40" i="25"/>
  <c r="FM40" i="25"/>
  <c r="DV40" i="25"/>
  <c r="DR40" i="25"/>
  <c r="BY40" i="25"/>
  <c r="BX40" i="25"/>
  <c r="BW40" i="25"/>
  <c r="BV40" i="25"/>
  <c r="BU40" i="25"/>
  <c r="BT40" i="25"/>
  <c r="BS40" i="25"/>
  <c r="BR40" i="25"/>
  <c r="BP40" i="25"/>
  <c r="BO40" i="25"/>
  <c r="BN40" i="25"/>
  <c r="BL40" i="25"/>
  <c r="BK40" i="25"/>
  <c r="BJ40" i="25"/>
  <c r="BI40" i="25"/>
  <c r="BG40" i="25"/>
  <c r="BF40" i="25"/>
  <c r="BE40" i="25"/>
  <c r="BB40" i="25"/>
  <c r="AZ40" i="25"/>
  <c r="AV40" i="25"/>
  <c r="AS40" i="25"/>
  <c r="AR40" i="25"/>
  <c r="AQ40" i="25"/>
  <c r="AJ40" i="25"/>
  <c r="AI40" i="25"/>
  <c r="AH40" i="25"/>
  <c r="AG40" i="25"/>
  <c r="AF40" i="25"/>
  <c r="AE40" i="25"/>
  <c r="AC40" i="25"/>
  <c r="AB40" i="25"/>
  <c r="Z40" i="25"/>
  <c r="Y40" i="25"/>
  <c r="X40" i="25"/>
  <c r="U40" i="25"/>
  <c r="T40" i="25"/>
  <c r="S40" i="25"/>
  <c r="R40" i="25"/>
  <c r="Q40" i="25"/>
  <c r="P40" i="25"/>
  <c r="FO39" i="25"/>
  <c r="FN39" i="25"/>
  <c r="FM39" i="25"/>
  <c r="DV39" i="25"/>
  <c r="DR39" i="25"/>
  <c r="BY39" i="25"/>
  <c r="BX39" i="25"/>
  <c r="BW39" i="25"/>
  <c r="BV39" i="25"/>
  <c r="BU39" i="25"/>
  <c r="BT39" i="25"/>
  <c r="BS39" i="25"/>
  <c r="BR39" i="25"/>
  <c r="BP39" i="25"/>
  <c r="BO39" i="25"/>
  <c r="BN39" i="25"/>
  <c r="BL39" i="25"/>
  <c r="BK39" i="25"/>
  <c r="BJ39" i="25"/>
  <c r="BI39" i="25"/>
  <c r="BG39" i="25"/>
  <c r="BF39" i="25"/>
  <c r="BE39" i="25"/>
  <c r="BB39" i="25"/>
  <c r="AZ39" i="25"/>
  <c r="AV39" i="25"/>
  <c r="AS39" i="25"/>
  <c r="AR39" i="25"/>
  <c r="AQ39" i="25"/>
  <c r="AO39" i="25"/>
  <c r="AJ39" i="25"/>
  <c r="AI39" i="25"/>
  <c r="AH39" i="25"/>
  <c r="AG39" i="25"/>
  <c r="AF39" i="25"/>
  <c r="AE39" i="25"/>
  <c r="AC39" i="25"/>
  <c r="AB39" i="25"/>
  <c r="Z39" i="25"/>
  <c r="Y39" i="25"/>
  <c r="X39" i="25"/>
  <c r="U39" i="25"/>
  <c r="T39" i="25"/>
  <c r="S39" i="25"/>
  <c r="R39" i="25"/>
  <c r="Q39" i="25"/>
  <c r="P39" i="25"/>
  <c r="FO38" i="25"/>
  <c r="FN38" i="25"/>
  <c r="FM38" i="25"/>
  <c r="DV38" i="25"/>
  <c r="DR38" i="25"/>
  <c r="BY38" i="25"/>
  <c r="BX38" i="25"/>
  <c r="BW38" i="25"/>
  <c r="BV38" i="25"/>
  <c r="BU38" i="25"/>
  <c r="BT38" i="25"/>
  <c r="BS38" i="25"/>
  <c r="BR38" i="25"/>
  <c r="BP38" i="25"/>
  <c r="BO38" i="25"/>
  <c r="BN38" i="25"/>
  <c r="BL38" i="25"/>
  <c r="BK38" i="25"/>
  <c r="BJ38" i="25"/>
  <c r="BI38" i="25"/>
  <c r="BG38" i="25"/>
  <c r="BF38" i="25"/>
  <c r="BE38" i="25"/>
  <c r="BB38" i="25"/>
  <c r="AZ38" i="25"/>
  <c r="AV38" i="25"/>
  <c r="AS38" i="25"/>
  <c r="AR38" i="25"/>
  <c r="AQ38" i="25"/>
  <c r="AO38" i="25"/>
  <c r="AJ38" i="25"/>
  <c r="AI38" i="25"/>
  <c r="AH38" i="25"/>
  <c r="AG38" i="25"/>
  <c r="AF38" i="25"/>
  <c r="AE38" i="25"/>
  <c r="AC38" i="25"/>
  <c r="AB38" i="25"/>
  <c r="Z38" i="25"/>
  <c r="Y38" i="25"/>
  <c r="X38" i="25"/>
  <c r="U38" i="25"/>
  <c r="T38" i="25"/>
  <c r="S38" i="25"/>
  <c r="R38" i="25"/>
  <c r="Q38" i="25"/>
  <c r="P38" i="25"/>
  <c r="FO37" i="25"/>
  <c r="FN37" i="25"/>
  <c r="FM37" i="25"/>
  <c r="DV37" i="25"/>
  <c r="DR37" i="25"/>
  <c r="BY37" i="25"/>
  <c r="BX37" i="25"/>
  <c r="BW37" i="25"/>
  <c r="BV37" i="25"/>
  <c r="BU37" i="25"/>
  <c r="BT37" i="25"/>
  <c r="BS37" i="25"/>
  <c r="BR37" i="25"/>
  <c r="BP37" i="25"/>
  <c r="BO37" i="25"/>
  <c r="BN37" i="25"/>
  <c r="BL37" i="25"/>
  <c r="BK37" i="25"/>
  <c r="BJ37" i="25"/>
  <c r="BI37" i="25"/>
  <c r="BG37" i="25"/>
  <c r="BF37" i="25"/>
  <c r="BE37" i="25"/>
  <c r="BB37" i="25"/>
  <c r="AZ37" i="25"/>
  <c r="AV37" i="25"/>
  <c r="AS37" i="25"/>
  <c r="AR37" i="25"/>
  <c r="AQ37" i="25"/>
  <c r="AO37" i="25"/>
  <c r="AJ37" i="25"/>
  <c r="AI37" i="25"/>
  <c r="AH37" i="25"/>
  <c r="AG37" i="25"/>
  <c r="AF37" i="25"/>
  <c r="AE37" i="25"/>
  <c r="AC37" i="25"/>
  <c r="AB37" i="25"/>
  <c r="Z37" i="25"/>
  <c r="Y37" i="25"/>
  <c r="X37" i="25"/>
  <c r="U37" i="25"/>
  <c r="T37" i="25"/>
  <c r="S37" i="25"/>
  <c r="R37" i="25"/>
  <c r="Q37" i="25"/>
  <c r="P37" i="25"/>
  <c r="FO36" i="25"/>
  <c r="FN36" i="25"/>
  <c r="FM36" i="25"/>
  <c r="DV36" i="25"/>
  <c r="DR36" i="25"/>
  <c r="BY36" i="25"/>
  <c r="BX36" i="25"/>
  <c r="BW36" i="25"/>
  <c r="BV36" i="25"/>
  <c r="BU36" i="25"/>
  <c r="BT36" i="25"/>
  <c r="BS36" i="25"/>
  <c r="BR36" i="25"/>
  <c r="BP36" i="25"/>
  <c r="BO36" i="25"/>
  <c r="BN36" i="25"/>
  <c r="BL36" i="25"/>
  <c r="BK36" i="25"/>
  <c r="BJ36" i="25"/>
  <c r="BI36" i="25"/>
  <c r="BG36" i="25"/>
  <c r="BF36" i="25"/>
  <c r="BE36" i="25"/>
  <c r="BB36" i="25"/>
  <c r="AZ36" i="25"/>
  <c r="AV36" i="25"/>
  <c r="AS36" i="25"/>
  <c r="AR36" i="25"/>
  <c r="AQ36" i="25"/>
  <c r="AO36" i="25"/>
  <c r="AJ36" i="25"/>
  <c r="AI36" i="25"/>
  <c r="AH36" i="25"/>
  <c r="AG36" i="25"/>
  <c r="AF36" i="25"/>
  <c r="AE36" i="25"/>
  <c r="AC36" i="25"/>
  <c r="AB36" i="25"/>
  <c r="Z36" i="25"/>
  <c r="Y36" i="25"/>
  <c r="X36" i="25"/>
  <c r="U36" i="25"/>
  <c r="T36" i="25"/>
  <c r="S36" i="25"/>
  <c r="R36" i="25"/>
  <c r="Q36" i="25"/>
  <c r="P36" i="25"/>
  <c r="FO35" i="25"/>
  <c r="FN35" i="25"/>
  <c r="FM35" i="25"/>
  <c r="DV35" i="25"/>
  <c r="DR35" i="25"/>
  <c r="BY35" i="25"/>
  <c r="BX35" i="25"/>
  <c r="BW35" i="25"/>
  <c r="BV35" i="25"/>
  <c r="BU35" i="25"/>
  <c r="BT35" i="25"/>
  <c r="BS35" i="25"/>
  <c r="BR35" i="25"/>
  <c r="BP35" i="25"/>
  <c r="BO35" i="25"/>
  <c r="BN35" i="25"/>
  <c r="BL35" i="25"/>
  <c r="BK35" i="25"/>
  <c r="BJ35" i="25"/>
  <c r="BI35" i="25"/>
  <c r="BG35" i="25"/>
  <c r="BF35" i="25"/>
  <c r="BE35" i="25"/>
  <c r="BB35" i="25"/>
  <c r="AZ35" i="25"/>
  <c r="AV35" i="25"/>
  <c r="AS35" i="25"/>
  <c r="AR35" i="25"/>
  <c r="AQ35" i="25"/>
  <c r="AJ35" i="25"/>
  <c r="AI35" i="25"/>
  <c r="AH35" i="25"/>
  <c r="AG35" i="25"/>
  <c r="AF35" i="25"/>
  <c r="AE35" i="25"/>
  <c r="AC35" i="25"/>
  <c r="AB35" i="25"/>
  <c r="Z35" i="25"/>
  <c r="Y35" i="25"/>
  <c r="X35" i="25"/>
  <c r="U35" i="25"/>
  <c r="T35" i="25"/>
  <c r="S35" i="25"/>
  <c r="R35" i="25"/>
  <c r="Q35" i="25"/>
  <c r="P35" i="25"/>
  <c r="FO34" i="25"/>
  <c r="FN34" i="25"/>
  <c r="FM34" i="25"/>
  <c r="DV34" i="25"/>
  <c r="DR34" i="25"/>
  <c r="BY34" i="25"/>
  <c r="BX34" i="25"/>
  <c r="BW34" i="25"/>
  <c r="BV34" i="25"/>
  <c r="BU34" i="25"/>
  <c r="BT34" i="25"/>
  <c r="BS34" i="25"/>
  <c r="BR34" i="25"/>
  <c r="BP34" i="25"/>
  <c r="BO34" i="25"/>
  <c r="BN34" i="25"/>
  <c r="BL34" i="25"/>
  <c r="BK34" i="25"/>
  <c r="BJ34" i="25"/>
  <c r="BI34" i="25"/>
  <c r="BG34" i="25"/>
  <c r="BF34" i="25"/>
  <c r="BE34" i="25"/>
  <c r="BB34" i="25"/>
  <c r="AZ34" i="25"/>
  <c r="AV34" i="25"/>
  <c r="AS34" i="25"/>
  <c r="AR34" i="25"/>
  <c r="AQ34" i="25"/>
  <c r="AO34" i="25"/>
  <c r="AJ34" i="25"/>
  <c r="AI34" i="25"/>
  <c r="AH34" i="25"/>
  <c r="AG34" i="25"/>
  <c r="AF34" i="25"/>
  <c r="AE34" i="25"/>
  <c r="AC34" i="25"/>
  <c r="AB34" i="25"/>
  <c r="Z34" i="25"/>
  <c r="Y34" i="25"/>
  <c r="X34" i="25"/>
  <c r="U34" i="25"/>
  <c r="T34" i="25"/>
  <c r="S34" i="25"/>
  <c r="R34" i="25"/>
  <c r="Q34" i="25"/>
  <c r="P34" i="25"/>
  <c r="FO32" i="25"/>
  <c r="FN32" i="25"/>
  <c r="FM32" i="25"/>
  <c r="DV32" i="25"/>
  <c r="DR32" i="25"/>
  <c r="BY32" i="25"/>
  <c r="BX32" i="25"/>
  <c r="BW32" i="25"/>
  <c r="BV32" i="25"/>
  <c r="BU32" i="25"/>
  <c r="BT32" i="25"/>
  <c r="BS32" i="25"/>
  <c r="BR32" i="25"/>
  <c r="BP32" i="25"/>
  <c r="BO32" i="25"/>
  <c r="BN32" i="25"/>
  <c r="BL32" i="25"/>
  <c r="BK32" i="25"/>
  <c r="BJ32" i="25"/>
  <c r="BI32" i="25"/>
  <c r="BG32" i="25"/>
  <c r="BF32" i="25"/>
  <c r="BE32" i="25"/>
  <c r="BB32" i="25"/>
  <c r="AZ32" i="25"/>
  <c r="AV32" i="25"/>
  <c r="AS32" i="25"/>
  <c r="AR32" i="25"/>
  <c r="AQ32" i="25"/>
  <c r="AJ32" i="25"/>
  <c r="AI32" i="25"/>
  <c r="AH32" i="25"/>
  <c r="AG32" i="25"/>
  <c r="AF32" i="25"/>
  <c r="AE32" i="25"/>
  <c r="AC32" i="25"/>
  <c r="AB32" i="25"/>
  <c r="Z32" i="25"/>
  <c r="Y32" i="25"/>
  <c r="X32" i="25"/>
  <c r="U32" i="25"/>
  <c r="T32" i="25"/>
  <c r="S32" i="25"/>
  <c r="R32" i="25"/>
  <c r="Q32" i="25"/>
  <c r="P32" i="25"/>
  <c r="FO31" i="25"/>
  <c r="FN31" i="25"/>
  <c r="FM31" i="25"/>
  <c r="DV31" i="25"/>
  <c r="DR31" i="25"/>
  <c r="BY31" i="25"/>
  <c r="BX31" i="25"/>
  <c r="BW31" i="25"/>
  <c r="BV31" i="25"/>
  <c r="BU31" i="25"/>
  <c r="BT31" i="25"/>
  <c r="BS31" i="25"/>
  <c r="BR31" i="25"/>
  <c r="BP31" i="25"/>
  <c r="BO31" i="25"/>
  <c r="BN31" i="25"/>
  <c r="BL31" i="25"/>
  <c r="BK31" i="25"/>
  <c r="BJ31" i="25"/>
  <c r="BI31" i="25"/>
  <c r="BG31" i="25"/>
  <c r="BF31" i="25"/>
  <c r="BE31" i="25"/>
  <c r="BB31" i="25"/>
  <c r="AZ31" i="25"/>
  <c r="AV31" i="25"/>
  <c r="AS31" i="25"/>
  <c r="AR31" i="25"/>
  <c r="AQ31" i="25"/>
  <c r="AO31" i="25"/>
  <c r="AJ31" i="25"/>
  <c r="AI31" i="25"/>
  <c r="AH31" i="25"/>
  <c r="AG31" i="25"/>
  <c r="AF31" i="25"/>
  <c r="AE31" i="25"/>
  <c r="AC31" i="25"/>
  <c r="AB31" i="25"/>
  <c r="Z31" i="25"/>
  <c r="Y31" i="25"/>
  <c r="X31" i="25"/>
  <c r="U31" i="25"/>
  <c r="T31" i="25"/>
  <c r="S31" i="25"/>
  <c r="R31" i="25"/>
  <c r="Q31" i="25"/>
  <c r="P31" i="25"/>
  <c r="FO30" i="25"/>
  <c r="FN30" i="25"/>
  <c r="FM30" i="25"/>
  <c r="DV30" i="25"/>
  <c r="DR30" i="25"/>
  <c r="BY30" i="25"/>
  <c r="BX30" i="25"/>
  <c r="BW30" i="25"/>
  <c r="BV30" i="25"/>
  <c r="BU30" i="25"/>
  <c r="BT30" i="25"/>
  <c r="BS30" i="25"/>
  <c r="BR30" i="25"/>
  <c r="BP30" i="25"/>
  <c r="BO30" i="25"/>
  <c r="BN30" i="25"/>
  <c r="BL30" i="25"/>
  <c r="BK30" i="25"/>
  <c r="BJ30" i="25"/>
  <c r="BI30" i="25"/>
  <c r="BG30" i="25"/>
  <c r="BF30" i="25"/>
  <c r="BE30" i="25"/>
  <c r="BB30" i="25"/>
  <c r="BA30" i="25"/>
  <c r="AZ30" i="25"/>
  <c r="AV30" i="25"/>
  <c r="AS30" i="25"/>
  <c r="AR30" i="25"/>
  <c r="AQ30" i="25"/>
  <c r="AO30" i="25"/>
  <c r="AJ30" i="25"/>
  <c r="AI30" i="25"/>
  <c r="AH30" i="25"/>
  <c r="AG30" i="25"/>
  <c r="AF30" i="25"/>
  <c r="AE30" i="25"/>
  <c r="AC30" i="25"/>
  <c r="AB30" i="25"/>
  <c r="Z30" i="25"/>
  <c r="Y30" i="25"/>
  <c r="X30" i="25"/>
  <c r="V30" i="25"/>
  <c r="U30" i="25"/>
  <c r="T30" i="25"/>
  <c r="S30" i="25"/>
  <c r="R30" i="25"/>
  <c r="Q30" i="25"/>
  <c r="P30" i="25"/>
  <c r="N30" i="25"/>
  <c r="FO28" i="25"/>
  <c r="FN28" i="25"/>
  <c r="FM28" i="25"/>
  <c r="DV28" i="25"/>
  <c r="DR28" i="25"/>
  <c r="BY28" i="25"/>
  <c r="BX28" i="25"/>
  <c r="BW28" i="25"/>
  <c r="BV28" i="25"/>
  <c r="BU28" i="25"/>
  <c r="BT28" i="25"/>
  <c r="BS28" i="25"/>
  <c r="BR28" i="25"/>
  <c r="BP28" i="25"/>
  <c r="BO28" i="25"/>
  <c r="BN28" i="25"/>
  <c r="BL28" i="25"/>
  <c r="BK28" i="25"/>
  <c r="BJ28" i="25"/>
  <c r="BI28" i="25"/>
  <c r="BG28" i="25"/>
  <c r="BF28" i="25"/>
  <c r="BE28" i="25"/>
  <c r="BB28" i="25"/>
  <c r="AZ28" i="25"/>
  <c r="AV28" i="25"/>
  <c r="AS28" i="25"/>
  <c r="AR28" i="25"/>
  <c r="AQ28" i="25"/>
  <c r="AO28" i="25"/>
  <c r="AJ28" i="25"/>
  <c r="AI28" i="25"/>
  <c r="AH28" i="25"/>
  <c r="AG28" i="25"/>
  <c r="AF28" i="25"/>
  <c r="AE28" i="25"/>
  <c r="AC28" i="25"/>
  <c r="AB28" i="25"/>
  <c r="Z28" i="25"/>
  <c r="Y28" i="25"/>
  <c r="X28" i="25"/>
  <c r="U28" i="25"/>
  <c r="T28" i="25"/>
  <c r="S28" i="25"/>
  <c r="R28" i="25"/>
  <c r="Q28" i="25"/>
  <c r="P28" i="25"/>
  <c r="FO27" i="25"/>
  <c r="FN27" i="25"/>
  <c r="FM27" i="25"/>
  <c r="DV27" i="25"/>
  <c r="DR27" i="25"/>
  <c r="BY27" i="25"/>
  <c r="BX27" i="25"/>
  <c r="BW27" i="25"/>
  <c r="BV27" i="25"/>
  <c r="BU27" i="25"/>
  <c r="BT27" i="25"/>
  <c r="BS27" i="25"/>
  <c r="BR27" i="25"/>
  <c r="BO27" i="25"/>
  <c r="BN27" i="25"/>
  <c r="BL27" i="25"/>
  <c r="BK27" i="25"/>
  <c r="BJ27" i="25"/>
  <c r="BI27" i="25"/>
  <c r="BG27" i="25"/>
  <c r="BF27" i="25"/>
  <c r="BE27" i="25"/>
  <c r="BB27" i="25"/>
  <c r="BA27" i="25"/>
  <c r="AZ27" i="25"/>
  <c r="AV27" i="25"/>
  <c r="AS27" i="25"/>
  <c r="AR27" i="25"/>
  <c r="AQ27" i="25"/>
  <c r="AO27" i="25"/>
  <c r="AJ27" i="25"/>
  <c r="AI27" i="25"/>
  <c r="AH27" i="25"/>
  <c r="AG27" i="25"/>
  <c r="AF27" i="25"/>
  <c r="AE27" i="25"/>
  <c r="AC27" i="25"/>
  <c r="AB27" i="25"/>
  <c r="Z27" i="25"/>
  <c r="Y27" i="25"/>
  <c r="X27" i="25"/>
  <c r="V27" i="25"/>
  <c r="U27" i="25"/>
  <c r="T27" i="25"/>
  <c r="S27" i="25"/>
  <c r="R27" i="25"/>
  <c r="Q27" i="25"/>
  <c r="P27" i="25"/>
  <c r="N27" i="25"/>
  <c r="I27" i="25" s="1"/>
  <c r="FO26" i="25"/>
  <c r="FN26" i="25"/>
  <c r="FM26" i="25"/>
  <c r="DV26" i="25"/>
  <c r="DR26" i="25"/>
  <c r="BY26" i="25"/>
  <c r="BX26" i="25"/>
  <c r="BW26" i="25"/>
  <c r="BV26" i="25"/>
  <c r="BU26" i="25"/>
  <c r="BT26" i="25"/>
  <c r="BS26" i="25"/>
  <c r="BR26" i="25"/>
  <c r="BP26" i="25"/>
  <c r="BO26" i="25"/>
  <c r="BN26" i="25"/>
  <c r="BL26" i="25"/>
  <c r="BK26" i="25"/>
  <c r="BJ26" i="25"/>
  <c r="BI26" i="25"/>
  <c r="BG26" i="25"/>
  <c r="BF26" i="25"/>
  <c r="BE26" i="25"/>
  <c r="BB26" i="25"/>
  <c r="BA26" i="25"/>
  <c r="AZ26" i="25"/>
  <c r="AV26" i="25"/>
  <c r="AS26" i="25"/>
  <c r="AR26" i="25"/>
  <c r="AQ26" i="25"/>
  <c r="AO26" i="25"/>
  <c r="AJ26" i="25"/>
  <c r="AI26" i="25"/>
  <c r="AH26" i="25"/>
  <c r="AG26" i="25"/>
  <c r="AF26" i="25"/>
  <c r="AE26" i="25"/>
  <c r="AC26" i="25"/>
  <c r="AB26" i="25"/>
  <c r="Z26" i="25"/>
  <c r="Y26" i="25"/>
  <c r="X26" i="25"/>
  <c r="V26" i="25"/>
  <c r="U26" i="25"/>
  <c r="T26" i="25"/>
  <c r="S26" i="25"/>
  <c r="R26" i="25"/>
  <c r="Q26" i="25"/>
  <c r="P26" i="25"/>
  <c r="N26" i="25"/>
  <c r="I26" i="25" s="1"/>
  <c r="FO25" i="25"/>
  <c r="FN25" i="25"/>
  <c r="FM25" i="25"/>
  <c r="DV25" i="25"/>
  <c r="DR25" i="25"/>
  <c r="BY25" i="25"/>
  <c r="BX25" i="25"/>
  <c r="BW25" i="25"/>
  <c r="BV25" i="25"/>
  <c r="BU25" i="25"/>
  <c r="BT25" i="25"/>
  <c r="BS25" i="25"/>
  <c r="BR25" i="25"/>
  <c r="BP25" i="25"/>
  <c r="BO25" i="25"/>
  <c r="BN25" i="25"/>
  <c r="BL25" i="25"/>
  <c r="BK25" i="25"/>
  <c r="BJ25" i="25"/>
  <c r="BI25" i="25"/>
  <c r="BG25" i="25"/>
  <c r="BF25" i="25"/>
  <c r="BE25" i="25"/>
  <c r="BB25" i="25"/>
  <c r="BA25" i="25"/>
  <c r="AZ25" i="25"/>
  <c r="AV25" i="25"/>
  <c r="AS25" i="25"/>
  <c r="AR25" i="25"/>
  <c r="AQ25" i="25"/>
  <c r="AO25" i="25"/>
  <c r="AJ25" i="25"/>
  <c r="AI25" i="25"/>
  <c r="AH25" i="25"/>
  <c r="AG25" i="25"/>
  <c r="AF25" i="25"/>
  <c r="AE25" i="25"/>
  <c r="AC25" i="25"/>
  <c r="AB25" i="25"/>
  <c r="Z25" i="25"/>
  <c r="Y25" i="25"/>
  <c r="X25" i="25"/>
  <c r="V25" i="25"/>
  <c r="U25" i="25"/>
  <c r="T25" i="25"/>
  <c r="S25" i="25"/>
  <c r="R25" i="25"/>
  <c r="Q25" i="25"/>
  <c r="P25" i="25"/>
  <c r="N25" i="25"/>
  <c r="I25" i="25" s="1"/>
  <c r="FO24" i="25"/>
  <c r="FN24" i="25"/>
  <c r="FM24" i="25"/>
  <c r="DV24" i="25"/>
  <c r="DR24" i="25"/>
  <c r="BY24" i="25"/>
  <c r="BX24" i="25"/>
  <c r="BW24" i="25"/>
  <c r="BV24" i="25"/>
  <c r="BU24" i="25"/>
  <c r="BT24" i="25"/>
  <c r="BS24" i="25"/>
  <c r="BR24" i="25"/>
  <c r="BP24" i="25"/>
  <c r="BO24" i="25"/>
  <c r="BN24" i="25"/>
  <c r="BL24" i="25"/>
  <c r="BK24" i="25"/>
  <c r="BJ24" i="25"/>
  <c r="BI24" i="25"/>
  <c r="BG24" i="25"/>
  <c r="BF24" i="25"/>
  <c r="BE24" i="25"/>
  <c r="BB24" i="25"/>
  <c r="BA24" i="25"/>
  <c r="AZ24" i="25"/>
  <c r="AV24" i="25"/>
  <c r="AS24" i="25"/>
  <c r="AR24" i="25"/>
  <c r="AQ24" i="25"/>
  <c r="AO24" i="25"/>
  <c r="AJ24" i="25"/>
  <c r="AI24" i="25"/>
  <c r="AH24" i="25"/>
  <c r="AG24" i="25"/>
  <c r="AF24" i="25"/>
  <c r="AE24" i="25"/>
  <c r="AC24" i="25"/>
  <c r="AB24" i="25"/>
  <c r="Z24" i="25"/>
  <c r="Y24" i="25"/>
  <c r="X24" i="25"/>
  <c r="V24" i="25"/>
  <c r="U24" i="25"/>
  <c r="T24" i="25"/>
  <c r="S24" i="25"/>
  <c r="R24" i="25"/>
  <c r="Q24" i="25"/>
  <c r="P24" i="25"/>
  <c r="N24" i="25"/>
  <c r="I24" i="25" s="1"/>
  <c r="FO23" i="25"/>
  <c r="FN23" i="25"/>
  <c r="FM23" i="25"/>
  <c r="DV23" i="25"/>
  <c r="DR23" i="25"/>
  <c r="BY23" i="25"/>
  <c r="BX23" i="25"/>
  <c r="BW23" i="25"/>
  <c r="BV23" i="25"/>
  <c r="BU23" i="25"/>
  <c r="BT23" i="25"/>
  <c r="BS23" i="25"/>
  <c r="BR23" i="25"/>
  <c r="BP23" i="25"/>
  <c r="BO23" i="25"/>
  <c r="BN23" i="25"/>
  <c r="BL23" i="25"/>
  <c r="BK23" i="25"/>
  <c r="BJ23" i="25"/>
  <c r="BI23" i="25"/>
  <c r="BG23" i="25"/>
  <c r="BF23" i="25"/>
  <c r="BE23" i="25"/>
  <c r="BB23" i="25"/>
  <c r="AV23" i="25"/>
  <c r="AS23" i="25"/>
  <c r="AR23" i="25"/>
  <c r="AQ23" i="25"/>
  <c r="AO23" i="25"/>
  <c r="AJ23" i="25"/>
  <c r="AI23" i="25"/>
  <c r="AH23" i="25"/>
  <c r="AG23" i="25"/>
  <c r="AF23" i="25"/>
  <c r="AE23" i="25"/>
  <c r="AC23" i="25"/>
  <c r="AB23" i="25"/>
  <c r="Z23" i="25"/>
  <c r="Y23" i="25"/>
  <c r="X23" i="25"/>
  <c r="U23" i="25"/>
  <c r="T23" i="25"/>
  <c r="S23" i="25"/>
  <c r="R23" i="25"/>
  <c r="Q23" i="25"/>
  <c r="P23" i="25"/>
  <c r="FO21" i="25"/>
  <c r="FN21" i="25"/>
  <c r="FM21" i="25"/>
  <c r="DV21" i="25"/>
  <c r="DR21" i="25"/>
  <c r="BY21" i="25"/>
  <c r="BX21" i="25"/>
  <c r="BW21" i="25"/>
  <c r="BV21" i="25"/>
  <c r="BU21" i="25"/>
  <c r="BT21" i="25"/>
  <c r="BS21" i="25"/>
  <c r="BR21" i="25"/>
  <c r="BP21" i="25"/>
  <c r="BO21" i="25"/>
  <c r="BN21" i="25"/>
  <c r="BL21" i="25"/>
  <c r="BK21" i="25"/>
  <c r="BJ21" i="25"/>
  <c r="BI21" i="25"/>
  <c r="BG21" i="25"/>
  <c r="BF21" i="25"/>
  <c r="BE21" i="25"/>
  <c r="BB21" i="25"/>
  <c r="BA21" i="25"/>
  <c r="AZ21" i="25"/>
  <c r="AV21" i="25"/>
  <c r="AS21" i="25"/>
  <c r="AR21" i="25"/>
  <c r="AQ21" i="25"/>
  <c r="AO21" i="25"/>
  <c r="AJ21" i="25"/>
  <c r="AI21" i="25"/>
  <c r="AH21" i="25"/>
  <c r="AG21" i="25"/>
  <c r="AF21" i="25"/>
  <c r="AE21" i="25"/>
  <c r="AC21" i="25"/>
  <c r="AB21" i="25"/>
  <c r="Z21" i="25"/>
  <c r="Y21" i="25"/>
  <c r="X21" i="25"/>
  <c r="V21" i="25"/>
  <c r="U21" i="25"/>
  <c r="T21" i="25"/>
  <c r="S21" i="25"/>
  <c r="R21" i="25"/>
  <c r="Q21" i="25"/>
  <c r="P21" i="25"/>
  <c r="N21" i="25"/>
  <c r="I21" i="25" s="1"/>
  <c r="FO20" i="25"/>
  <c r="FN20" i="25"/>
  <c r="FM20" i="25"/>
  <c r="DV20" i="25"/>
  <c r="DR20" i="25"/>
  <c r="BY20" i="25"/>
  <c r="BX20" i="25"/>
  <c r="BW20" i="25"/>
  <c r="BV20" i="25"/>
  <c r="BU20" i="25"/>
  <c r="BT20" i="25"/>
  <c r="BS20" i="25"/>
  <c r="BR20" i="25"/>
  <c r="BP20" i="25"/>
  <c r="BO20" i="25"/>
  <c r="BN20" i="25"/>
  <c r="BL20" i="25"/>
  <c r="BK20" i="25"/>
  <c r="BJ20" i="25"/>
  <c r="BI20" i="25"/>
  <c r="BG20" i="25"/>
  <c r="BF20" i="25"/>
  <c r="BE20" i="25"/>
  <c r="BB20" i="25"/>
  <c r="BA20" i="25"/>
  <c r="AZ20" i="25"/>
  <c r="AV20" i="25"/>
  <c r="AS20" i="25"/>
  <c r="AR20" i="25"/>
  <c r="AQ20" i="25"/>
  <c r="AO20" i="25"/>
  <c r="AJ20" i="25"/>
  <c r="AI20" i="25"/>
  <c r="AH20" i="25"/>
  <c r="AG20" i="25"/>
  <c r="AF20" i="25"/>
  <c r="AE20" i="25"/>
  <c r="AC20" i="25"/>
  <c r="AB20" i="25"/>
  <c r="Z20" i="25"/>
  <c r="Y20" i="25"/>
  <c r="X20" i="25"/>
  <c r="V20" i="25"/>
  <c r="U20" i="25"/>
  <c r="T20" i="25"/>
  <c r="S20" i="25"/>
  <c r="R20" i="25"/>
  <c r="Q20" i="25"/>
  <c r="P20" i="25"/>
  <c r="N20" i="25"/>
  <c r="I20" i="25" s="1"/>
  <c r="FO19" i="25"/>
  <c r="FN19" i="25"/>
  <c r="FM19" i="25"/>
  <c r="DV19" i="25"/>
  <c r="DR19" i="25"/>
  <c r="BY19" i="25"/>
  <c r="BX19" i="25"/>
  <c r="BW19" i="25"/>
  <c r="BV19" i="25"/>
  <c r="BU19" i="25"/>
  <c r="BT19" i="25"/>
  <c r="BS19" i="25"/>
  <c r="BR19" i="25"/>
  <c r="BP19" i="25"/>
  <c r="BO19" i="25"/>
  <c r="BN19" i="25"/>
  <c r="BL19" i="25"/>
  <c r="BK19" i="25"/>
  <c r="BJ19" i="25"/>
  <c r="BI19" i="25"/>
  <c r="BG19" i="25"/>
  <c r="BF19" i="25"/>
  <c r="BE19" i="25"/>
  <c r="BB19" i="25"/>
  <c r="BA19" i="25"/>
  <c r="AZ19" i="25"/>
  <c r="AV19" i="25"/>
  <c r="AS19" i="25"/>
  <c r="AR19" i="25"/>
  <c r="AQ19" i="25"/>
  <c r="AO19" i="25"/>
  <c r="AJ19" i="25"/>
  <c r="AI19" i="25"/>
  <c r="AH19" i="25"/>
  <c r="AG19" i="25"/>
  <c r="AF19" i="25"/>
  <c r="AE19" i="25"/>
  <c r="AC19" i="25"/>
  <c r="AB19" i="25"/>
  <c r="Z19" i="25"/>
  <c r="Y19" i="25"/>
  <c r="X19" i="25"/>
  <c r="V19" i="25"/>
  <c r="U19" i="25"/>
  <c r="T19" i="25"/>
  <c r="S19" i="25"/>
  <c r="R19" i="25"/>
  <c r="Q19" i="25"/>
  <c r="P19" i="25"/>
  <c r="N19" i="25"/>
  <c r="I19" i="25" s="1"/>
  <c r="FO18" i="25"/>
  <c r="FN18" i="25"/>
  <c r="FM18" i="25"/>
  <c r="DV18" i="25"/>
  <c r="DR18" i="25"/>
  <c r="BY18" i="25"/>
  <c r="BX18" i="25"/>
  <c r="BW18" i="25"/>
  <c r="BV18" i="25"/>
  <c r="BU18" i="25"/>
  <c r="BT18" i="25"/>
  <c r="BS18" i="25"/>
  <c r="BR18" i="25"/>
  <c r="BP18" i="25"/>
  <c r="BO18" i="25"/>
  <c r="BN18" i="25"/>
  <c r="BL18" i="25"/>
  <c r="BK18" i="25"/>
  <c r="BJ18" i="25"/>
  <c r="BI18" i="25"/>
  <c r="BG18" i="25"/>
  <c r="BF18" i="25"/>
  <c r="BE18" i="25"/>
  <c r="BB18" i="25"/>
  <c r="BA18" i="25"/>
  <c r="AZ18" i="25"/>
  <c r="AV18" i="25"/>
  <c r="AS18" i="25"/>
  <c r="AR18" i="25"/>
  <c r="AQ18" i="25"/>
  <c r="AO18" i="25"/>
  <c r="AJ18" i="25"/>
  <c r="AI18" i="25"/>
  <c r="AH18" i="25"/>
  <c r="AG18" i="25"/>
  <c r="AF18" i="25"/>
  <c r="AE18" i="25"/>
  <c r="AC18" i="25"/>
  <c r="AB18" i="25"/>
  <c r="Z18" i="25"/>
  <c r="Y18" i="25"/>
  <c r="V18" i="25"/>
  <c r="U18" i="25"/>
  <c r="T18" i="25"/>
  <c r="S18" i="25"/>
  <c r="R18" i="25"/>
  <c r="Q18" i="25"/>
  <c r="P18" i="25"/>
  <c r="N18" i="25"/>
  <c r="I18" i="25" s="1"/>
  <c r="A18" i="25"/>
  <c r="A19" i="25" s="1"/>
  <c r="A20" i="25" s="1"/>
  <c r="A21" i="25" s="1"/>
  <c r="A23" i="25" s="1"/>
  <c r="A24" i="25" s="1"/>
  <c r="A25" i="25" s="1"/>
  <c r="A26" i="25" s="1"/>
  <c r="A27" i="25" s="1"/>
  <c r="A28" i="25" s="1"/>
  <c r="A30" i="25" s="1"/>
  <c r="A31" i="25" s="1"/>
  <c r="A32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A44" i="25" s="1"/>
  <c r="A45" i="25" s="1"/>
  <c r="A46" i="25" s="1"/>
  <c r="A47" i="25" s="1"/>
  <c r="A48" i="25" s="1"/>
  <c r="A49" i="25" s="1"/>
  <c r="A50" i="25" s="1"/>
  <c r="A51" i="25" s="1"/>
  <c r="A52" i="25" s="1"/>
  <c r="A53" i="25" s="1"/>
  <c r="A54" i="25" s="1"/>
  <c r="A55" i="25" s="1"/>
  <c r="A56" i="25" s="1"/>
  <c r="A57" i="25" s="1"/>
  <c r="A58" i="25" s="1"/>
  <c r="A61" i="25" s="1"/>
  <c r="FO17" i="25"/>
  <c r="FN17" i="25"/>
  <c r="FM17" i="25"/>
  <c r="DV17" i="25"/>
  <c r="DR17" i="25"/>
  <c r="BY17" i="25"/>
  <c r="BX17" i="25"/>
  <c r="BW17" i="25"/>
  <c r="BV17" i="25"/>
  <c r="BU17" i="25"/>
  <c r="BT17" i="25"/>
  <c r="BS17" i="25"/>
  <c r="BR17" i="25"/>
  <c r="BP17" i="25"/>
  <c r="BO17" i="25"/>
  <c r="BN17" i="25"/>
  <c r="BL17" i="25"/>
  <c r="BK17" i="25"/>
  <c r="BJ17" i="25"/>
  <c r="BI17" i="25"/>
  <c r="BG17" i="25"/>
  <c r="BF17" i="25"/>
  <c r="BE17" i="25"/>
  <c r="BB17" i="25"/>
  <c r="BA17" i="25"/>
  <c r="AZ17" i="25"/>
  <c r="AV17" i="25"/>
  <c r="AS17" i="25"/>
  <c r="AR17" i="25"/>
  <c r="AQ17" i="25"/>
  <c r="AO17" i="25"/>
  <c r="AJ17" i="25"/>
  <c r="AI17" i="25"/>
  <c r="AH17" i="25"/>
  <c r="AG17" i="25"/>
  <c r="AF17" i="25"/>
  <c r="AE17" i="25"/>
  <c r="AC17" i="25"/>
  <c r="AB17" i="25"/>
  <c r="Z17" i="25"/>
  <c r="Y17" i="25"/>
  <c r="V17" i="25"/>
  <c r="U17" i="25"/>
  <c r="T17" i="25"/>
  <c r="S17" i="25"/>
  <c r="R17" i="25"/>
  <c r="Q17" i="25"/>
  <c r="P17" i="25"/>
  <c r="N17" i="25"/>
  <c r="AA80" i="25" l="1"/>
  <c r="AA103" i="25"/>
  <c r="BG33" i="25"/>
  <c r="BR33" i="25"/>
  <c r="BV33" i="25"/>
  <c r="DR33" i="25"/>
  <c r="FO33" i="25"/>
  <c r="AA99" i="25"/>
  <c r="BI33" i="25"/>
  <c r="BS33" i="25"/>
  <c r="DV33" i="25"/>
  <c r="Y29" i="25"/>
  <c r="AE29" i="25"/>
  <c r="AI29" i="25"/>
  <c r="BE33" i="25"/>
  <c r="BJ33" i="25"/>
  <c r="BO33" i="25"/>
  <c r="FM33" i="25"/>
  <c r="BB33" i="25"/>
  <c r="BN33" i="25"/>
  <c r="BW33" i="25"/>
  <c r="BF33" i="25"/>
  <c r="BK33" i="25"/>
  <c r="BU33" i="25"/>
  <c r="BY33" i="25"/>
  <c r="FN33" i="25"/>
  <c r="AV33" i="25"/>
  <c r="AA78" i="25"/>
  <c r="BJ29" i="25"/>
  <c r="AS29" i="25"/>
  <c r="R33" i="25"/>
  <c r="AS68" i="25"/>
  <c r="FN29" i="25"/>
  <c r="BJ68" i="25"/>
  <c r="AR33" i="25"/>
  <c r="BR68" i="25"/>
  <c r="BV68" i="25"/>
  <c r="DR68" i="25"/>
  <c r="AA94" i="25"/>
  <c r="O101" i="25"/>
  <c r="BF29" i="25"/>
  <c r="T68" i="25"/>
  <c r="BK22" i="25"/>
  <c r="AG29" i="25"/>
  <c r="AO29" i="25"/>
  <c r="AV29" i="25"/>
  <c r="BG22" i="25"/>
  <c r="FO22" i="25"/>
  <c r="BN29" i="25"/>
  <c r="P33" i="25"/>
  <c r="T33" i="25"/>
  <c r="AQ68" i="25"/>
  <c r="AZ68" i="25"/>
  <c r="O72" i="25"/>
  <c r="BT29" i="25"/>
  <c r="BX29" i="25"/>
  <c r="Z33" i="25"/>
  <c r="AF33" i="25"/>
  <c r="AJ33" i="25"/>
  <c r="Y68" i="25"/>
  <c r="AE68" i="25"/>
  <c r="AI68" i="25"/>
  <c r="BN68" i="25"/>
  <c r="AA81" i="25"/>
  <c r="O81" i="25"/>
  <c r="R22" i="25"/>
  <c r="V22" i="25"/>
  <c r="Q29" i="25"/>
  <c r="U29" i="25"/>
  <c r="BL29" i="25"/>
  <c r="BR29" i="25"/>
  <c r="BV29" i="25"/>
  <c r="DR29" i="25"/>
  <c r="X33" i="25"/>
  <c r="AH33" i="25"/>
  <c r="AZ33" i="25"/>
  <c r="O47" i="25"/>
  <c r="Q68" i="25"/>
  <c r="U68" i="25"/>
  <c r="AG68" i="25"/>
  <c r="AO68" i="25"/>
  <c r="BF68" i="25"/>
  <c r="FN68" i="25"/>
  <c r="FO106" i="25"/>
  <c r="O100" i="25"/>
  <c r="AA102" i="25"/>
  <c r="AA65" i="25"/>
  <c r="O66" i="25"/>
  <c r="O83" i="25"/>
  <c r="AA89" i="25"/>
  <c r="AA85" i="25"/>
  <c r="O86" i="25"/>
  <c r="O88" i="25"/>
  <c r="AA97" i="25"/>
  <c r="AA18" i="25"/>
  <c r="AS22" i="25"/>
  <c r="BB22" i="25"/>
  <c r="BW22" i="25"/>
  <c r="DV22" i="25"/>
  <c r="AA96" i="25"/>
  <c r="AA17" i="25"/>
  <c r="O98" i="25"/>
  <c r="AG22" i="25"/>
  <c r="AO22" i="25"/>
  <c r="BO22" i="25"/>
  <c r="FM22" i="25"/>
  <c r="AA82" i="25"/>
  <c r="P22" i="25"/>
  <c r="AA70" i="25"/>
  <c r="O96" i="25"/>
  <c r="O28" i="25"/>
  <c r="O55" i="25"/>
  <c r="O57" i="25"/>
  <c r="O95" i="25"/>
  <c r="T22" i="25"/>
  <c r="O103" i="25"/>
  <c r="O26" i="25"/>
  <c r="AA73" i="25"/>
  <c r="O74" i="25"/>
  <c r="AA75" i="25"/>
  <c r="AA77" i="25"/>
  <c r="AA92" i="25"/>
  <c r="AA104" i="25"/>
  <c r="O90" i="25"/>
  <c r="AA93" i="25"/>
  <c r="BS22" i="25"/>
  <c r="AQ33" i="25"/>
  <c r="AA63" i="25"/>
  <c r="AF22" i="25"/>
  <c r="O97" i="25"/>
  <c r="DV68" i="25"/>
  <c r="FM68" i="25"/>
  <c r="AA71" i="25"/>
  <c r="O94" i="25"/>
  <c r="AD105" i="25"/>
  <c r="O76" i="25"/>
  <c r="O104" i="25"/>
  <c r="AC22" i="25"/>
  <c r="AH22" i="25"/>
  <c r="AV22" i="25"/>
  <c r="BL22" i="25"/>
  <c r="BP22" i="25"/>
  <c r="BT22" i="25"/>
  <c r="BX22" i="25"/>
  <c r="FN22" i="25"/>
  <c r="O18" i="25"/>
  <c r="AD19" i="25"/>
  <c r="AA20" i="25"/>
  <c r="O21" i="25"/>
  <c r="R29" i="25"/>
  <c r="X29" i="25"/>
  <c r="AH29" i="25"/>
  <c r="FO59" i="25"/>
  <c r="N22" i="25"/>
  <c r="S22" i="25"/>
  <c r="Y22" i="25"/>
  <c r="Z22" i="25"/>
  <c r="AE22" i="25"/>
  <c r="AI22" i="25"/>
  <c r="AQ22" i="25"/>
  <c r="AZ22" i="25"/>
  <c r="BE22" i="25"/>
  <c r="BI22" i="25"/>
  <c r="BU22" i="25"/>
  <c r="BY22" i="25"/>
  <c r="S29" i="25"/>
  <c r="AQ29" i="25"/>
  <c r="Q22" i="25"/>
  <c r="U22" i="25"/>
  <c r="AJ22" i="25"/>
  <c r="AR22" i="25"/>
  <c r="BA22" i="25"/>
  <c r="BF22" i="25"/>
  <c r="BJ22" i="25"/>
  <c r="BN22" i="25"/>
  <c r="BR22" i="25"/>
  <c r="BV22" i="25"/>
  <c r="DR22" i="25"/>
  <c r="AA19" i="25"/>
  <c r="AA21" i="25"/>
  <c r="T29" i="25"/>
  <c r="Z29" i="25"/>
  <c r="AF29" i="25"/>
  <c r="AJ29" i="25"/>
  <c r="BL33" i="25"/>
  <c r="BP33" i="25"/>
  <c r="BT33" i="25"/>
  <c r="BX33" i="25"/>
  <c r="R59" i="25"/>
  <c r="X59" i="25"/>
  <c r="AC59" i="25"/>
  <c r="AH59" i="25"/>
  <c r="AV59" i="25"/>
  <c r="BE59" i="25"/>
  <c r="BI59" i="25"/>
  <c r="BU59" i="25"/>
  <c r="BY59" i="25"/>
  <c r="S68" i="25"/>
  <c r="BB29" i="25"/>
  <c r="BG29" i="25"/>
  <c r="BK29" i="25"/>
  <c r="BO29" i="25"/>
  <c r="BS29" i="25"/>
  <c r="BW29" i="25"/>
  <c r="DV29" i="25"/>
  <c r="FM29" i="25"/>
  <c r="O24" i="25"/>
  <c r="S59" i="25"/>
  <c r="Y59" i="25"/>
  <c r="AE59" i="25"/>
  <c r="AI59" i="25"/>
  <c r="AQ59" i="25"/>
  <c r="AZ59" i="25"/>
  <c r="BF59" i="25"/>
  <c r="BJ59" i="25"/>
  <c r="BN59" i="25"/>
  <c r="BR59" i="25"/>
  <c r="BV59" i="25"/>
  <c r="DR59" i="25"/>
  <c r="AD37" i="25"/>
  <c r="O53" i="25"/>
  <c r="O61" i="25"/>
  <c r="O62" i="25" s="1"/>
  <c r="O63" i="25"/>
  <c r="Z68" i="25"/>
  <c r="AF68" i="25"/>
  <c r="AJ68" i="25"/>
  <c r="P106" i="25"/>
  <c r="T106" i="25"/>
  <c r="Y106" i="25"/>
  <c r="AI106" i="25"/>
  <c r="AQ106" i="25"/>
  <c r="AZ106" i="25"/>
  <c r="BE106" i="25"/>
  <c r="BI106" i="25"/>
  <c r="BU106" i="25"/>
  <c r="BY106" i="25"/>
  <c r="O25" i="25"/>
  <c r="O27" i="25"/>
  <c r="P59" i="25"/>
  <c r="T59" i="25"/>
  <c r="Z59" i="25"/>
  <c r="AF59" i="25"/>
  <c r="AJ59" i="25"/>
  <c r="AR59" i="25"/>
  <c r="BB59" i="25"/>
  <c r="BG59" i="25"/>
  <c r="BK59" i="25"/>
  <c r="BO59" i="25"/>
  <c r="BS59" i="25"/>
  <c r="BW59" i="25"/>
  <c r="DV59" i="25"/>
  <c r="FM59" i="25"/>
  <c r="O35" i="25"/>
  <c r="O36" i="25"/>
  <c r="O37" i="25"/>
  <c r="O38" i="25"/>
  <c r="O39" i="25"/>
  <c r="O40" i="25"/>
  <c r="O41" i="25"/>
  <c r="O42" i="25"/>
  <c r="O43" i="25"/>
  <c r="O44" i="25"/>
  <c r="O45" i="25"/>
  <c r="O46" i="25"/>
  <c r="O54" i="25"/>
  <c r="O56" i="25"/>
  <c r="O58" i="25"/>
  <c r="BL68" i="25"/>
  <c r="BP68" i="25"/>
  <c r="BT68" i="25"/>
  <c r="BX68" i="25"/>
  <c r="Q106" i="25"/>
  <c r="Z106" i="25"/>
  <c r="AJ106" i="25"/>
  <c r="AR106" i="25"/>
  <c r="BF106" i="25"/>
  <c r="BJ106" i="25"/>
  <c r="BN106" i="25"/>
  <c r="BR106" i="25"/>
  <c r="BV106" i="25"/>
  <c r="DR106" i="25"/>
  <c r="BE29" i="25"/>
  <c r="BI29" i="25"/>
  <c r="BU29" i="25"/>
  <c r="BY29" i="25"/>
  <c r="FO29" i="25"/>
  <c r="AB33" i="25"/>
  <c r="AG33" i="25"/>
  <c r="AS33" i="25"/>
  <c r="O31" i="25"/>
  <c r="O32" i="25"/>
  <c r="Q59" i="25"/>
  <c r="U59" i="25"/>
  <c r="AB59" i="25"/>
  <c r="AG59" i="25"/>
  <c r="AS59" i="25"/>
  <c r="BL59" i="25"/>
  <c r="BP59" i="25"/>
  <c r="BT59" i="25"/>
  <c r="BX59" i="25"/>
  <c r="FN59" i="25"/>
  <c r="O48" i="25"/>
  <c r="O49" i="25"/>
  <c r="O50" i="25"/>
  <c r="O51" i="25"/>
  <c r="O52" i="25"/>
  <c r="R68" i="25"/>
  <c r="X68" i="25"/>
  <c r="AC68" i="25"/>
  <c r="AH68" i="25"/>
  <c r="AV68" i="25"/>
  <c r="BE68" i="25"/>
  <c r="BI68" i="25"/>
  <c r="BU68" i="25"/>
  <c r="BY68" i="25"/>
  <c r="FO68" i="25"/>
  <c r="AA64" i="25"/>
  <c r="O82" i="25"/>
  <c r="AA83" i="25"/>
  <c r="AA84" i="25"/>
  <c r="O85" i="25"/>
  <c r="AA86" i="25"/>
  <c r="O87" i="25"/>
  <c r="AA88" i="25"/>
  <c r="O89" i="25"/>
  <c r="AA90" i="25"/>
  <c r="O91" i="25"/>
  <c r="AD103" i="25"/>
  <c r="AA105" i="25"/>
  <c r="O99" i="25"/>
  <c r="AA108" i="25"/>
  <c r="AR68" i="25"/>
  <c r="BB68" i="25"/>
  <c r="BG68" i="25"/>
  <c r="BK68" i="25"/>
  <c r="BO68" i="25"/>
  <c r="BS68" i="25"/>
  <c r="BW68" i="25"/>
  <c r="AD67" i="25"/>
  <c r="R106" i="25"/>
  <c r="AB106" i="25"/>
  <c r="AG106" i="25"/>
  <c r="AO106" i="25"/>
  <c r="AS106" i="25"/>
  <c r="BB106" i="25"/>
  <c r="BG106" i="25"/>
  <c r="BK106" i="25"/>
  <c r="BO106" i="25"/>
  <c r="BS106" i="25"/>
  <c r="BW106" i="25"/>
  <c r="DV106" i="25"/>
  <c r="FM106" i="25"/>
  <c r="AD83" i="25"/>
  <c r="O84" i="25"/>
  <c r="AA87" i="25"/>
  <c r="AA91" i="25"/>
  <c r="O92" i="25"/>
  <c r="AA95" i="25"/>
  <c r="AA98" i="25"/>
  <c r="AA100" i="25"/>
  <c r="AA101" i="25"/>
  <c r="O102" i="25"/>
  <c r="O64" i="25"/>
  <c r="O65" i="25"/>
  <c r="O67" i="25"/>
  <c r="S106" i="25"/>
  <c r="X106" i="25"/>
  <c r="AC106" i="25"/>
  <c r="AH106" i="25"/>
  <c r="AV106" i="25"/>
  <c r="BL106" i="25"/>
  <c r="BP106" i="25"/>
  <c r="BT106" i="25"/>
  <c r="BX106" i="25"/>
  <c r="FN106" i="25"/>
  <c r="O70" i="25"/>
  <c r="O71" i="25"/>
  <c r="AA72" i="25"/>
  <c r="O73" i="25"/>
  <c r="AA74" i="25"/>
  <c r="O75" i="25"/>
  <c r="AA76" i="25"/>
  <c r="O77" i="25"/>
  <c r="AA79" i="25"/>
  <c r="O80" i="25"/>
  <c r="AD104" i="25"/>
  <c r="O105" i="25"/>
  <c r="AR29" i="25"/>
  <c r="AI33" i="25"/>
  <c r="AF106" i="25"/>
  <c r="AE106" i="25"/>
  <c r="O108" i="25"/>
  <c r="O93" i="25"/>
  <c r="O78" i="25"/>
  <c r="O79" i="25"/>
  <c r="O20" i="25"/>
  <c r="O19" i="25"/>
  <c r="U106" i="25"/>
  <c r="P68" i="25"/>
  <c r="P62" i="25"/>
  <c r="O69" i="25"/>
  <c r="O30" i="25"/>
  <c r="O34" i="25"/>
  <c r="AA24" i="25"/>
  <c r="AA26" i="25"/>
  <c r="AA32" i="25"/>
  <c r="AA35" i="25"/>
  <c r="AA36" i="25"/>
  <c r="AA37" i="25"/>
  <c r="AA38" i="25"/>
  <c r="AA42" i="25"/>
  <c r="AA46" i="25"/>
  <c r="AA49" i="25"/>
  <c r="AA52" i="25"/>
  <c r="AA56" i="25"/>
  <c r="AA66" i="25"/>
  <c r="AA39" i="25"/>
  <c r="AA43" i="25"/>
  <c r="AA50" i="25"/>
  <c r="AA55" i="25"/>
  <c r="AA25" i="25"/>
  <c r="AA27" i="25"/>
  <c r="AA40" i="25"/>
  <c r="AA44" i="25"/>
  <c r="AA47" i="25"/>
  <c r="AA51" i="25"/>
  <c r="AA54" i="25"/>
  <c r="AA58" i="25"/>
  <c r="AA67" i="25"/>
  <c r="AA28" i="25"/>
  <c r="AA31" i="25"/>
  <c r="AA41" i="25"/>
  <c r="AA45" i="25"/>
  <c r="AA48" i="25"/>
  <c r="AA53" i="25"/>
  <c r="AA57" i="25"/>
  <c r="AD27" i="25"/>
  <c r="AD47" i="25"/>
  <c r="AD28" i="25"/>
  <c r="AD45" i="25"/>
  <c r="AD26" i="25"/>
  <c r="AD35" i="25"/>
  <c r="AD36" i="25"/>
  <c r="AD50" i="25"/>
  <c r="AD23" i="25"/>
  <c r="AD24" i="25"/>
  <c r="AD25" i="25"/>
  <c r="AB22" i="25"/>
  <c r="AC29" i="25"/>
  <c r="AA30" i="25"/>
  <c r="AB68" i="25"/>
  <c r="AA61" i="25"/>
  <c r="AA62" i="25" s="1"/>
  <c r="AA69" i="25"/>
  <c r="AA34" i="25"/>
  <c r="AD31" i="25"/>
  <c r="AD48" i="25"/>
  <c r="AD64" i="25"/>
  <c r="AD70" i="25"/>
  <c r="AD84" i="25"/>
  <c r="AD85" i="25"/>
  <c r="AD86" i="25"/>
  <c r="AD87" i="25"/>
  <c r="AD88" i="25"/>
  <c r="AD89" i="25"/>
  <c r="AD90" i="25"/>
  <c r="AD91" i="25"/>
  <c r="AD92" i="25"/>
  <c r="AD93" i="25"/>
  <c r="AD94" i="25"/>
  <c r="AD95" i="25"/>
  <c r="AD99" i="25"/>
  <c r="AD100" i="25"/>
  <c r="AD39" i="25"/>
  <c r="AD41" i="25"/>
  <c r="AD43" i="25"/>
  <c r="AD52" i="25"/>
  <c r="AD53" i="25"/>
  <c r="AD54" i="25"/>
  <c r="AD55" i="25"/>
  <c r="AD56" i="25"/>
  <c r="AD57" i="25"/>
  <c r="AD58" i="25"/>
  <c r="AD96" i="25"/>
  <c r="AD97" i="25"/>
  <c r="AD98" i="25"/>
  <c r="AD101" i="25"/>
  <c r="AD102" i="25"/>
  <c r="AD32" i="25"/>
  <c r="AD49" i="25"/>
  <c r="AD51" i="25"/>
  <c r="AD78" i="25"/>
  <c r="AD79" i="25"/>
  <c r="AD80" i="25"/>
  <c r="AD81" i="25"/>
  <c r="AD82" i="25"/>
  <c r="AD38" i="25"/>
  <c r="AD40" i="25"/>
  <c r="AD42" i="25"/>
  <c r="AD44" i="25"/>
  <c r="AD46" i="25"/>
  <c r="AD65" i="25"/>
  <c r="AD66" i="25"/>
  <c r="AD71" i="25"/>
  <c r="AD72" i="25"/>
  <c r="AD73" i="25"/>
  <c r="AD74" i="25"/>
  <c r="AD75" i="25"/>
  <c r="AD76" i="25"/>
  <c r="AD77" i="25"/>
  <c r="AD108" i="25"/>
  <c r="AD20" i="25"/>
  <c r="AD18" i="25"/>
  <c r="AD21" i="25"/>
  <c r="O17" i="25"/>
  <c r="I30" i="25"/>
  <c r="N62" i="25"/>
  <c r="I69" i="25"/>
  <c r="I17" i="25"/>
  <c r="I22" i="25" s="1"/>
  <c r="AB29" i="25"/>
  <c r="AA23" i="25"/>
  <c r="AE33" i="25"/>
  <c r="AD30" i="25"/>
  <c r="AD17" i="25"/>
  <c r="P29" i="25"/>
  <c r="O23" i="25"/>
  <c r="Q33" i="25"/>
  <c r="S33" i="25"/>
  <c r="U33" i="25"/>
  <c r="Y33" i="25"/>
  <c r="AC33" i="25"/>
  <c r="AD34" i="25"/>
  <c r="AD61" i="25"/>
  <c r="AD62" i="25" s="1"/>
  <c r="AD63" i="25"/>
  <c r="AD69" i="25"/>
  <c r="BU60" i="25" l="1"/>
  <c r="Y60" i="25"/>
  <c r="Y107" i="25" s="1"/>
  <c r="Y109" i="25" s="1"/>
  <c r="Y115" i="25" s="1"/>
  <c r="FO60" i="25"/>
  <c r="FO107" i="25" s="1"/>
  <c r="FO109" i="25" s="1"/>
  <c r="P60" i="25"/>
  <c r="P107" i="25" s="1"/>
  <c r="P109" i="25" s="1"/>
  <c r="P115" i="25" s="1"/>
  <c r="O29" i="25"/>
  <c r="AA22" i="25"/>
  <c r="BG60" i="25"/>
  <c r="BG107" i="25" s="1"/>
  <c r="BG109" i="25" s="1"/>
  <c r="BG115" i="25" s="1"/>
  <c r="U60" i="25"/>
  <c r="U107" i="25" s="1"/>
  <c r="U109" i="25" s="1"/>
  <c r="U115" i="25" s="1"/>
  <c r="Q60" i="25"/>
  <c r="Q107" i="25" s="1"/>
  <c r="Q109" i="25" s="1"/>
  <c r="BO60" i="25"/>
  <c r="BO107" i="25" s="1"/>
  <c r="BO109" i="25" s="1"/>
  <c r="BO115" i="25" s="1"/>
  <c r="BI60" i="25"/>
  <c r="BI107" i="25" s="1"/>
  <c r="BI109" i="25" s="1"/>
  <c r="BI115" i="25" s="1"/>
  <c r="O33" i="25"/>
  <c r="AG60" i="25"/>
  <c r="AG107" i="25" s="1"/>
  <c r="AG109" i="25" s="1"/>
  <c r="AG115" i="25" s="1"/>
  <c r="BU107" i="25"/>
  <c r="BU109" i="25" s="1"/>
  <c r="BU115" i="25" s="1"/>
  <c r="DV60" i="25"/>
  <c r="DV107" i="25" s="1"/>
  <c r="DV109" i="25" s="1"/>
  <c r="BK60" i="25"/>
  <c r="BK107" i="25" s="1"/>
  <c r="BK109" i="25" s="1"/>
  <c r="BK115" i="25" s="1"/>
  <c r="BE60" i="25"/>
  <c r="BE107" i="25" s="1"/>
  <c r="BE109" i="25" s="1"/>
  <c r="BE115" i="25" s="1"/>
  <c r="BS60" i="25"/>
  <c r="BS107" i="25" s="1"/>
  <c r="BS109" i="25" s="1"/>
  <c r="BS115" i="25" s="1"/>
  <c r="AE60" i="25"/>
  <c r="AE107" i="25" s="1"/>
  <c r="AE109" i="25" s="1"/>
  <c r="AE115" i="25" s="1"/>
  <c r="FM60" i="25"/>
  <c r="FM107" i="25" s="1"/>
  <c r="FM109" i="25" s="1"/>
  <c r="AA68" i="25"/>
  <c r="AR60" i="25"/>
  <c r="AR107" i="25" s="1"/>
  <c r="AR109" i="25" s="1"/>
  <c r="O22" i="25"/>
  <c r="O59" i="25"/>
  <c r="AA59" i="25"/>
  <c r="BB60" i="25"/>
  <c r="BB107" i="25" s="1"/>
  <c r="BB109" i="25" s="1"/>
  <c r="AF60" i="25"/>
  <c r="AF107" i="25" s="1"/>
  <c r="AF109" i="25" s="1"/>
  <c r="AF115" i="25" s="1"/>
  <c r="AA33" i="25"/>
  <c r="R60" i="25"/>
  <c r="R107" i="25" s="1"/>
  <c r="R109" i="25" s="1"/>
  <c r="AS60" i="25"/>
  <c r="AS107" i="25" s="1"/>
  <c r="AS109" i="25" s="1"/>
  <c r="AS115" i="25" s="1"/>
  <c r="AI60" i="25"/>
  <c r="AI107" i="25" s="1"/>
  <c r="AI109" i="25" s="1"/>
  <c r="AI115" i="25" s="1"/>
  <c r="BW60" i="25"/>
  <c r="BW107" i="25" s="1"/>
  <c r="BW109" i="25" s="1"/>
  <c r="BW115" i="25" s="1"/>
  <c r="BY60" i="25"/>
  <c r="BY107" i="25" s="1"/>
  <c r="BY109" i="25" s="1"/>
  <c r="BY115" i="25" s="1"/>
  <c r="T60" i="25"/>
  <c r="T107" i="25" s="1"/>
  <c r="T109" i="25" s="1"/>
  <c r="T115" i="25" s="1"/>
  <c r="BV60" i="25"/>
  <c r="BV107" i="25" s="1"/>
  <c r="BV109" i="25" s="1"/>
  <c r="BV115" i="25" s="1"/>
  <c r="BF60" i="25"/>
  <c r="BF107" i="25" s="1"/>
  <c r="BF109" i="25" s="1"/>
  <c r="BF115" i="25" s="1"/>
  <c r="AQ60" i="25"/>
  <c r="AQ107" i="25" s="1"/>
  <c r="AQ109" i="25" s="1"/>
  <c r="AQ115" i="25" s="1"/>
  <c r="BT60" i="25"/>
  <c r="BT107" i="25" s="1"/>
  <c r="BT109" i="25" s="1"/>
  <c r="BT115" i="25" s="1"/>
  <c r="AC60" i="25"/>
  <c r="AC107" i="25" s="1"/>
  <c r="AC109" i="25" s="1"/>
  <c r="AC115" i="25" s="1"/>
  <c r="S60" i="25"/>
  <c r="S107" i="25" s="1"/>
  <c r="S109" i="25" s="1"/>
  <c r="S115" i="25" s="1"/>
  <c r="BR60" i="25"/>
  <c r="BR107" i="25" s="1"/>
  <c r="BR109" i="25" s="1"/>
  <c r="BR115" i="25" s="1"/>
  <c r="AV60" i="25"/>
  <c r="AV107" i="25" s="1"/>
  <c r="AV109" i="25" s="1"/>
  <c r="O68" i="25"/>
  <c r="AB60" i="25"/>
  <c r="AB107" i="25" s="1"/>
  <c r="AB109" i="25" s="1"/>
  <c r="AB115" i="25" s="1"/>
  <c r="BN60" i="25"/>
  <c r="BN107" i="25" s="1"/>
  <c r="BN109" i="25" s="1"/>
  <c r="BN115" i="25" s="1"/>
  <c r="FN60" i="25"/>
  <c r="FN107" i="25" s="1"/>
  <c r="FN109" i="25" s="1"/>
  <c r="BL60" i="25"/>
  <c r="BL107" i="25" s="1"/>
  <c r="BL109" i="25" s="1"/>
  <c r="BL115" i="25" s="1"/>
  <c r="AH60" i="25"/>
  <c r="AH107" i="25" s="1"/>
  <c r="AH109" i="25" s="1"/>
  <c r="AH115" i="25" s="1"/>
  <c r="AA106" i="25"/>
  <c r="DR60" i="25"/>
  <c r="DR107" i="25" s="1"/>
  <c r="DR109" i="25" s="1"/>
  <c r="BJ60" i="25"/>
  <c r="BJ107" i="25" s="1"/>
  <c r="BJ109" i="25" s="1"/>
  <c r="BJ115" i="25" s="1"/>
  <c r="AJ60" i="25"/>
  <c r="AJ107" i="25" s="1"/>
  <c r="AJ109" i="25" s="1"/>
  <c r="AJ115" i="25" s="1"/>
  <c r="Z60" i="25"/>
  <c r="Z107" i="25" s="1"/>
  <c r="Z109" i="25" s="1"/>
  <c r="Z115" i="25" s="1"/>
  <c r="BX60" i="25"/>
  <c r="BX107" i="25" s="1"/>
  <c r="BX109" i="25" s="1"/>
  <c r="BX115" i="25" s="1"/>
  <c r="O106" i="25"/>
  <c r="AA29" i="25"/>
  <c r="AD29" i="25"/>
  <c r="AD22" i="25"/>
  <c r="AD68" i="25"/>
  <c r="AD33" i="25"/>
  <c r="AD59" i="25"/>
  <c r="AD106" i="25"/>
  <c r="AA60" i="25" l="1"/>
  <c r="AA107" i="25" s="1"/>
  <c r="AA109" i="25" s="1"/>
  <c r="AA115" i="25" s="1"/>
  <c r="O60" i="25"/>
  <c r="O107" i="25" s="1"/>
  <c r="O109" i="25" s="1"/>
  <c r="O115" i="25" s="1"/>
  <c r="AD60" i="25"/>
  <c r="AD107" i="25" s="1"/>
  <c r="AD109" i="25" s="1"/>
  <c r="AD115" i="25" s="1"/>
  <c r="DS111" i="24" l="1"/>
  <c r="FO108" i="24"/>
  <c r="FN108" i="24"/>
  <c r="FM108" i="24"/>
  <c r="FK108" i="24"/>
  <c r="FJ108" i="24"/>
  <c r="FI108" i="24"/>
  <c r="ES108" i="24"/>
  <c r="ER108" i="24"/>
  <c r="ED108" i="24"/>
  <c r="DV108" i="24"/>
  <c r="DR108" i="24"/>
  <c r="CW108" i="24"/>
  <c r="CB108" i="24"/>
  <c r="BY108" i="24"/>
  <c r="BX108" i="24"/>
  <c r="BW108" i="24"/>
  <c r="BV108" i="24"/>
  <c r="BU108" i="24"/>
  <c r="BT108" i="24"/>
  <c r="BS108" i="24"/>
  <c r="BR108" i="24"/>
  <c r="BP108" i="24"/>
  <c r="BO108" i="24"/>
  <c r="BN108" i="24"/>
  <c r="BL108" i="24"/>
  <c r="BK108" i="24"/>
  <c r="BJ108" i="24"/>
  <c r="BI108" i="24"/>
  <c r="BG108" i="24"/>
  <c r="BF108" i="24"/>
  <c r="BE108" i="24"/>
  <c r="BD108" i="24"/>
  <c r="BB108" i="24"/>
  <c r="BA108" i="24"/>
  <c r="AZ108" i="24"/>
  <c r="AY108" i="24"/>
  <c r="AV108" i="24"/>
  <c r="AS108" i="24"/>
  <c r="AR108" i="24"/>
  <c r="AQ108" i="24"/>
  <c r="AJ108" i="24"/>
  <c r="AI108" i="24"/>
  <c r="AH108" i="24"/>
  <c r="AG108" i="24"/>
  <c r="AF108" i="24"/>
  <c r="AE108" i="24"/>
  <c r="AC108" i="24"/>
  <c r="AB108" i="24"/>
  <c r="Z108" i="24"/>
  <c r="Y108" i="24"/>
  <c r="X108" i="24"/>
  <c r="V108" i="24"/>
  <c r="U108" i="24"/>
  <c r="T108" i="24"/>
  <c r="S108" i="24"/>
  <c r="R108" i="24"/>
  <c r="Q108" i="24"/>
  <c r="P108" i="24"/>
  <c r="N108" i="24"/>
  <c r="I108" i="24" s="1"/>
  <c r="FO105" i="24"/>
  <c r="FN105" i="24"/>
  <c r="FM105" i="24"/>
  <c r="DV105" i="24"/>
  <c r="DR105" i="24"/>
  <c r="DP105" i="24"/>
  <c r="CG105" i="24"/>
  <c r="BY105" i="24"/>
  <c r="BX105" i="24"/>
  <c r="BW105" i="24"/>
  <c r="BV105" i="24"/>
  <c r="BU105" i="24"/>
  <c r="BT105" i="24"/>
  <c r="BS105" i="24"/>
  <c r="BR105" i="24"/>
  <c r="BQ105" i="24"/>
  <c r="BP105" i="24"/>
  <c r="BO105" i="24"/>
  <c r="BN105" i="24"/>
  <c r="BM105" i="24"/>
  <c r="BL105" i="24"/>
  <c r="BK105" i="24"/>
  <c r="BJ105" i="24"/>
  <c r="BI105" i="24"/>
  <c r="BH105" i="24"/>
  <c r="BG105" i="24"/>
  <c r="BF105" i="24"/>
  <c r="BE105" i="24"/>
  <c r="BD105" i="24"/>
  <c r="BB105" i="24"/>
  <c r="BA105" i="24"/>
  <c r="AZ105" i="24"/>
  <c r="AV105" i="24"/>
  <c r="AS105" i="24"/>
  <c r="AR105" i="24"/>
  <c r="AQ105" i="24"/>
  <c r="AP105" i="24"/>
  <c r="AO105" i="24"/>
  <c r="AJ105" i="24"/>
  <c r="AI105" i="24"/>
  <c r="AH105" i="24"/>
  <c r="AG105" i="24"/>
  <c r="AF105" i="24"/>
  <c r="AE105" i="24"/>
  <c r="AC105" i="24"/>
  <c r="AB105" i="24"/>
  <c r="Z105" i="24"/>
  <c r="Y105" i="24"/>
  <c r="X105" i="24"/>
  <c r="V105" i="24"/>
  <c r="U105" i="24"/>
  <c r="T105" i="24"/>
  <c r="S105" i="24"/>
  <c r="R105" i="24"/>
  <c r="Q105" i="24"/>
  <c r="P105" i="24"/>
  <c r="N105" i="24"/>
  <c r="I105" i="24" s="1"/>
  <c r="FO104" i="24"/>
  <c r="FN104" i="24"/>
  <c r="FM104" i="24"/>
  <c r="DV104" i="24"/>
  <c r="DR104" i="24"/>
  <c r="DP104" i="24"/>
  <c r="CG104" i="24"/>
  <c r="BY104" i="24"/>
  <c r="BX104" i="24"/>
  <c r="BW104" i="24"/>
  <c r="BV104" i="24"/>
  <c r="BU104" i="24"/>
  <c r="BT104" i="24"/>
  <c r="BS104" i="24"/>
  <c r="BR104" i="24"/>
  <c r="BQ104" i="24"/>
  <c r="BP104" i="24"/>
  <c r="BO104" i="24"/>
  <c r="BN104" i="24"/>
  <c r="BM104" i="24"/>
  <c r="BL104" i="24"/>
  <c r="BK104" i="24"/>
  <c r="BJ104" i="24"/>
  <c r="BI104" i="24"/>
  <c r="BH104" i="24"/>
  <c r="BG104" i="24"/>
  <c r="BF104" i="24"/>
  <c r="BE104" i="24"/>
  <c r="BD104" i="24"/>
  <c r="BB104" i="24"/>
  <c r="BA104" i="24"/>
  <c r="AZ104" i="24"/>
  <c r="AV104" i="24"/>
  <c r="AS104" i="24"/>
  <c r="AR104" i="24"/>
  <c r="AQ104" i="24"/>
  <c r="AP104" i="24"/>
  <c r="AO104" i="24"/>
  <c r="AJ104" i="24"/>
  <c r="AI104" i="24"/>
  <c r="AH104" i="24"/>
  <c r="AG104" i="24"/>
  <c r="AF104" i="24"/>
  <c r="AE104" i="24"/>
  <c r="AC104" i="24"/>
  <c r="AB104" i="24"/>
  <c r="Z104" i="24"/>
  <c r="Y104" i="24"/>
  <c r="X104" i="24"/>
  <c r="V104" i="24"/>
  <c r="U104" i="24"/>
  <c r="T104" i="24"/>
  <c r="S104" i="24"/>
  <c r="R104" i="24"/>
  <c r="Q104" i="24"/>
  <c r="P104" i="24"/>
  <c r="N104" i="24"/>
  <c r="I104" i="24" s="1"/>
  <c r="FO103" i="24"/>
  <c r="FN103" i="24"/>
  <c r="FM103" i="24"/>
  <c r="DV103" i="24"/>
  <c r="DR103" i="24"/>
  <c r="DP103" i="24"/>
  <c r="CG103" i="24"/>
  <c r="BY103" i="24"/>
  <c r="BX103" i="24"/>
  <c r="BW103" i="24"/>
  <c r="BV103" i="24"/>
  <c r="BU103" i="24"/>
  <c r="BT103" i="24"/>
  <c r="BS103" i="24"/>
  <c r="BR103" i="24"/>
  <c r="BQ103" i="24"/>
  <c r="BP103" i="24"/>
  <c r="BO103" i="24"/>
  <c r="BN103" i="24"/>
  <c r="BM103" i="24"/>
  <c r="BL103" i="24"/>
  <c r="BK103" i="24"/>
  <c r="BJ103" i="24"/>
  <c r="BI103" i="24"/>
  <c r="BH103" i="24"/>
  <c r="BG103" i="24"/>
  <c r="BF103" i="24"/>
  <c r="BE103" i="24"/>
  <c r="BD103" i="24"/>
  <c r="BB103" i="24"/>
  <c r="BA103" i="24"/>
  <c r="AZ103" i="24"/>
  <c r="AV103" i="24"/>
  <c r="AS103" i="24"/>
  <c r="AR103" i="24"/>
  <c r="AQ103" i="24"/>
  <c r="AP103" i="24"/>
  <c r="AO103" i="24"/>
  <c r="AJ103" i="24"/>
  <c r="AI103" i="24"/>
  <c r="AH103" i="24"/>
  <c r="AG103" i="24"/>
  <c r="AF103" i="24"/>
  <c r="AE103" i="24"/>
  <c r="AC103" i="24"/>
  <c r="AB103" i="24"/>
  <c r="Z103" i="24"/>
  <c r="Y103" i="24"/>
  <c r="X103" i="24"/>
  <c r="V103" i="24"/>
  <c r="U103" i="24"/>
  <c r="T103" i="24"/>
  <c r="S103" i="24"/>
  <c r="R103" i="24"/>
  <c r="Q103" i="24"/>
  <c r="P103" i="24"/>
  <c r="N103" i="24"/>
  <c r="I103" i="24" s="1"/>
  <c r="FO102" i="24"/>
  <c r="FN102" i="24"/>
  <c r="FM102" i="24"/>
  <c r="DV102" i="24"/>
  <c r="DR102" i="24"/>
  <c r="DP102" i="24"/>
  <c r="CG102" i="24"/>
  <c r="BY102" i="24"/>
  <c r="BX102" i="24"/>
  <c r="BW102" i="24"/>
  <c r="BV102" i="24"/>
  <c r="BU102" i="24"/>
  <c r="BT102" i="24"/>
  <c r="BS102" i="24"/>
  <c r="BR102" i="24"/>
  <c r="BP102" i="24"/>
  <c r="BO102" i="24"/>
  <c r="BN102" i="24"/>
  <c r="BL102" i="24"/>
  <c r="BK102" i="24"/>
  <c r="BJ102" i="24"/>
  <c r="BI102" i="24"/>
  <c r="BG102" i="24"/>
  <c r="BF102" i="24"/>
  <c r="BE102" i="24"/>
  <c r="BB102" i="24"/>
  <c r="BA102" i="24"/>
  <c r="AZ102" i="24"/>
  <c r="AV102" i="24"/>
  <c r="AS102" i="24"/>
  <c r="AR102" i="24"/>
  <c r="AQ102" i="24"/>
  <c r="AO102" i="24"/>
  <c r="AJ102" i="24"/>
  <c r="AI102" i="24"/>
  <c r="AH102" i="24"/>
  <c r="AG102" i="24"/>
  <c r="AF102" i="24"/>
  <c r="AE102" i="24"/>
  <c r="AC102" i="24"/>
  <c r="AB102" i="24"/>
  <c r="Z102" i="24"/>
  <c r="Y102" i="24"/>
  <c r="X102" i="24"/>
  <c r="V102" i="24"/>
  <c r="U102" i="24"/>
  <c r="T102" i="24"/>
  <c r="S102" i="24"/>
  <c r="R102" i="24"/>
  <c r="Q102" i="24"/>
  <c r="P102" i="24"/>
  <c r="N102" i="24"/>
  <c r="I102" i="24" s="1"/>
  <c r="FO101" i="24"/>
  <c r="FN101" i="24"/>
  <c r="FM101" i="24"/>
  <c r="DV101" i="24"/>
  <c r="DR101" i="24"/>
  <c r="DP101" i="24"/>
  <c r="CG101" i="24"/>
  <c r="BY101" i="24"/>
  <c r="BX101" i="24"/>
  <c r="BW101" i="24"/>
  <c r="BV101" i="24"/>
  <c r="BU101" i="24"/>
  <c r="BT101" i="24"/>
  <c r="BS101" i="24"/>
  <c r="BR101" i="24"/>
  <c r="BP101" i="24"/>
  <c r="BO101" i="24"/>
  <c r="BN101" i="24"/>
  <c r="BL101" i="24"/>
  <c r="BK101" i="24"/>
  <c r="BJ101" i="24"/>
  <c r="BI101" i="24"/>
  <c r="BG101" i="24"/>
  <c r="BF101" i="24"/>
  <c r="BE101" i="24"/>
  <c r="BB101" i="24"/>
  <c r="BA101" i="24"/>
  <c r="AZ101" i="24"/>
  <c r="AV101" i="24"/>
  <c r="AS101" i="24"/>
  <c r="AR101" i="24"/>
  <c r="AQ101" i="24"/>
  <c r="AO101" i="24"/>
  <c r="AJ101" i="24"/>
  <c r="AI101" i="24"/>
  <c r="AH101" i="24"/>
  <c r="AG101" i="24"/>
  <c r="AF101" i="24"/>
  <c r="AE101" i="24"/>
  <c r="AC101" i="24"/>
  <c r="AB101" i="24"/>
  <c r="Z101" i="24"/>
  <c r="Y101" i="24"/>
  <c r="X101" i="24"/>
  <c r="V101" i="24"/>
  <c r="U101" i="24"/>
  <c r="T101" i="24"/>
  <c r="S101" i="24"/>
  <c r="R101" i="24"/>
  <c r="Q101" i="24"/>
  <c r="P101" i="24"/>
  <c r="N101" i="24"/>
  <c r="I101" i="24" s="1"/>
  <c r="FO100" i="24"/>
  <c r="FN100" i="24"/>
  <c r="FM100" i="24"/>
  <c r="DV100" i="24"/>
  <c r="DR100" i="24"/>
  <c r="DP100" i="24"/>
  <c r="CG100" i="24"/>
  <c r="BY100" i="24"/>
  <c r="BX100" i="24"/>
  <c r="BW100" i="24"/>
  <c r="BV100" i="24"/>
  <c r="BU100" i="24"/>
  <c r="BT100" i="24"/>
  <c r="BS100" i="24"/>
  <c r="BR100" i="24"/>
  <c r="BP100" i="24"/>
  <c r="BO100" i="24"/>
  <c r="BN100" i="24"/>
  <c r="BL100" i="24"/>
  <c r="BK100" i="24"/>
  <c r="BJ100" i="24"/>
  <c r="BI100" i="24"/>
  <c r="BG100" i="24"/>
  <c r="BF100" i="24"/>
  <c r="BE100" i="24"/>
  <c r="BB100" i="24"/>
  <c r="BA100" i="24"/>
  <c r="AZ100" i="24"/>
  <c r="AV100" i="24"/>
  <c r="AS100" i="24"/>
  <c r="AR100" i="24"/>
  <c r="AQ100" i="24"/>
  <c r="AO100" i="24"/>
  <c r="AJ100" i="24"/>
  <c r="AI100" i="24"/>
  <c r="AH100" i="24"/>
  <c r="AG100" i="24"/>
  <c r="AF100" i="24"/>
  <c r="AE100" i="24"/>
  <c r="AC100" i="24"/>
  <c r="AB100" i="24"/>
  <c r="Z100" i="24"/>
  <c r="Y100" i="24"/>
  <c r="X100" i="24"/>
  <c r="V100" i="24"/>
  <c r="U100" i="24"/>
  <c r="T100" i="24"/>
  <c r="S100" i="24"/>
  <c r="R100" i="24"/>
  <c r="Q100" i="24"/>
  <c r="P100" i="24"/>
  <c r="N100" i="24"/>
  <c r="I100" i="24" s="1"/>
  <c r="FO99" i="24"/>
  <c r="FN99" i="24"/>
  <c r="FM99" i="24"/>
  <c r="DV99" i="24"/>
  <c r="DR99" i="24"/>
  <c r="DP99" i="24"/>
  <c r="CG99" i="24"/>
  <c r="BY99" i="24"/>
  <c r="BX99" i="24"/>
  <c r="BW99" i="24"/>
  <c r="BV99" i="24"/>
  <c r="BU99" i="24"/>
  <c r="BT99" i="24"/>
  <c r="BS99" i="24"/>
  <c r="BR99" i="24"/>
  <c r="BP99" i="24"/>
  <c r="BO99" i="24"/>
  <c r="BN99" i="24"/>
  <c r="BL99" i="24"/>
  <c r="BK99" i="24"/>
  <c r="BJ99" i="24"/>
  <c r="BI99" i="24"/>
  <c r="BG99" i="24"/>
  <c r="BF99" i="24"/>
  <c r="BE99" i="24"/>
  <c r="BB99" i="24"/>
  <c r="BA99" i="24"/>
  <c r="AZ99" i="24"/>
  <c r="AV99" i="24"/>
  <c r="AS99" i="24"/>
  <c r="AR99" i="24"/>
  <c r="AQ99" i="24"/>
  <c r="AO99" i="24"/>
  <c r="AJ99" i="24"/>
  <c r="AI99" i="24"/>
  <c r="AH99" i="24"/>
  <c r="AG99" i="24"/>
  <c r="AF99" i="24"/>
  <c r="AE99" i="24"/>
  <c r="AC99" i="24"/>
  <c r="AB99" i="24"/>
  <c r="Z99" i="24"/>
  <c r="Y99" i="24"/>
  <c r="X99" i="24"/>
  <c r="V99" i="24"/>
  <c r="U99" i="24"/>
  <c r="T99" i="24"/>
  <c r="S99" i="24"/>
  <c r="R99" i="24"/>
  <c r="Q99" i="24"/>
  <c r="P99" i="24"/>
  <c r="N99" i="24"/>
  <c r="I99" i="24" s="1"/>
  <c r="FO98" i="24"/>
  <c r="FN98" i="24"/>
  <c r="FM98" i="24"/>
  <c r="DV98" i="24"/>
  <c r="DR98" i="24"/>
  <c r="DP98" i="24"/>
  <c r="CG98" i="24"/>
  <c r="BY98" i="24"/>
  <c r="BX98" i="24"/>
  <c r="BW98" i="24"/>
  <c r="BV98" i="24"/>
  <c r="BU98" i="24"/>
  <c r="BT98" i="24"/>
  <c r="BS98" i="24"/>
  <c r="BR98" i="24"/>
  <c r="BP98" i="24"/>
  <c r="BO98" i="24"/>
  <c r="BN98" i="24"/>
  <c r="BL98" i="24"/>
  <c r="BK98" i="24"/>
  <c r="BJ98" i="24"/>
  <c r="BI98" i="24"/>
  <c r="BG98" i="24"/>
  <c r="BF98" i="24"/>
  <c r="BE98" i="24"/>
  <c r="BB98" i="24"/>
  <c r="BA98" i="24"/>
  <c r="AZ98" i="24"/>
  <c r="AV98" i="24"/>
  <c r="AS98" i="24"/>
  <c r="AR98" i="24"/>
  <c r="AQ98" i="24"/>
  <c r="AO98" i="24"/>
  <c r="AJ98" i="24"/>
  <c r="AI98" i="24"/>
  <c r="AH98" i="24"/>
  <c r="AG98" i="24"/>
  <c r="AF98" i="24"/>
  <c r="AE98" i="24"/>
  <c r="AC98" i="24"/>
  <c r="AB98" i="24"/>
  <c r="Z98" i="24"/>
  <c r="Y98" i="24"/>
  <c r="X98" i="24"/>
  <c r="V98" i="24"/>
  <c r="U98" i="24"/>
  <c r="T98" i="24"/>
  <c r="S98" i="24"/>
  <c r="R98" i="24"/>
  <c r="Q98" i="24"/>
  <c r="P98" i="24"/>
  <c r="N98" i="24"/>
  <c r="I98" i="24" s="1"/>
  <c r="FO97" i="24"/>
  <c r="FN97" i="24"/>
  <c r="FM97" i="24"/>
  <c r="DV97" i="24"/>
  <c r="DR97" i="24"/>
  <c r="DP97" i="24"/>
  <c r="CG97" i="24"/>
  <c r="BY97" i="24"/>
  <c r="BX97" i="24"/>
  <c r="BW97" i="24"/>
  <c r="BV97" i="24"/>
  <c r="BU97" i="24"/>
  <c r="BT97" i="24"/>
  <c r="BS97" i="24"/>
  <c r="BR97" i="24"/>
  <c r="BP97" i="24"/>
  <c r="BO97" i="24"/>
  <c r="BN97" i="24"/>
  <c r="BL97" i="24"/>
  <c r="BK97" i="24"/>
  <c r="BJ97" i="24"/>
  <c r="BI97" i="24"/>
  <c r="BG97" i="24"/>
  <c r="BF97" i="24"/>
  <c r="BE97" i="24"/>
  <c r="BB97" i="24"/>
  <c r="BA97" i="24"/>
  <c r="AZ97" i="24"/>
  <c r="AV97" i="24"/>
  <c r="AS97" i="24"/>
  <c r="AR97" i="24"/>
  <c r="AQ97" i="24"/>
  <c r="AO97" i="24"/>
  <c r="AJ97" i="24"/>
  <c r="AI97" i="24"/>
  <c r="AH97" i="24"/>
  <c r="AG97" i="24"/>
  <c r="AF97" i="24"/>
  <c r="AE97" i="24"/>
  <c r="AC97" i="24"/>
  <c r="AB97" i="24"/>
  <c r="Z97" i="24"/>
  <c r="Y97" i="24"/>
  <c r="X97" i="24"/>
  <c r="V97" i="24"/>
  <c r="U97" i="24"/>
  <c r="T97" i="24"/>
  <c r="S97" i="24"/>
  <c r="R97" i="24"/>
  <c r="Q97" i="24"/>
  <c r="P97" i="24"/>
  <c r="N97" i="24"/>
  <c r="I97" i="24" s="1"/>
  <c r="FO96" i="24"/>
  <c r="FN96" i="24"/>
  <c r="FM96" i="24"/>
  <c r="DV96" i="24"/>
  <c r="DR96" i="24"/>
  <c r="DP96" i="24"/>
  <c r="CG96" i="24"/>
  <c r="BY96" i="24"/>
  <c r="BX96" i="24"/>
  <c r="BW96" i="24"/>
  <c r="BV96" i="24"/>
  <c r="BU96" i="24"/>
  <c r="BT96" i="24"/>
  <c r="BS96" i="24"/>
  <c r="BR96" i="24"/>
  <c r="BP96" i="24"/>
  <c r="BO96" i="24"/>
  <c r="BN96" i="24"/>
  <c r="BL96" i="24"/>
  <c r="BK96" i="24"/>
  <c r="BJ96" i="24"/>
  <c r="BI96" i="24"/>
  <c r="BG96" i="24"/>
  <c r="BF96" i="24"/>
  <c r="BE96" i="24"/>
  <c r="BB96" i="24"/>
  <c r="BA96" i="24"/>
  <c r="AZ96" i="24"/>
  <c r="AV96" i="24"/>
  <c r="AS96" i="24"/>
  <c r="AR96" i="24"/>
  <c r="AQ96" i="24"/>
  <c r="AO96" i="24"/>
  <c r="AJ96" i="24"/>
  <c r="AI96" i="24"/>
  <c r="AH96" i="24"/>
  <c r="AG96" i="24"/>
  <c r="AF96" i="24"/>
  <c r="AE96" i="24"/>
  <c r="AC96" i="24"/>
  <c r="AB96" i="24"/>
  <c r="Z96" i="24"/>
  <c r="Y96" i="24"/>
  <c r="X96" i="24"/>
  <c r="V96" i="24"/>
  <c r="U96" i="24"/>
  <c r="T96" i="24"/>
  <c r="S96" i="24"/>
  <c r="R96" i="24"/>
  <c r="Q96" i="24"/>
  <c r="P96" i="24"/>
  <c r="N96" i="24"/>
  <c r="I96" i="24" s="1"/>
  <c r="FO95" i="24"/>
  <c r="FN95" i="24"/>
  <c r="FM95" i="24"/>
  <c r="DV95" i="24"/>
  <c r="DR95" i="24"/>
  <c r="DP95" i="24"/>
  <c r="CG95" i="24"/>
  <c r="BY95" i="24"/>
  <c r="BX95" i="24"/>
  <c r="BW95" i="24"/>
  <c r="BV95" i="24"/>
  <c r="BU95" i="24"/>
  <c r="BT95" i="24"/>
  <c r="BS95" i="24"/>
  <c r="BR95" i="24"/>
  <c r="BP95" i="24"/>
  <c r="BO95" i="24"/>
  <c r="BN95" i="24"/>
  <c r="BL95" i="24"/>
  <c r="BK95" i="24"/>
  <c r="BJ95" i="24"/>
  <c r="BI95" i="24"/>
  <c r="BG95" i="24"/>
  <c r="BF95" i="24"/>
  <c r="BE95" i="24"/>
  <c r="BB95" i="24"/>
  <c r="BA95" i="24"/>
  <c r="AZ95" i="24"/>
  <c r="AV95" i="24"/>
  <c r="AS95" i="24"/>
  <c r="AR95" i="24"/>
  <c r="AQ95" i="24"/>
  <c r="AO95" i="24"/>
  <c r="AJ95" i="24"/>
  <c r="AI95" i="24"/>
  <c r="AH95" i="24"/>
  <c r="AG95" i="24"/>
  <c r="AF95" i="24"/>
  <c r="AE95" i="24"/>
  <c r="AC95" i="24"/>
  <c r="AB95" i="24"/>
  <c r="Z95" i="24"/>
  <c r="Y95" i="24"/>
  <c r="X95" i="24"/>
  <c r="V95" i="24"/>
  <c r="U95" i="24"/>
  <c r="T95" i="24"/>
  <c r="S95" i="24"/>
  <c r="R95" i="24"/>
  <c r="Q95" i="24"/>
  <c r="P95" i="24"/>
  <c r="N95" i="24"/>
  <c r="I95" i="24" s="1"/>
  <c r="FO94" i="24"/>
  <c r="FN94" i="24"/>
  <c r="FM94" i="24"/>
  <c r="DV94" i="24"/>
  <c r="DR94" i="24"/>
  <c r="DP94" i="24"/>
  <c r="CG94" i="24"/>
  <c r="BY94" i="24"/>
  <c r="BX94" i="24"/>
  <c r="BW94" i="24"/>
  <c r="BV94" i="24"/>
  <c r="BU94" i="24"/>
  <c r="BT94" i="24"/>
  <c r="BS94" i="24"/>
  <c r="BR94" i="24"/>
  <c r="BP94" i="24"/>
  <c r="BO94" i="24"/>
  <c r="BN94" i="24"/>
  <c r="BL94" i="24"/>
  <c r="BK94" i="24"/>
  <c r="BJ94" i="24"/>
  <c r="BI94" i="24"/>
  <c r="BG94" i="24"/>
  <c r="BF94" i="24"/>
  <c r="BE94" i="24"/>
  <c r="BB94" i="24"/>
  <c r="BA94" i="24"/>
  <c r="AZ94" i="24"/>
  <c r="AV94" i="24"/>
  <c r="AS94" i="24"/>
  <c r="AR94" i="24"/>
  <c r="AQ94" i="24"/>
  <c r="AO94" i="24"/>
  <c r="AJ94" i="24"/>
  <c r="AI94" i="24"/>
  <c r="AH94" i="24"/>
  <c r="AG94" i="24"/>
  <c r="AF94" i="24"/>
  <c r="AE94" i="24"/>
  <c r="AC94" i="24"/>
  <c r="AB94" i="24"/>
  <c r="Z94" i="24"/>
  <c r="Y94" i="24"/>
  <c r="X94" i="24"/>
  <c r="V94" i="24"/>
  <c r="U94" i="24"/>
  <c r="T94" i="24"/>
  <c r="S94" i="24"/>
  <c r="R94" i="24"/>
  <c r="Q94" i="24"/>
  <c r="P94" i="24"/>
  <c r="N94" i="24"/>
  <c r="I94" i="24" s="1"/>
  <c r="FO93" i="24"/>
  <c r="FN93" i="24"/>
  <c r="FM93" i="24"/>
  <c r="DV93" i="24"/>
  <c r="DR93" i="24"/>
  <c r="DP93" i="24"/>
  <c r="CG93" i="24"/>
  <c r="BY93" i="24"/>
  <c r="BX93" i="24"/>
  <c r="BW93" i="24"/>
  <c r="BV93" i="24"/>
  <c r="BU93" i="24"/>
  <c r="BT93" i="24"/>
  <c r="BS93" i="24"/>
  <c r="BR93" i="24"/>
  <c r="BP93" i="24"/>
  <c r="BO93" i="24"/>
  <c r="BN93" i="24"/>
  <c r="BL93" i="24"/>
  <c r="BK93" i="24"/>
  <c r="BJ93" i="24"/>
  <c r="BI93" i="24"/>
  <c r="BG93" i="24"/>
  <c r="BF93" i="24"/>
  <c r="BE93" i="24"/>
  <c r="BB93" i="24"/>
  <c r="BA93" i="24"/>
  <c r="AZ93" i="24"/>
  <c r="AV93" i="24"/>
  <c r="AS93" i="24"/>
  <c r="AR93" i="24"/>
  <c r="AQ93" i="24"/>
  <c r="AO93" i="24"/>
  <c r="AJ93" i="24"/>
  <c r="AI93" i="24"/>
  <c r="AH93" i="24"/>
  <c r="AG93" i="24"/>
  <c r="AF93" i="24"/>
  <c r="AE93" i="24"/>
  <c r="AC93" i="24"/>
  <c r="AB93" i="24"/>
  <c r="Z93" i="24"/>
  <c r="Y93" i="24"/>
  <c r="X93" i="24"/>
  <c r="V93" i="24"/>
  <c r="U93" i="24"/>
  <c r="T93" i="24"/>
  <c r="S93" i="24"/>
  <c r="R93" i="24"/>
  <c r="Q93" i="24"/>
  <c r="P93" i="24"/>
  <c r="N93" i="24"/>
  <c r="I93" i="24" s="1"/>
  <c r="FO92" i="24"/>
  <c r="FN92" i="24"/>
  <c r="FM92" i="24"/>
  <c r="DV92" i="24"/>
  <c r="DR92" i="24"/>
  <c r="DP92" i="24"/>
  <c r="CG92" i="24"/>
  <c r="BY92" i="24"/>
  <c r="BX92" i="24"/>
  <c r="BW92" i="24"/>
  <c r="BV92" i="24"/>
  <c r="BU92" i="24"/>
  <c r="BT92" i="24"/>
  <c r="BS92" i="24"/>
  <c r="BR92" i="24"/>
  <c r="BP92" i="24"/>
  <c r="BO92" i="24"/>
  <c r="BN92" i="24"/>
  <c r="BL92" i="24"/>
  <c r="BK92" i="24"/>
  <c r="BJ92" i="24"/>
  <c r="BI92" i="24"/>
  <c r="BG92" i="24"/>
  <c r="BF92" i="24"/>
  <c r="BE92" i="24"/>
  <c r="BB92" i="24"/>
  <c r="BA92" i="24"/>
  <c r="AZ92" i="24"/>
  <c r="AV92" i="24"/>
  <c r="AS92" i="24"/>
  <c r="AR92" i="24"/>
  <c r="AQ92" i="24"/>
  <c r="AO92" i="24"/>
  <c r="AJ92" i="24"/>
  <c r="AI92" i="24"/>
  <c r="AH92" i="24"/>
  <c r="AG92" i="24"/>
  <c r="AF92" i="24"/>
  <c r="AE92" i="24"/>
  <c r="AC92" i="24"/>
  <c r="AB92" i="24"/>
  <c r="Z92" i="24"/>
  <c r="Y92" i="24"/>
  <c r="X92" i="24"/>
  <c r="V92" i="24"/>
  <c r="U92" i="24"/>
  <c r="T92" i="24"/>
  <c r="S92" i="24"/>
  <c r="R92" i="24"/>
  <c r="Q92" i="24"/>
  <c r="P92" i="24"/>
  <c r="N92" i="24"/>
  <c r="I92" i="24" s="1"/>
  <c r="FO91" i="24"/>
  <c r="FN91" i="24"/>
  <c r="FM91" i="24"/>
  <c r="DV91" i="24"/>
  <c r="DR91" i="24"/>
  <c r="DP91" i="24"/>
  <c r="CG91" i="24"/>
  <c r="BY91" i="24"/>
  <c r="BX91" i="24"/>
  <c r="BW91" i="24"/>
  <c r="BV91" i="24"/>
  <c r="BU91" i="24"/>
  <c r="BT91" i="24"/>
  <c r="BS91" i="24"/>
  <c r="BR91" i="24"/>
  <c r="BP91" i="24"/>
  <c r="BO91" i="24"/>
  <c r="BN91" i="24"/>
  <c r="BL91" i="24"/>
  <c r="BK91" i="24"/>
  <c r="BJ91" i="24"/>
  <c r="BI91" i="24"/>
  <c r="BG91" i="24"/>
  <c r="BF91" i="24"/>
  <c r="BE91" i="24"/>
  <c r="BB91" i="24"/>
  <c r="BA91" i="24"/>
  <c r="AZ91" i="24"/>
  <c r="AV91" i="24"/>
  <c r="AS91" i="24"/>
  <c r="AR91" i="24"/>
  <c r="AQ91" i="24"/>
  <c r="AO91" i="24"/>
  <c r="AJ91" i="24"/>
  <c r="AI91" i="24"/>
  <c r="AH91" i="24"/>
  <c r="AG91" i="24"/>
  <c r="AF91" i="24"/>
  <c r="AE91" i="24"/>
  <c r="AC91" i="24"/>
  <c r="AB91" i="24"/>
  <c r="Z91" i="24"/>
  <c r="Y91" i="24"/>
  <c r="X91" i="24"/>
  <c r="V91" i="24"/>
  <c r="U91" i="24"/>
  <c r="T91" i="24"/>
  <c r="S91" i="24"/>
  <c r="R91" i="24"/>
  <c r="Q91" i="24"/>
  <c r="P91" i="24"/>
  <c r="N91" i="24"/>
  <c r="I91" i="24" s="1"/>
  <c r="FO90" i="24"/>
  <c r="FN90" i="24"/>
  <c r="FM90" i="24"/>
  <c r="DV90" i="24"/>
  <c r="DR90" i="24"/>
  <c r="DP90" i="24"/>
  <c r="CG90" i="24"/>
  <c r="BY90" i="24"/>
  <c r="BX90" i="24"/>
  <c r="BW90" i="24"/>
  <c r="BV90" i="24"/>
  <c r="BU90" i="24"/>
  <c r="BT90" i="24"/>
  <c r="BS90" i="24"/>
  <c r="BR90" i="24"/>
  <c r="BP90" i="24"/>
  <c r="BO90" i="24"/>
  <c r="BN90" i="24"/>
  <c r="BL90" i="24"/>
  <c r="BK90" i="24"/>
  <c r="BJ90" i="24"/>
  <c r="BI90" i="24"/>
  <c r="BG90" i="24"/>
  <c r="BF90" i="24"/>
  <c r="BE90" i="24"/>
  <c r="BB90" i="24"/>
  <c r="BA90" i="24"/>
  <c r="AZ90" i="24"/>
  <c r="AV90" i="24"/>
  <c r="AS90" i="24"/>
  <c r="AR90" i="24"/>
  <c r="AQ90" i="24"/>
  <c r="AO90" i="24"/>
  <c r="AJ90" i="24"/>
  <c r="AI90" i="24"/>
  <c r="AH90" i="24"/>
  <c r="AG90" i="24"/>
  <c r="AF90" i="24"/>
  <c r="AE90" i="24"/>
  <c r="AC90" i="24"/>
  <c r="AB90" i="24"/>
  <c r="Z90" i="24"/>
  <c r="Y90" i="24"/>
  <c r="X90" i="24"/>
  <c r="V90" i="24"/>
  <c r="U90" i="24"/>
  <c r="T90" i="24"/>
  <c r="S90" i="24"/>
  <c r="R90" i="24"/>
  <c r="Q90" i="24"/>
  <c r="P90" i="24"/>
  <c r="N90" i="24"/>
  <c r="I90" i="24" s="1"/>
  <c r="FO89" i="24"/>
  <c r="FN89" i="24"/>
  <c r="FM89" i="24"/>
  <c r="DV89" i="24"/>
  <c r="DR89" i="24"/>
  <c r="DP89" i="24"/>
  <c r="CG89" i="24"/>
  <c r="BY89" i="24"/>
  <c r="BX89" i="24"/>
  <c r="BW89" i="24"/>
  <c r="BV89" i="24"/>
  <c r="BU89" i="24"/>
  <c r="BT89" i="24"/>
  <c r="BS89" i="24"/>
  <c r="BR89" i="24"/>
  <c r="BP89" i="24"/>
  <c r="BO89" i="24"/>
  <c r="BN89" i="24"/>
  <c r="BL89" i="24"/>
  <c r="BK89" i="24"/>
  <c r="BJ89" i="24"/>
  <c r="BI89" i="24"/>
  <c r="BG89" i="24"/>
  <c r="BF89" i="24"/>
  <c r="BE89" i="24"/>
  <c r="BB89" i="24"/>
  <c r="BA89" i="24"/>
  <c r="AZ89" i="24"/>
  <c r="AV89" i="24"/>
  <c r="AS89" i="24"/>
  <c r="AR89" i="24"/>
  <c r="AQ89" i="24"/>
  <c r="AO89" i="24"/>
  <c r="AJ89" i="24"/>
  <c r="AI89" i="24"/>
  <c r="AH89" i="24"/>
  <c r="AG89" i="24"/>
  <c r="AF89" i="24"/>
  <c r="AE89" i="24"/>
  <c r="AC89" i="24"/>
  <c r="AB89" i="24"/>
  <c r="Z89" i="24"/>
  <c r="Y89" i="24"/>
  <c r="X89" i="24"/>
  <c r="V89" i="24"/>
  <c r="U89" i="24"/>
  <c r="T89" i="24"/>
  <c r="S89" i="24"/>
  <c r="R89" i="24"/>
  <c r="Q89" i="24"/>
  <c r="P89" i="24"/>
  <c r="N89" i="24"/>
  <c r="I89" i="24" s="1"/>
  <c r="FO88" i="24"/>
  <c r="FN88" i="24"/>
  <c r="FM88" i="24"/>
  <c r="DV88" i="24"/>
  <c r="DR88" i="24"/>
  <c r="DP88" i="24"/>
  <c r="CG88" i="24"/>
  <c r="BY88" i="24"/>
  <c r="BX88" i="24"/>
  <c r="BW88" i="24"/>
  <c r="BV88" i="24"/>
  <c r="BU88" i="24"/>
  <c r="BT88" i="24"/>
  <c r="BS88" i="24"/>
  <c r="BR88" i="24"/>
  <c r="BP88" i="24"/>
  <c r="BO88" i="24"/>
  <c r="BN88" i="24"/>
  <c r="BL88" i="24"/>
  <c r="BK88" i="24"/>
  <c r="BJ88" i="24"/>
  <c r="BI88" i="24"/>
  <c r="BG88" i="24"/>
  <c r="BF88" i="24"/>
  <c r="BE88" i="24"/>
  <c r="BB88" i="24"/>
  <c r="BA88" i="24"/>
  <c r="AZ88" i="24"/>
  <c r="AV88" i="24"/>
  <c r="AS88" i="24"/>
  <c r="AR88" i="24"/>
  <c r="AQ88" i="24"/>
  <c r="AO88" i="24"/>
  <c r="AJ88" i="24"/>
  <c r="AI88" i="24"/>
  <c r="AH88" i="24"/>
  <c r="AG88" i="24"/>
  <c r="AF88" i="24"/>
  <c r="AE88" i="24"/>
  <c r="AC88" i="24"/>
  <c r="AB88" i="24"/>
  <c r="Z88" i="24"/>
  <c r="Y88" i="24"/>
  <c r="X88" i="24"/>
  <c r="V88" i="24"/>
  <c r="U88" i="24"/>
  <c r="T88" i="24"/>
  <c r="S88" i="24"/>
  <c r="R88" i="24"/>
  <c r="Q88" i="24"/>
  <c r="P88" i="24"/>
  <c r="N88" i="24"/>
  <c r="I88" i="24" s="1"/>
  <c r="FO87" i="24"/>
  <c r="FN87" i="24"/>
  <c r="FM87" i="24"/>
  <c r="DV87" i="24"/>
  <c r="DR87" i="24"/>
  <c r="DP87" i="24"/>
  <c r="CG87" i="24"/>
  <c r="BY87" i="24"/>
  <c r="BX87" i="24"/>
  <c r="BW87" i="24"/>
  <c r="BV87" i="24"/>
  <c r="BU87" i="24"/>
  <c r="BT87" i="24"/>
  <c r="BS87" i="24"/>
  <c r="BR87" i="24"/>
  <c r="BP87" i="24"/>
  <c r="BO87" i="24"/>
  <c r="BN87" i="24"/>
  <c r="BL87" i="24"/>
  <c r="BK87" i="24"/>
  <c r="BJ87" i="24"/>
  <c r="BI87" i="24"/>
  <c r="BG87" i="24"/>
  <c r="BF87" i="24"/>
  <c r="BE87" i="24"/>
  <c r="BB87" i="24"/>
  <c r="BA87" i="24"/>
  <c r="AZ87" i="24"/>
  <c r="AV87" i="24"/>
  <c r="AS87" i="24"/>
  <c r="AR87" i="24"/>
  <c r="AQ87" i="24"/>
  <c r="AO87" i="24"/>
  <c r="AJ87" i="24"/>
  <c r="AI87" i="24"/>
  <c r="AH87" i="24"/>
  <c r="AG87" i="24"/>
  <c r="AF87" i="24"/>
  <c r="AE87" i="24"/>
  <c r="AC87" i="24"/>
  <c r="AB87" i="24"/>
  <c r="Z87" i="24"/>
  <c r="Y87" i="24"/>
  <c r="X87" i="24"/>
  <c r="V87" i="24"/>
  <c r="U87" i="24"/>
  <c r="T87" i="24"/>
  <c r="S87" i="24"/>
  <c r="R87" i="24"/>
  <c r="Q87" i="24"/>
  <c r="P87" i="24"/>
  <c r="N87" i="24"/>
  <c r="I87" i="24" s="1"/>
  <c r="FO86" i="24"/>
  <c r="FN86" i="24"/>
  <c r="FM86" i="24"/>
  <c r="DV86" i="24"/>
  <c r="DR86" i="24"/>
  <c r="DP86" i="24"/>
  <c r="CG86" i="24"/>
  <c r="BY86" i="24"/>
  <c r="BX86" i="24"/>
  <c r="BW86" i="24"/>
  <c r="BV86" i="24"/>
  <c r="BU86" i="24"/>
  <c r="BT86" i="24"/>
  <c r="BS86" i="24"/>
  <c r="BR86" i="24"/>
  <c r="BP86" i="24"/>
  <c r="BO86" i="24"/>
  <c r="BN86" i="24"/>
  <c r="BL86" i="24"/>
  <c r="BK86" i="24"/>
  <c r="BJ86" i="24"/>
  <c r="BI86" i="24"/>
  <c r="BG86" i="24"/>
  <c r="BF86" i="24"/>
  <c r="BE86" i="24"/>
  <c r="BB86" i="24"/>
  <c r="BA86" i="24"/>
  <c r="AZ86" i="24"/>
  <c r="AV86" i="24"/>
  <c r="AS86" i="24"/>
  <c r="AR86" i="24"/>
  <c r="AQ86" i="24"/>
  <c r="AO86" i="24"/>
  <c r="AJ86" i="24"/>
  <c r="AI86" i="24"/>
  <c r="AH86" i="24"/>
  <c r="AG86" i="24"/>
  <c r="AF86" i="24"/>
  <c r="AE86" i="24"/>
  <c r="AC86" i="24"/>
  <c r="AB86" i="24"/>
  <c r="Z86" i="24"/>
  <c r="Y86" i="24"/>
  <c r="X86" i="24"/>
  <c r="V86" i="24"/>
  <c r="U86" i="24"/>
  <c r="T86" i="24"/>
  <c r="S86" i="24"/>
  <c r="R86" i="24"/>
  <c r="Q86" i="24"/>
  <c r="P86" i="24"/>
  <c r="N86" i="24"/>
  <c r="I86" i="24" s="1"/>
  <c r="FO85" i="24"/>
  <c r="FN85" i="24"/>
  <c r="FM85" i="24"/>
  <c r="DV85" i="24"/>
  <c r="DR85" i="24"/>
  <c r="DP85" i="24"/>
  <c r="CG85" i="24"/>
  <c r="BY85" i="24"/>
  <c r="BX85" i="24"/>
  <c r="BW85" i="24"/>
  <c r="BV85" i="24"/>
  <c r="BU85" i="24"/>
  <c r="BT85" i="24"/>
  <c r="BS85" i="24"/>
  <c r="BR85" i="24"/>
  <c r="BP85" i="24"/>
  <c r="BO85" i="24"/>
  <c r="BN85" i="24"/>
  <c r="BL85" i="24"/>
  <c r="BK85" i="24"/>
  <c r="BJ85" i="24"/>
  <c r="BI85" i="24"/>
  <c r="BG85" i="24"/>
  <c r="BF85" i="24"/>
  <c r="BE85" i="24"/>
  <c r="BB85" i="24"/>
  <c r="BA85" i="24"/>
  <c r="AZ85" i="24"/>
  <c r="AV85" i="24"/>
  <c r="AS85" i="24"/>
  <c r="AR85" i="24"/>
  <c r="AQ85" i="24"/>
  <c r="AO85" i="24"/>
  <c r="AJ85" i="24"/>
  <c r="AI85" i="24"/>
  <c r="AH85" i="24"/>
  <c r="AG85" i="24"/>
  <c r="AF85" i="24"/>
  <c r="AE85" i="24"/>
  <c r="AC85" i="24"/>
  <c r="AB85" i="24"/>
  <c r="Z85" i="24"/>
  <c r="Y85" i="24"/>
  <c r="X85" i="24"/>
  <c r="V85" i="24"/>
  <c r="U85" i="24"/>
  <c r="T85" i="24"/>
  <c r="S85" i="24"/>
  <c r="R85" i="24"/>
  <c r="Q85" i="24"/>
  <c r="P85" i="24"/>
  <c r="N85" i="24"/>
  <c r="I85" i="24" s="1"/>
  <c r="FO84" i="24"/>
  <c r="FN84" i="24"/>
  <c r="FM84" i="24"/>
  <c r="DV84" i="24"/>
  <c r="DR84" i="24"/>
  <c r="DP84" i="24"/>
  <c r="CG84" i="24"/>
  <c r="BY84" i="24"/>
  <c r="BX84" i="24"/>
  <c r="BW84" i="24"/>
  <c r="BV84" i="24"/>
  <c r="BU84" i="24"/>
  <c r="BT84" i="24"/>
  <c r="BS84" i="24"/>
  <c r="BR84" i="24"/>
  <c r="BP84" i="24"/>
  <c r="BO84" i="24"/>
  <c r="BN84" i="24"/>
  <c r="BL84" i="24"/>
  <c r="BK84" i="24"/>
  <c r="BJ84" i="24"/>
  <c r="BI84" i="24"/>
  <c r="BG84" i="24"/>
  <c r="BF84" i="24"/>
  <c r="BE84" i="24"/>
  <c r="BB84" i="24"/>
  <c r="BA84" i="24"/>
  <c r="AZ84" i="24"/>
  <c r="AV84" i="24"/>
  <c r="AS84" i="24"/>
  <c r="AR84" i="24"/>
  <c r="AQ84" i="24"/>
  <c r="AO84" i="24"/>
  <c r="AJ84" i="24"/>
  <c r="AI84" i="24"/>
  <c r="AH84" i="24"/>
  <c r="AG84" i="24"/>
  <c r="AF84" i="24"/>
  <c r="AE84" i="24"/>
  <c r="AC84" i="24"/>
  <c r="AB84" i="24"/>
  <c r="Z84" i="24"/>
  <c r="Y84" i="24"/>
  <c r="X84" i="24"/>
  <c r="V84" i="24"/>
  <c r="U84" i="24"/>
  <c r="T84" i="24"/>
  <c r="S84" i="24"/>
  <c r="R84" i="24"/>
  <c r="Q84" i="24"/>
  <c r="P84" i="24"/>
  <c r="N84" i="24"/>
  <c r="I84" i="24" s="1"/>
  <c r="FO83" i="24"/>
  <c r="FN83" i="24"/>
  <c r="FM83" i="24"/>
  <c r="DV83" i="24"/>
  <c r="DR83" i="24"/>
  <c r="DP83" i="24"/>
  <c r="CG83" i="24"/>
  <c r="BY83" i="24"/>
  <c r="BX83" i="24"/>
  <c r="BW83" i="24"/>
  <c r="BV83" i="24"/>
  <c r="BU83" i="24"/>
  <c r="BT83" i="24"/>
  <c r="BS83" i="24"/>
  <c r="BR83" i="24"/>
  <c r="BP83" i="24"/>
  <c r="BO83" i="24"/>
  <c r="BN83" i="24"/>
  <c r="BL83" i="24"/>
  <c r="BK83" i="24"/>
  <c r="BJ83" i="24"/>
  <c r="BI83" i="24"/>
  <c r="BG83" i="24"/>
  <c r="BF83" i="24"/>
  <c r="BE83" i="24"/>
  <c r="BB83" i="24"/>
  <c r="BA83" i="24"/>
  <c r="AZ83" i="24"/>
  <c r="AX83" i="24"/>
  <c r="AW83" i="24"/>
  <c r="AV83" i="24"/>
  <c r="AS83" i="24"/>
  <c r="AR83" i="24"/>
  <c r="AQ83" i="24"/>
  <c r="AO83" i="24"/>
  <c r="AJ83" i="24"/>
  <c r="AI83" i="24"/>
  <c r="AH83" i="24"/>
  <c r="AG83" i="24"/>
  <c r="AF83" i="24"/>
  <c r="AE83" i="24"/>
  <c r="AC83" i="24"/>
  <c r="AB83" i="24"/>
  <c r="Z83" i="24"/>
  <c r="Y83" i="24"/>
  <c r="X83" i="24"/>
  <c r="V83" i="24"/>
  <c r="U83" i="24"/>
  <c r="T83" i="24"/>
  <c r="S83" i="24"/>
  <c r="R83" i="24"/>
  <c r="Q83" i="24"/>
  <c r="P83" i="24"/>
  <c r="N83" i="24"/>
  <c r="I83" i="24" s="1"/>
  <c r="FO82" i="24"/>
  <c r="FN82" i="24"/>
  <c r="FM82" i="24"/>
  <c r="DV82" i="24"/>
  <c r="DR82" i="24"/>
  <c r="DP82" i="24"/>
  <c r="CG82" i="24"/>
  <c r="BY82" i="24"/>
  <c r="BX82" i="24"/>
  <c r="BW82" i="24"/>
  <c r="BV82" i="24"/>
  <c r="BU82" i="24"/>
  <c r="BT82" i="24"/>
  <c r="BS82" i="24"/>
  <c r="BR82" i="24"/>
  <c r="BP82" i="24"/>
  <c r="BO82" i="24"/>
  <c r="BN82" i="24"/>
  <c r="BL82" i="24"/>
  <c r="BK82" i="24"/>
  <c r="BJ82" i="24"/>
  <c r="BI82" i="24"/>
  <c r="BG82" i="24"/>
  <c r="BF82" i="24"/>
  <c r="BE82" i="24"/>
  <c r="BB82" i="24"/>
  <c r="BA82" i="24"/>
  <c r="AZ82" i="24"/>
  <c r="AV82" i="24"/>
  <c r="AS82" i="24"/>
  <c r="AR82" i="24"/>
  <c r="AQ82" i="24"/>
  <c r="AO82" i="24"/>
  <c r="AJ82" i="24"/>
  <c r="AI82" i="24"/>
  <c r="AH82" i="24"/>
  <c r="AG82" i="24"/>
  <c r="AF82" i="24"/>
  <c r="AE82" i="24"/>
  <c r="AC82" i="24"/>
  <c r="AB82" i="24"/>
  <c r="Z82" i="24"/>
  <c r="Y82" i="24"/>
  <c r="X82" i="24"/>
  <c r="V82" i="24"/>
  <c r="U82" i="24"/>
  <c r="T82" i="24"/>
  <c r="S82" i="24"/>
  <c r="R82" i="24"/>
  <c r="Q82" i="24"/>
  <c r="P82" i="24"/>
  <c r="N82" i="24"/>
  <c r="I82" i="24" s="1"/>
  <c r="FO81" i="24"/>
  <c r="FN81" i="24"/>
  <c r="FM81" i="24"/>
  <c r="DV81" i="24"/>
  <c r="DR81" i="24"/>
  <c r="DP81" i="24"/>
  <c r="CG81" i="24"/>
  <c r="BY81" i="24"/>
  <c r="BX81" i="24"/>
  <c r="BW81" i="24"/>
  <c r="BV81" i="24"/>
  <c r="BU81" i="24"/>
  <c r="BT81" i="24"/>
  <c r="BS81" i="24"/>
  <c r="BR81" i="24"/>
  <c r="BP81" i="24"/>
  <c r="BO81" i="24"/>
  <c r="BN81" i="24"/>
  <c r="BL81" i="24"/>
  <c r="BK81" i="24"/>
  <c r="BJ81" i="24"/>
  <c r="BI81" i="24"/>
  <c r="BG81" i="24"/>
  <c r="BF81" i="24"/>
  <c r="BE81" i="24"/>
  <c r="BB81" i="24"/>
  <c r="BA81" i="24"/>
  <c r="AZ81" i="24"/>
  <c r="AV81" i="24"/>
  <c r="AS81" i="24"/>
  <c r="AR81" i="24"/>
  <c r="AQ81" i="24"/>
  <c r="AO81" i="24"/>
  <c r="AJ81" i="24"/>
  <c r="AI81" i="24"/>
  <c r="AH81" i="24"/>
  <c r="AG81" i="24"/>
  <c r="AF81" i="24"/>
  <c r="AE81" i="24"/>
  <c r="AC81" i="24"/>
  <c r="AB81" i="24"/>
  <c r="Z81" i="24"/>
  <c r="Y81" i="24"/>
  <c r="X81" i="24"/>
  <c r="V81" i="24"/>
  <c r="U81" i="24"/>
  <c r="T81" i="24"/>
  <c r="S81" i="24"/>
  <c r="R81" i="24"/>
  <c r="Q81" i="24"/>
  <c r="P81" i="24"/>
  <c r="N81" i="24"/>
  <c r="I81" i="24" s="1"/>
  <c r="FO80" i="24"/>
  <c r="FN80" i="24"/>
  <c r="FM80" i="24"/>
  <c r="DV80" i="24"/>
  <c r="DR80" i="24"/>
  <c r="DP80" i="24"/>
  <c r="CG80" i="24"/>
  <c r="BY80" i="24"/>
  <c r="BX80" i="24"/>
  <c r="BW80" i="24"/>
  <c r="BV80" i="24"/>
  <c r="BU80" i="24"/>
  <c r="BT80" i="24"/>
  <c r="BS80" i="24"/>
  <c r="BR80" i="24"/>
  <c r="BP80" i="24"/>
  <c r="BO80" i="24"/>
  <c r="BN80" i="24"/>
  <c r="BL80" i="24"/>
  <c r="BK80" i="24"/>
  <c r="BJ80" i="24"/>
  <c r="BI80" i="24"/>
  <c r="BG80" i="24"/>
  <c r="BF80" i="24"/>
  <c r="BE80" i="24"/>
  <c r="BB80" i="24"/>
  <c r="BA80" i="24"/>
  <c r="AZ80" i="24"/>
  <c r="AV80" i="24"/>
  <c r="AS80" i="24"/>
  <c r="AR80" i="24"/>
  <c r="AQ80" i="24"/>
  <c r="AO80" i="24"/>
  <c r="AJ80" i="24"/>
  <c r="AI80" i="24"/>
  <c r="AH80" i="24"/>
  <c r="AG80" i="24"/>
  <c r="AF80" i="24"/>
  <c r="AE80" i="24"/>
  <c r="AC80" i="24"/>
  <c r="AB80" i="24"/>
  <c r="Z80" i="24"/>
  <c r="Y80" i="24"/>
  <c r="X80" i="24"/>
  <c r="V80" i="24"/>
  <c r="U80" i="24"/>
  <c r="T80" i="24"/>
  <c r="S80" i="24"/>
  <c r="R80" i="24"/>
  <c r="Q80" i="24"/>
  <c r="P80" i="24"/>
  <c r="N80" i="24"/>
  <c r="I80" i="24" s="1"/>
  <c r="FO79" i="24"/>
  <c r="FN79" i="24"/>
  <c r="FM79" i="24"/>
  <c r="DV79" i="24"/>
  <c r="DR79" i="24"/>
  <c r="DP79" i="24"/>
  <c r="CG79" i="24"/>
  <c r="BY79" i="24"/>
  <c r="BX79" i="24"/>
  <c r="BW79" i="24"/>
  <c r="BV79" i="24"/>
  <c r="BU79" i="24"/>
  <c r="BT79" i="24"/>
  <c r="BS79" i="24"/>
  <c r="BR79" i="24"/>
  <c r="BP79" i="24"/>
  <c r="BO79" i="24"/>
  <c r="BN79" i="24"/>
  <c r="BL79" i="24"/>
  <c r="BK79" i="24"/>
  <c r="BJ79" i="24"/>
  <c r="BI79" i="24"/>
  <c r="BG79" i="24"/>
  <c r="BF79" i="24"/>
  <c r="BE79" i="24"/>
  <c r="BB79" i="24"/>
  <c r="BA79" i="24"/>
  <c r="AZ79" i="24"/>
  <c r="AV79" i="24"/>
  <c r="AS79" i="24"/>
  <c r="AR79" i="24"/>
  <c r="AQ79" i="24"/>
  <c r="AO79" i="24"/>
  <c r="AJ79" i="24"/>
  <c r="AI79" i="24"/>
  <c r="AH79" i="24"/>
  <c r="AG79" i="24"/>
  <c r="AF79" i="24"/>
  <c r="AE79" i="24"/>
  <c r="AC79" i="24"/>
  <c r="AB79" i="24"/>
  <c r="Z79" i="24"/>
  <c r="Y79" i="24"/>
  <c r="X79" i="24"/>
  <c r="V79" i="24"/>
  <c r="U79" i="24"/>
  <c r="T79" i="24"/>
  <c r="S79" i="24"/>
  <c r="R79" i="24"/>
  <c r="Q79" i="24"/>
  <c r="P79" i="24"/>
  <c r="N79" i="24"/>
  <c r="I79" i="24" s="1"/>
  <c r="FO78" i="24"/>
  <c r="FN78" i="24"/>
  <c r="FM78" i="24"/>
  <c r="DV78" i="24"/>
  <c r="DR78" i="24"/>
  <c r="DP78" i="24"/>
  <c r="CG78" i="24"/>
  <c r="BY78" i="24"/>
  <c r="BX78" i="24"/>
  <c r="BW78" i="24"/>
  <c r="BV78" i="24"/>
  <c r="BU78" i="24"/>
  <c r="BT78" i="24"/>
  <c r="BS78" i="24"/>
  <c r="BR78" i="24"/>
  <c r="BP78" i="24"/>
  <c r="BO78" i="24"/>
  <c r="BN78" i="24"/>
  <c r="BL78" i="24"/>
  <c r="BK78" i="24"/>
  <c r="BJ78" i="24"/>
  <c r="BI78" i="24"/>
  <c r="BG78" i="24"/>
  <c r="BF78" i="24"/>
  <c r="BE78" i="24"/>
  <c r="BB78" i="24"/>
  <c r="BA78" i="24"/>
  <c r="AZ78" i="24"/>
  <c r="AV78" i="24"/>
  <c r="AS78" i="24"/>
  <c r="AR78" i="24"/>
  <c r="AQ78" i="24"/>
  <c r="AO78" i="24"/>
  <c r="AJ78" i="24"/>
  <c r="AI78" i="24"/>
  <c r="AH78" i="24"/>
  <c r="AG78" i="24"/>
  <c r="AF78" i="24"/>
  <c r="AE78" i="24"/>
  <c r="AC78" i="24"/>
  <c r="AB78" i="24"/>
  <c r="Z78" i="24"/>
  <c r="Y78" i="24"/>
  <c r="X78" i="24"/>
  <c r="V78" i="24"/>
  <c r="U78" i="24"/>
  <c r="T78" i="24"/>
  <c r="S78" i="24"/>
  <c r="R78" i="24"/>
  <c r="Q78" i="24"/>
  <c r="P78" i="24"/>
  <c r="N78" i="24"/>
  <c r="I78" i="24" s="1"/>
  <c r="FO77" i="24"/>
  <c r="FN77" i="24"/>
  <c r="FM77" i="24"/>
  <c r="DV77" i="24"/>
  <c r="DR77" i="24"/>
  <c r="DP77" i="24"/>
  <c r="CG77" i="24"/>
  <c r="BY77" i="24"/>
  <c r="BX77" i="24"/>
  <c r="BW77" i="24"/>
  <c r="BV77" i="24"/>
  <c r="BU77" i="24"/>
  <c r="BT77" i="24"/>
  <c r="BS77" i="24"/>
  <c r="BR77" i="24"/>
  <c r="BP77" i="24"/>
  <c r="BO77" i="24"/>
  <c r="BN77" i="24"/>
  <c r="BL77" i="24"/>
  <c r="BK77" i="24"/>
  <c r="BJ77" i="24"/>
  <c r="BI77" i="24"/>
  <c r="BG77" i="24"/>
  <c r="BF77" i="24"/>
  <c r="BE77" i="24"/>
  <c r="BB77" i="24"/>
  <c r="BA77" i="24"/>
  <c r="AZ77" i="24"/>
  <c r="AV77" i="24"/>
  <c r="AS77" i="24"/>
  <c r="AR77" i="24"/>
  <c r="AQ77" i="24"/>
  <c r="AO77" i="24"/>
  <c r="AJ77" i="24"/>
  <c r="AI77" i="24"/>
  <c r="AH77" i="24"/>
  <c r="AG77" i="24"/>
  <c r="AF77" i="24"/>
  <c r="AE77" i="24"/>
  <c r="AC77" i="24"/>
  <c r="AB77" i="24"/>
  <c r="Z77" i="24"/>
  <c r="Y77" i="24"/>
  <c r="X77" i="24"/>
  <c r="V77" i="24"/>
  <c r="U77" i="24"/>
  <c r="T77" i="24"/>
  <c r="S77" i="24"/>
  <c r="R77" i="24"/>
  <c r="Q77" i="24"/>
  <c r="P77" i="24"/>
  <c r="N77" i="24"/>
  <c r="I77" i="24" s="1"/>
  <c r="FO76" i="24"/>
  <c r="FN76" i="24"/>
  <c r="FM76" i="24"/>
  <c r="DV76" i="24"/>
  <c r="DR76" i="24"/>
  <c r="DP76" i="24"/>
  <c r="CG76" i="24"/>
  <c r="BY76" i="24"/>
  <c r="BX76" i="24"/>
  <c r="BW76" i="24"/>
  <c r="BV76" i="24"/>
  <c r="BU76" i="24"/>
  <c r="BT76" i="24"/>
  <c r="BS76" i="24"/>
  <c r="BR76" i="24"/>
  <c r="BP76" i="24"/>
  <c r="BO76" i="24"/>
  <c r="BN76" i="24"/>
  <c r="BL76" i="24"/>
  <c r="BK76" i="24"/>
  <c r="BJ76" i="24"/>
  <c r="BI76" i="24"/>
  <c r="BG76" i="24"/>
  <c r="BF76" i="24"/>
  <c r="BE76" i="24"/>
  <c r="BB76" i="24"/>
  <c r="BA76" i="24"/>
  <c r="AZ76" i="24"/>
  <c r="AV76" i="24"/>
  <c r="AS76" i="24"/>
  <c r="AR76" i="24"/>
  <c r="AQ76" i="24"/>
  <c r="AO76" i="24"/>
  <c r="AJ76" i="24"/>
  <c r="AI76" i="24"/>
  <c r="AH76" i="24"/>
  <c r="AG76" i="24"/>
  <c r="AF76" i="24"/>
  <c r="AE76" i="24"/>
  <c r="AC76" i="24"/>
  <c r="AB76" i="24"/>
  <c r="Z76" i="24"/>
  <c r="Y76" i="24"/>
  <c r="X76" i="24"/>
  <c r="V76" i="24"/>
  <c r="U76" i="24"/>
  <c r="T76" i="24"/>
  <c r="S76" i="24"/>
  <c r="R76" i="24"/>
  <c r="Q76" i="24"/>
  <c r="P76" i="24"/>
  <c r="N76" i="24"/>
  <c r="I76" i="24" s="1"/>
  <c r="FO75" i="24"/>
  <c r="FN75" i="24"/>
  <c r="FM75" i="24"/>
  <c r="DV75" i="24"/>
  <c r="DR75" i="24"/>
  <c r="DP75" i="24"/>
  <c r="CG75" i="24"/>
  <c r="BY75" i="24"/>
  <c r="BX75" i="24"/>
  <c r="BW75" i="24"/>
  <c r="BV75" i="24"/>
  <c r="BU75" i="24"/>
  <c r="BT75" i="24"/>
  <c r="BS75" i="24"/>
  <c r="BR75" i="24"/>
  <c r="BP75" i="24"/>
  <c r="BO75" i="24"/>
  <c r="BN75" i="24"/>
  <c r="BL75" i="24"/>
  <c r="BK75" i="24"/>
  <c r="BJ75" i="24"/>
  <c r="BI75" i="24"/>
  <c r="BG75" i="24"/>
  <c r="BF75" i="24"/>
  <c r="BE75" i="24"/>
  <c r="BB75" i="24"/>
  <c r="BA75" i="24"/>
  <c r="AZ75" i="24"/>
  <c r="AV75" i="24"/>
  <c r="AS75" i="24"/>
  <c r="AR75" i="24"/>
  <c r="AQ75" i="24"/>
  <c r="AO75" i="24"/>
  <c r="AJ75" i="24"/>
  <c r="AI75" i="24"/>
  <c r="AH75" i="24"/>
  <c r="AG75" i="24"/>
  <c r="AF75" i="24"/>
  <c r="AE75" i="24"/>
  <c r="AC75" i="24"/>
  <c r="AB75" i="24"/>
  <c r="Z75" i="24"/>
  <c r="Y75" i="24"/>
  <c r="X75" i="24"/>
  <c r="V75" i="24"/>
  <c r="U75" i="24"/>
  <c r="T75" i="24"/>
  <c r="S75" i="24"/>
  <c r="R75" i="24"/>
  <c r="Q75" i="24"/>
  <c r="P75" i="24"/>
  <c r="N75" i="24"/>
  <c r="I75" i="24" s="1"/>
  <c r="FO74" i="24"/>
  <c r="FN74" i="24"/>
  <c r="FM74" i="24"/>
  <c r="DV74" i="24"/>
  <c r="DR74" i="24"/>
  <c r="DP74" i="24"/>
  <c r="CG74" i="24"/>
  <c r="BY74" i="24"/>
  <c r="BX74" i="24"/>
  <c r="BW74" i="24"/>
  <c r="BV74" i="24"/>
  <c r="BU74" i="24"/>
  <c r="BT74" i="24"/>
  <c r="BS74" i="24"/>
  <c r="BR74" i="24"/>
  <c r="BP74" i="24"/>
  <c r="BO74" i="24"/>
  <c r="BN74" i="24"/>
  <c r="BL74" i="24"/>
  <c r="BK74" i="24"/>
  <c r="BJ74" i="24"/>
  <c r="BI74" i="24"/>
  <c r="BG74" i="24"/>
  <c r="BF74" i="24"/>
  <c r="BE74" i="24"/>
  <c r="BB74" i="24"/>
  <c r="BA74" i="24"/>
  <c r="AZ74" i="24"/>
  <c r="AV74" i="24"/>
  <c r="AS74" i="24"/>
  <c r="AR74" i="24"/>
  <c r="AQ74" i="24"/>
  <c r="AO74" i="24"/>
  <c r="AJ74" i="24"/>
  <c r="AI74" i="24"/>
  <c r="AH74" i="24"/>
  <c r="AG74" i="24"/>
  <c r="AF74" i="24"/>
  <c r="AE74" i="24"/>
  <c r="AC74" i="24"/>
  <c r="AB74" i="24"/>
  <c r="Z74" i="24"/>
  <c r="Y74" i="24"/>
  <c r="X74" i="24"/>
  <c r="V74" i="24"/>
  <c r="U74" i="24"/>
  <c r="T74" i="24"/>
  <c r="S74" i="24"/>
  <c r="R74" i="24"/>
  <c r="Q74" i="24"/>
  <c r="P74" i="24"/>
  <c r="N74" i="24"/>
  <c r="I74" i="24" s="1"/>
  <c r="FO73" i="24"/>
  <c r="FN73" i="24"/>
  <c r="FM73" i="24"/>
  <c r="DV73" i="24"/>
  <c r="DR73" i="24"/>
  <c r="DP73" i="24"/>
  <c r="CG73" i="24"/>
  <c r="BY73" i="24"/>
  <c r="BX73" i="24"/>
  <c r="BW73" i="24"/>
  <c r="BV73" i="24"/>
  <c r="BU73" i="24"/>
  <c r="BT73" i="24"/>
  <c r="BS73" i="24"/>
  <c r="BR73" i="24"/>
  <c r="BP73" i="24"/>
  <c r="BO73" i="24"/>
  <c r="BN73" i="24"/>
  <c r="BL73" i="24"/>
  <c r="BK73" i="24"/>
  <c r="BJ73" i="24"/>
  <c r="BI73" i="24"/>
  <c r="BG73" i="24"/>
  <c r="BF73" i="24"/>
  <c r="BE73" i="24"/>
  <c r="BB73" i="24"/>
  <c r="BA73" i="24"/>
  <c r="AZ73" i="24"/>
  <c r="AV73" i="24"/>
  <c r="AS73" i="24"/>
  <c r="AR73" i="24"/>
  <c r="AQ73" i="24"/>
  <c r="AO73" i="24"/>
  <c r="AJ73" i="24"/>
  <c r="AI73" i="24"/>
  <c r="AH73" i="24"/>
  <c r="AG73" i="24"/>
  <c r="AF73" i="24"/>
  <c r="AE73" i="24"/>
  <c r="AC73" i="24"/>
  <c r="AB73" i="24"/>
  <c r="Z73" i="24"/>
  <c r="Y73" i="24"/>
  <c r="X73" i="24"/>
  <c r="V73" i="24"/>
  <c r="U73" i="24"/>
  <c r="T73" i="24"/>
  <c r="S73" i="24"/>
  <c r="R73" i="24"/>
  <c r="Q73" i="24"/>
  <c r="P73" i="24"/>
  <c r="N73" i="24"/>
  <c r="I73" i="24" s="1"/>
  <c r="FO72" i="24"/>
  <c r="FN72" i="24"/>
  <c r="FM72" i="24"/>
  <c r="DV72" i="24"/>
  <c r="DR72" i="24"/>
  <c r="DP72" i="24"/>
  <c r="CG72" i="24"/>
  <c r="BY72" i="24"/>
  <c r="BX72" i="24"/>
  <c r="BW72" i="24"/>
  <c r="BV72" i="24"/>
  <c r="BU72" i="24"/>
  <c r="BT72" i="24"/>
  <c r="BS72" i="24"/>
  <c r="BR72" i="24"/>
  <c r="BP72" i="24"/>
  <c r="BO72" i="24"/>
  <c r="BN72" i="24"/>
  <c r="BL72" i="24"/>
  <c r="BK72" i="24"/>
  <c r="BJ72" i="24"/>
  <c r="BI72" i="24"/>
  <c r="BG72" i="24"/>
  <c r="BF72" i="24"/>
  <c r="BE72" i="24"/>
  <c r="BB72" i="24"/>
  <c r="BA72" i="24"/>
  <c r="AZ72" i="24"/>
  <c r="AV72" i="24"/>
  <c r="AS72" i="24"/>
  <c r="AR72" i="24"/>
  <c r="AQ72" i="24"/>
  <c r="AO72" i="24"/>
  <c r="AJ72" i="24"/>
  <c r="AI72" i="24"/>
  <c r="AH72" i="24"/>
  <c r="AG72" i="24"/>
  <c r="AF72" i="24"/>
  <c r="AE72" i="24"/>
  <c r="AC72" i="24"/>
  <c r="AB72" i="24"/>
  <c r="Z72" i="24"/>
  <c r="Y72" i="24"/>
  <c r="X72" i="24"/>
  <c r="V72" i="24"/>
  <c r="U72" i="24"/>
  <c r="T72" i="24"/>
  <c r="S72" i="24"/>
  <c r="R72" i="24"/>
  <c r="Q72" i="24"/>
  <c r="P72" i="24"/>
  <c r="N72" i="24"/>
  <c r="I72" i="24" s="1"/>
  <c r="FO71" i="24"/>
  <c r="FN71" i="24"/>
  <c r="FM71" i="24"/>
  <c r="DV71" i="24"/>
  <c r="DR71" i="24"/>
  <c r="DP71" i="24"/>
  <c r="CG71" i="24"/>
  <c r="BY71" i="24"/>
  <c r="BX71" i="24"/>
  <c r="BW71" i="24"/>
  <c r="BV71" i="24"/>
  <c r="BU71" i="24"/>
  <c r="BT71" i="24"/>
  <c r="BS71" i="24"/>
  <c r="BR71" i="24"/>
  <c r="BP71" i="24"/>
  <c r="BO71" i="24"/>
  <c r="BN71" i="24"/>
  <c r="BL71" i="24"/>
  <c r="BK71" i="24"/>
  <c r="BJ71" i="24"/>
  <c r="BI71" i="24"/>
  <c r="BG71" i="24"/>
  <c r="BF71" i="24"/>
  <c r="BE71" i="24"/>
  <c r="BB71" i="24"/>
  <c r="BA71" i="24"/>
  <c r="AZ71" i="24"/>
  <c r="AV71" i="24"/>
  <c r="AS71" i="24"/>
  <c r="AR71" i="24"/>
  <c r="AQ71" i="24"/>
  <c r="AO71" i="24"/>
  <c r="AJ71" i="24"/>
  <c r="AI71" i="24"/>
  <c r="AH71" i="24"/>
  <c r="AG71" i="24"/>
  <c r="AF71" i="24"/>
  <c r="AE71" i="24"/>
  <c r="AC71" i="24"/>
  <c r="AB71" i="24"/>
  <c r="Z71" i="24"/>
  <c r="Y71" i="24"/>
  <c r="X71" i="24"/>
  <c r="V71" i="24"/>
  <c r="U71" i="24"/>
  <c r="T71" i="24"/>
  <c r="S71" i="24"/>
  <c r="R71" i="24"/>
  <c r="Q71" i="24"/>
  <c r="P71" i="24"/>
  <c r="N71" i="24"/>
  <c r="I71" i="24" s="1"/>
  <c r="FO70" i="24"/>
  <c r="FN70" i="24"/>
  <c r="FM70" i="24"/>
  <c r="DV70" i="24"/>
  <c r="DR70" i="24"/>
  <c r="DP70" i="24"/>
  <c r="CG70" i="24"/>
  <c r="BY70" i="24"/>
  <c r="BX70" i="24"/>
  <c r="BW70" i="24"/>
  <c r="BV70" i="24"/>
  <c r="BU70" i="24"/>
  <c r="BT70" i="24"/>
  <c r="BS70" i="24"/>
  <c r="BR70" i="24"/>
  <c r="BP70" i="24"/>
  <c r="BO70" i="24"/>
  <c r="BN70" i="24"/>
  <c r="BL70" i="24"/>
  <c r="BK70" i="24"/>
  <c r="BJ70" i="24"/>
  <c r="BI70" i="24"/>
  <c r="BG70" i="24"/>
  <c r="BF70" i="24"/>
  <c r="BE70" i="24"/>
  <c r="BB70" i="24"/>
  <c r="AZ70" i="24"/>
  <c r="AV70" i="24"/>
  <c r="AS70" i="24"/>
  <c r="AR70" i="24"/>
  <c r="AQ70" i="24"/>
  <c r="AO70" i="24"/>
  <c r="AJ70" i="24"/>
  <c r="AI70" i="24"/>
  <c r="AH70" i="24"/>
  <c r="AG70" i="24"/>
  <c r="AF70" i="24"/>
  <c r="AE70" i="24"/>
  <c r="AC70" i="24"/>
  <c r="AB70" i="24"/>
  <c r="Z70" i="24"/>
  <c r="Y70" i="24"/>
  <c r="X70" i="24"/>
  <c r="U70" i="24"/>
  <c r="T70" i="24"/>
  <c r="S70" i="24"/>
  <c r="R70" i="24"/>
  <c r="Q70" i="24"/>
  <c r="P70" i="24"/>
  <c r="A70" i="24"/>
  <c r="A71" i="24" s="1"/>
  <c r="A72" i="24" s="1"/>
  <c r="A73" i="24" s="1"/>
  <c r="A74" i="24" s="1"/>
  <c r="A75" i="24" s="1"/>
  <c r="A76" i="24" s="1"/>
  <c r="A77" i="24" s="1"/>
  <c r="A78" i="24" s="1"/>
  <c r="A79" i="24" s="1"/>
  <c r="A80" i="24" s="1"/>
  <c r="A81" i="24" s="1"/>
  <c r="A82" i="24" s="1"/>
  <c r="A83" i="24" s="1"/>
  <c r="A84" i="24" s="1"/>
  <c r="A85" i="24" s="1"/>
  <c r="A86" i="24" s="1"/>
  <c r="A87" i="24" s="1"/>
  <c r="A88" i="24" s="1"/>
  <c r="A89" i="24" s="1"/>
  <c r="A90" i="24" s="1"/>
  <c r="A91" i="24" s="1"/>
  <c r="A92" i="24" s="1"/>
  <c r="A93" i="24" s="1"/>
  <c r="A94" i="24" s="1"/>
  <c r="A95" i="24" s="1"/>
  <c r="A96" i="24" s="1"/>
  <c r="A97" i="24" s="1"/>
  <c r="A98" i="24" s="1"/>
  <c r="A99" i="24" s="1"/>
  <c r="A100" i="24" s="1"/>
  <c r="A101" i="24" s="1"/>
  <c r="A102" i="24" s="1"/>
  <c r="A103" i="24" s="1"/>
  <c r="A104" i="24" s="1"/>
  <c r="A105" i="24" s="1"/>
  <c r="FO69" i="24"/>
  <c r="FN69" i="24"/>
  <c r="FM69" i="24"/>
  <c r="DV69" i="24"/>
  <c r="DR69" i="24"/>
  <c r="DP69" i="24"/>
  <c r="CG69" i="24"/>
  <c r="BY69" i="24"/>
  <c r="BX69" i="24"/>
  <c r="BW69" i="24"/>
  <c r="BV69" i="24"/>
  <c r="BU69" i="24"/>
  <c r="BT69" i="24"/>
  <c r="BS69" i="24"/>
  <c r="BR69" i="24"/>
  <c r="BP69" i="24"/>
  <c r="BO69" i="24"/>
  <c r="BN69" i="24"/>
  <c r="BL69" i="24"/>
  <c r="BK69" i="24"/>
  <c r="BJ69" i="24"/>
  <c r="BI69" i="24"/>
  <c r="BG69" i="24"/>
  <c r="BF69" i="24"/>
  <c r="BE69" i="24"/>
  <c r="BB69" i="24"/>
  <c r="BA69" i="24"/>
  <c r="AZ69" i="24"/>
  <c r="AV69" i="24"/>
  <c r="AS69" i="24"/>
  <c r="AR69" i="24"/>
  <c r="AQ69" i="24"/>
  <c r="AO69" i="24"/>
  <c r="AJ69" i="24"/>
  <c r="AI69" i="24"/>
  <c r="AH69" i="24"/>
  <c r="AG69" i="24"/>
  <c r="AF69" i="24"/>
  <c r="AE69" i="24"/>
  <c r="AC69" i="24"/>
  <c r="AB69" i="24"/>
  <c r="Z69" i="24"/>
  <c r="Y69" i="24"/>
  <c r="X69" i="24"/>
  <c r="V69" i="24"/>
  <c r="U69" i="24"/>
  <c r="T69" i="24"/>
  <c r="S69" i="24"/>
  <c r="R69" i="24"/>
  <c r="Q69" i="24"/>
  <c r="P69" i="24"/>
  <c r="N69" i="24"/>
  <c r="I69" i="24" s="1"/>
  <c r="FO67" i="24"/>
  <c r="FN67" i="24"/>
  <c r="FM67" i="24"/>
  <c r="DV67" i="24"/>
  <c r="DR67" i="24"/>
  <c r="DP67" i="24"/>
  <c r="CG67" i="24"/>
  <c r="BY67" i="24"/>
  <c r="BX67" i="24"/>
  <c r="BW67" i="24"/>
  <c r="BV67" i="24"/>
  <c r="BU67" i="24"/>
  <c r="BT67" i="24"/>
  <c r="BS67" i="24"/>
  <c r="BR67" i="24"/>
  <c r="BP67" i="24"/>
  <c r="BO67" i="24"/>
  <c r="BN67" i="24"/>
  <c r="BL67" i="24"/>
  <c r="BK67" i="24"/>
  <c r="BJ67" i="24"/>
  <c r="BI67" i="24"/>
  <c r="BG67" i="24"/>
  <c r="BF67" i="24"/>
  <c r="BE67" i="24"/>
  <c r="BB67" i="24"/>
  <c r="AZ67" i="24"/>
  <c r="AV67" i="24"/>
  <c r="AS67" i="24"/>
  <c r="AR67" i="24"/>
  <c r="AQ67" i="24"/>
  <c r="AO67" i="24"/>
  <c r="AJ67" i="24"/>
  <c r="AI67" i="24"/>
  <c r="AH67" i="24"/>
  <c r="AG67" i="24"/>
  <c r="AF67" i="24"/>
  <c r="AE67" i="24"/>
  <c r="AC67" i="24"/>
  <c r="AB67" i="24"/>
  <c r="Z67" i="24"/>
  <c r="Y67" i="24"/>
  <c r="X67" i="24"/>
  <c r="U67" i="24"/>
  <c r="T67" i="24"/>
  <c r="S67" i="24"/>
  <c r="R67" i="24"/>
  <c r="Q67" i="24"/>
  <c r="P67" i="24"/>
  <c r="FO66" i="24"/>
  <c r="FN66" i="24"/>
  <c r="FM66" i="24"/>
  <c r="DV66" i="24"/>
  <c r="DR66" i="24"/>
  <c r="DP66" i="24"/>
  <c r="CG66" i="24"/>
  <c r="BY66" i="24"/>
  <c r="BX66" i="24"/>
  <c r="BW66" i="24"/>
  <c r="BV66" i="24"/>
  <c r="BU66" i="24"/>
  <c r="BT66" i="24"/>
  <c r="BS66" i="24"/>
  <c r="BR66" i="24"/>
  <c r="BP66" i="24"/>
  <c r="BO66" i="24"/>
  <c r="BN66" i="24"/>
  <c r="BL66" i="24"/>
  <c r="BK66" i="24"/>
  <c r="BJ66" i="24"/>
  <c r="BI66" i="24"/>
  <c r="BG66" i="24"/>
  <c r="BF66" i="24"/>
  <c r="BE66" i="24"/>
  <c r="BB66" i="24"/>
  <c r="BA66" i="24"/>
  <c r="AZ66" i="24"/>
  <c r="AV66" i="24"/>
  <c r="AS66" i="24"/>
  <c r="AR66" i="24"/>
  <c r="AQ66" i="24"/>
  <c r="AO66" i="24"/>
  <c r="AJ66" i="24"/>
  <c r="AI66" i="24"/>
  <c r="AH66" i="24"/>
  <c r="AG66" i="24"/>
  <c r="AF66" i="24"/>
  <c r="AE66" i="24"/>
  <c r="AC66" i="24"/>
  <c r="AB66" i="24"/>
  <c r="Z66" i="24"/>
  <c r="Y66" i="24"/>
  <c r="X66" i="24"/>
  <c r="V66" i="24"/>
  <c r="U66" i="24"/>
  <c r="T66" i="24"/>
  <c r="S66" i="24"/>
  <c r="R66" i="24"/>
  <c r="Q66" i="24"/>
  <c r="P66" i="24"/>
  <c r="N66" i="24"/>
  <c r="I66" i="24" s="1"/>
  <c r="FO65" i="24"/>
  <c r="FN65" i="24"/>
  <c r="FM65" i="24"/>
  <c r="DV65" i="24"/>
  <c r="DR65" i="24"/>
  <c r="DP65" i="24"/>
  <c r="CG65" i="24"/>
  <c r="BY65" i="24"/>
  <c r="BX65" i="24"/>
  <c r="BW65" i="24"/>
  <c r="BV65" i="24"/>
  <c r="BU65" i="24"/>
  <c r="BT65" i="24"/>
  <c r="BS65" i="24"/>
  <c r="BR65" i="24"/>
  <c r="BP65" i="24"/>
  <c r="BO65" i="24"/>
  <c r="BN65" i="24"/>
  <c r="BL65" i="24"/>
  <c r="BK65" i="24"/>
  <c r="BJ65" i="24"/>
  <c r="BI65" i="24"/>
  <c r="BG65" i="24"/>
  <c r="BF65" i="24"/>
  <c r="BE65" i="24"/>
  <c r="BB65" i="24"/>
  <c r="BA65" i="24"/>
  <c r="AZ65" i="24"/>
  <c r="AV65" i="24"/>
  <c r="AS65" i="24"/>
  <c r="AR65" i="24"/>
  <c r="AQ65" i="24"/>
  <c r="AO65" i="24"/>
  <c r="AJ65" i="24"/>
  <c r="AI65" i="24"/>
  <c r="AH65" i="24"/>
  <c r="AG65" i="24"/>
  <c r="AF65" i="24"/>
  <c r="AE65" i="24"/>
  <c r="AC65" i="24"/>
  <c r="AB65" i="24"/>
  <c r="Z65" i="24"/>
  <c r="Y65" i="24"/>
  <c r="X65" i="24"/>
  <c r="V65" i="24"/>
  <c r="U65" i="24"/>
  <c r="T65" i="24"/>
  <c r="S65" i="24"/>
  <c r="R65" i="24"/>
  <c r="Q65" i="24"/>
  <c r="P65" i="24"/>
  <c r="N65" i="24"/>
  <c r="I65" i="24" s="1"/>
  <c r="FO64" i="24"/>
  <c r="FN64" i="24"/>
  <c r="FM64" i="24"/>
  <c r="DV64" i="24"/>
  <c r="DR64" i="24"/>
  <c r="DP64" i="24"/>
  <c r="CG64" i="24"/>
  <c r="BY64" i="24"/>
  <c r="BX64" i="24"/>
  <c r="BW64" i="24"/>
  <c r="BV64" i="24"/>
  <c r="BU64" i="24"/>
  <c r="BT64" i="24"/>
  <c r="BS64" i="24"/>
  <c r="BR64" i="24"/>
  <c r="BP64" i="24"/>
  <c r="BO64" i="24"/>
  <c r="BN64" i="24"/>
  <c r="BL64" i="24"/>
  <c r="BK64" i="24"/>
  <c r="BJ64" i="24"/>
  <c r="BI64" i="24"/>
  <c r="BG64" i="24"/>
  <c r="BF64" i="24"/>
  <c r="BE64" i="24"/>
  <c r="BB64" i="24"/>
  <c r="AZ64" i="24"/>
  <c r="AV64" i="24"/>
  <c r="AS64" i="24"/>
  <c r="AR64" i="24"/>
  <c r="AQ64" i="24"/>
  <c r="AO64" i="24"/>
  <c r="AJ64" i="24"/>
  <c r="AI64" i="24"/>
  <c r="AH64" i="24"/>
  <c r="AG64" i="24"/>
  <c r="AF64" i="24"/>
  <c r="AE64" i="24"/>
  <c r="AC64" i="24"/>
  <c r="AB64" i="24"/>
  <c r="Z64" i="24"/>
  <c r="Y64" i="24"/>
  <c r="X64" i="24"/>
  <c r="U64" i="24"/>
  <c r="T64" i="24"/>
  <c r="S64" i="24"/>
  <c r="R64" i="24"/>
  <c r="Q64" i="24"/>
  <c r="P64" i="24"/>
  <c r="A64" i="24"/>
  <c r="A65" i="24" s="1"/>
  <c r="A66" i="24" s="1"/>
  <c r="A67" i="24" s="1"/>
  <c r="FO63" i="24"/>
  <c r="FN63" i="24"/>
  <c r="FM63" i="24"/>
  <c r="DV63" i="24"/>
  <c r="DR63" i="24"/>
  <c r="DP63" i="24"/>
  <c r="CG63" i="24"/>
  <c r="BY63" i="24"/>
  <c r="BX63" i="24"/>
  <c r="BW63" i="24"/>
  <c r="BV63" i="24"/>
  <c r="BU63" i="24"/>
  <c r="BT63" i="24"/>
  <c r="BS63" i="24"/>
  <c r="BR63" i="24"/>
  <c r="BP63" i="24"/>
  <c r="BO63" i="24"/>
  <c r="BN63" i="24"/>
  <c r="BL63" i="24"/>
  <c r="BK63" i="24"/>
  <c r="BJ63" i="24"/>
  <c r="BI63" i="24"/>
  <c r="BG63" i="24"/>
  <c r="BF63" i="24"/>
  <c r="BE63" i="24"/>
  <c r="BB63" i="24"/>
  <c r="AZ63" i="24"/>
  <c r="AV63" i="24"/>
  <c r="AS63" i="24"/>
  <c r="AR63" i="24"/>
  <c r="AQ63" i="24"/>
  <c r="AO63" i="24"/>
  <c r="AJ63" i="24"/>
  <c r="AI63" i="24"/>
  <c r="AH63" i="24"/>
  <c r="AG63" i="24"/>
  <c r="AF63" i="24"/>
  <c r="AE63" i="24"/>
  <c r="AC63" i="24"/>
  <c r="AB63" i="24"/>
  <c r="Z63" i="24"/>
  <c r="Y63" i="24"/>
  <c r="X63" i="24"/>
  <c r="U63" i="24"/>
  <c r="T63" i="24"/>
  <c r="S63" i="24"/>
  <c r="R63" i="24"/>
  <c r="Q63" i="24"/>
  <c r="P63" i="24"/>
  <c r="FO61" i="24"/>
  <c r="FO62" i="24" s="1"/>
  <c r="FN61" i="24"/>
  <c r="FN62" i="24" s="1"/>
  <c r="FM61" i="24"/>
  <c r="FM62" i="24" s="1"/>
  <c r="DV61" i="24"/>
  <c r="DV62" i="24" s="1"/>
  <c r="DR61" i="24"/>
  <c r="DR62" i="24" s="1"/>
  <c r="DP61" i="24"/>
  <c r="DP62" i="24" s="1"/>
  <c r="CG61" i="24"/>
  <c r="CG62" i="24" s="1"/>
  <c r="BY61" i="24"/>
  <c r="BY62" i="24" s="1"/>
  <c r="BX61" i="24"/>
  <c r="BX62" i="24" s="1"/>
  <c r="BW61" i="24"/>
  <c r="BW62" i="24" s="1"/>
  <c r="BV61" i="24"/>
  <c r="BV62" i="24" s="1"/>
  <c r="BU61" i="24"/>
  <c r="BU62" i="24" s="1"/>
  <c r="BT61" i="24"/>
  <c r="BT62" i="24" s="1"/>
  <c r="BS61" i="24"/>
  <c r="BS62" i="24" s="1"/>
  <c r="BR61" i="24"/>
  <c r="BR62" i="24" s="1"/>
  <c r="BP61" i="24"/>
  <c r="BP62" i="24" s="1"/>
  <c r="BO61" i="24"/>
  <c r="BO62" i="24" s="1"/>
  <c r="BN61" i="24"/>
  <c r="BN62" i="24" s="1"/>
  <c r="BL61" i="24"/>
  <c r="BL62" i="24" s="1"/>
  <c r="BK61" i="24"/>
  <c r="BK62" i="24" s="1"/>
  <c r="BJ61" i="24"/>
  <c r="BJ62" i="24" s="1"/>
  <c r="BI61" i="24"/>
  <c r="BI62" i="24" s="1"/>
  <c r="BG61" i="24"/>
  <c r="BG62" i="24" s="1"/>
  <c r="BF61" i="24"/>
  <c r="BF62" i="24" s="1"/>
  <c r="BE61" i="24"/>
  <c r="BE62" i="24" s="1"/>
  <c r="BB61" i="24"/>
  <c r="BB62" i="24" s="1"/>
  <c r="BA61" i="24"/>
  <c r="BA62" i="24" s="1"/>
  <c r="AZ61" i="24"/>
  <c r="AZ62" i="24" s="1"/>
  <c r="AV61" i="24"/>
  <c r="AV62" i="24" s="1"/>
  <c r="AS61" i="24"/>
  <c r="AS62" i="24" s="1"/>
  <c r="AR61" i="24"/>
  <c r="AR62" i="24" s="1"/>
  <c r="AQ61" i="24"/>
  <c r="AQ62" i="24" s="1"/>
  <c r="AO61" i="24"/>
  <c r="AO62" i="24" s="1"/>
  <c r="AJ61" i="24"/>
  <c r="AJ62" i="24" s="1"/>
  <c r="AI61" i="24"/>
  <c r="AI62" i="24" s="1"/>
  <c r="AH61" i="24"/>
  <c r="AH62" i="24" s="1"/>
  <c r="AG61" i="24"/>
  <c r="AG62" i="24" s="1"/>
  <c r="AF61" i="24"/>
  <c r="AF62" i="24" s="1"/>
  <c r="AE61" i="24"/>
  <c r="AC61" i="24"/>
  <c r="AC62" i="24" s="1"/>
  <c r="AB61" i="24"/>
  <c r="AB62" i="24" s="1"/>
  <c r="Z61" i="24"/>
  <c r="Z62" i="24" s="1"/>
  <c r="Y61" i="24"/>
  <c r="Y62" i="24" s="1"/>
  <c r="X61" i="24"/>
  <c r="X62" i="24" s="1"/>
  <c r="V61" i="24"/>
  <c r="V62" i="24" s="1"/>
  <c r="U61" i="24"/>
  <c r="U62" i="24" s="1"/>
  <c r="T61" i="24"/>
  <c r="T62" i="24" s="1"/>
  <c r="S61" i="24"/>
  <c r="S62" i="24" s="1"/>
  <c r="R61" i="24"/>
  <c r="R62" i="24" s="1"/>
  <c r="Q61" i="24"/>
  <c r="Q62" i="24" s="1"/>
  <c r="P61" i="24"/>
  <c r="P62" i="24" s="1"/>
  <c r="N61" i="24"/>
  <c r="N62" i="24" s="1"/>
  <c r="FO58" i="24"/>
  <c r="FN58" i="24"/>
  <c r="FM58" i="24"/>
  <c r="DV58" i="24"/>
  <c r="DR58" i="24"/>
  <c r="DP58" i="24"/>
  <c r="CG58" i="24"/>
  <c r="BY58" i="24"/>
  <c r="BX58" i="24"/>
  <c r="BW58" i="24"/>
  <c r="BV58" i="24"/>
  <c r="BU58" i="24"/>
  <c r="BT58" i="24"/>
  <c r="BS58" i="24"/>
  <c r="BR58" i="24"/>
  <c r="BP58" i="24"/>
  <c r="BO58" i="24"/>
  <c r="BN58" i="24"/>
  <c r="BL58" i="24"/>
  <c r="BK58" i="24"/>
  <c r="BJ58" i="24"/>
  <c r="BI58" i="24"/>
  <c r="BG58" i="24"/>
  <c r="BF58" i="24"/>
  <c r="BE58" i="24"/>
  <c r="BB58" i="24"/>
  <c r="BA58" i="24"/>
  <c r="AZ58" i="24"/>
  <c r="AV58" i="24"/>
  <c r="AS58" i="24"/>
  <c r="AR58" i="24"/>
  <c r="AQ58" i="24"/>
  <c r="AO58" i="24"/>
  <c r="AJ58" i="24"/>
  <c r="AI58" i="24"/>
  <c r="AH58" i="24"/>
  <c r="AG58" i="24"/>
  <c r="AF58" i="24"/>
  <c r="AE58" i="24"/>
  <c r="AC58" i="24"/>
  <c r="AB58" i="24"/>
  <c r="Z58" i="24"/>
  <c r="Y58" i="24"/>
  <c r="X58" i="24"/>
  <c r="V58" i="24"/>
  <c r="U58" i="24"/>
  <c r="T58" i="24"/>
  <c r="S58" i="24"/>
  <c r="R58" i="24"/>
  <c r="Q58" i="24"/>
  <c r="P58" i="24"/>
  <c r="N58" i="24"/>
  <c r="I58" i="24" s="1"/>
  <c r="FO57" i="24"/>
  <c r="FN57" i="24"/>
  <c r="FM57" i="24"/>
  <c r="DV57" i="24"/>
  <c r="DR57" i="24"/>
  <c r="DP57" i="24"/>
  <c r="CG57" i="24"/>
  <c r="BY57" i="24"/>
  <c r="BX57" i="24"/>
  <c r="BW57" i="24"/>
  <c r="BV57" i="24"/>
  <c r="BU57" i="24"/>
  <c r="BT57" i="24"/>
  <c r="BS57" i="24"/>
  <c r="BR57" i="24"/>
  <c r="BP57" i="24"/>
  <c r="BO57" i="24"/>
  <c r="BN57" i="24"/>
  <c r="BL57" i="24"/>
  <c r="BK57" i="24"/>
  <c r="BJ57" i="24"/>
  <c r="BI57" i="24"/>
  <c r="BG57" i="24"/>
  <c r="BF57" i="24"/>
  <c r="BE57" i="24"/>
  <c r="BB57" i="24"/>
  <c r="BA57" i="24"/>
  <c r="AZ57" i="24"/>
  <c r="AV57" i="24"/>
  <c r="AS57" i="24"/>
  <c r="AR57" i="24"/>
  <c r="AQ57" i="24"/>
  <c r="AO57" i="24"/>
  <c r="AJ57" i="24"/>
  <c r="AI57" i="24"/>
  <c r="AH57" i="24"/>
  <c r="AG57" i="24"/>
  <c r="AF57" i="24"/>
  <c r="AE57" i="24"/>
  <c r="AC57" i="24"/>
  <c r="AB57" i="24"/>
  <c r="Z57" i="24"/>
  <c r="Y57" i="24"/>
  <c r="X57" i="24"/>
  <c r="V57" i="24"/>
  <c r="U57" i="24"/>
  <c r="T57" i="24"/>
  <c r="S57" i="24"/>
  <c r="R57" i="24"/>
  <c r="Q57" i="24"/>
  <c r="P57" i="24"/>
  <c r="N57" i="24"/>
  <c r="I57" i="24" s="1"/>
  <c r="FO56" i="24"/>
  <c r="FN56" i="24"/>
  <c r="FM56" i="24"/>
  <c r="DV56" i="24"/>
  <c r="DR56" i="24"/>
  <c r="DP56" i="24"/>
  <c r="CG56" i="24"/>
  <c r="BY56" i="24"/>
  <c r="BX56" i="24"/>
  <c r="BW56" i="24"/>
  <c r="BV56" i="24"/>
  <c r="BU56" i="24"/>
  <c r="BT56" i="24"/>
  <c r="BS56" i="24"/>
  <c r="BR56" i="24"/>
  <c r="BP56" i="24"/>
  <c r="BO56" i="24"/>
  <c r="BN56" i="24"/>
  <c r="BL56" i="24"/>
  <c r="BK56" i="24"/>
  <c r="BJ56" i="24"/>
  <c r="BI56" i="24"/>
  <c r="BG56" i="24"/>
  <c r="BF56" i="24"/>
  <c r="BE56" i="24"/>
  <c r="BB56" i="24"/>
  <c r="BA56" i="24"/>
  <c r="AZ56" i="24"/>
  <c r="AV56" i="24"/>
  <c r="AS56" i="24"/>
  <c r="AR56" i="24"/>
  <c r="AQ56" i="24"/>
  <c r="AO56" i="24"/>
  <c r="AJ56" i="24"/>
  <c r="AI56" i="24"/>
  <c r="AH56" i="24"/>
  <c r="AG56" i="24"/>
  <c r="AF56" i="24"/>
  <c r="AE56" i="24"/>
  <c r="AC56" i="24"/>
  <c r="AB56" i="24"/>
  <c r="Z56" i="24"/>
  <c r="Y56" i="24"/>
  <c r="X56" i="24"/>
  <c r="V56" i="24"/>
  <c r="U56" i="24"/>
  <c r="T56" i="24"/>
  <c r="S56" i="24"/>
  <c r="R56" i="24"/>
  <c r="Q56" i="24"/>
  <c r="P56" i="24"/>
  <c r="N56" i="24"/>
  <c r="I56" i="24" s="1"/>
  <c r="FO55" i="24"/>
  <c r="FN55" i="24"/>
  <c r="FM55" i="24"/>
  <c r="DV55" i="24"/>
  <c r="DR55" i="24"/>
  <c r="DP55" i="24"/>
  <c r="CG55" i="24"/>
  <c r="BY55" i="24"/>
  <c r="BX55" i="24"/>
  <c r="BW55" i="24"/>
  <c r="BV55" i="24"/>
  <c r="BU55" i="24"/>
  <c r="BT55" i="24"/>
  <c r="BS55" i="24"/>
  <c r="BR55" i="24"/>
  <c r="BP55" i="24"/>
  <c r="BO55" i="24"/>
  <c r="BN55" i="24"/>
  <c r="BL55" i="24"/>
  <c r="BK55" i="24"/>
  <c r="BJ55" i="24"/>
  <c r="BI55" i="24"/>
  <c r="BG55" i="24"/>
  <c r="BF55" i="24"/>
  <c r="BE55" i="24"/>
  <c r="BB55" i="24"/>
  <c r="BA55" i="24"/>
  <c r="AZ55" i="24"/>
  <c r="AV55" i="24"/>
  <c r="AS55" i="24"/>
  <c r="AR55" i="24"/>
  <c r="AQ55" i="24"/>
  <c r="AO55" i="24"/>
  <c r="AJ55" i="24"/>
  <c r="AI55" i="24"/>
  <c r="AH55" i="24"/>
  <c r="AG55" i="24"/>
  <c r="AF55" i="24"/>
  <c r="AE55" i="24"/>
  <c r="AC55" i="24"/>
  <c r="AB55" i="24"/>
  <c r="Z55" i="24"/>
  <c r="Y55" i="24"/>
  <c r="X55" i="24"/>
  <c r="V55" i="24"/>
  <c r="U55" i="24"/>
  <c r="T55" i="24"/>
  <c r="S55" i="24"/>
  <c r="R55" i="24"/>
  <c r="Q55" i="24"/>
  <c r="P55" i="24"/>
  <c r="N55" i="24"/>
  <c r="I55" i="24" s="1"/>
  <c r="FO54" i="24"/>
  <c r="FN54" i="24"/>
  <c r="FM54" i="24"/>
  <c r="DV54" i="24"/>
  <c r="DR54" i="24"/>
  <c r="DP54" i="24"/>
  <c r="CG54" i="24"/>
  <c r="BY54" i="24"/>
  <c r="BX54" i="24"/>
  <c r="BW54" i="24"/>
  <c r="BV54" i="24"/>
  <c r="BU54" i="24"/>
  <c r="BT54" i="24"/>
  <c r="BS54" i="24"/>
  <c r="BR54" i="24"/>
  <c r="BP54" i="24"/>
  <c r="BO54" i="24"/>
  <c r="BN54" i="24"/>
  <c r="BL54" i="24"/>
  <c r="BK54" i="24"/>
  <c r="BJ54" i="24"/>
  <c r="BI54" i="24"/>
  <c r="BG54" i="24"/>
  <c r="BF54" i="24"/>
  <c r="BE54" i="24"/>
  <c r="BB54" i="24"/>
  <c r="BA54" i="24"/>
  <c r="AZ54" i="24"/>
  <c r="AV54" i="24"/>
  <c r="AS54" i="24"/>
  <c r="AR54" i="24"/>
  <c r="AQ54" i="24"/>
  <c r="AO54" i="24"/>
  <c r="AJ54" i="24"/>
  <c r="AI54" i="24"/>
  <c r="AH54" i="24"/>
  <c r="AG54" i="24"/>
  <c r="AF54" i="24"/>
  <c r="AE54" i="24"/>
  <c r="AC54" i="24"/>
  <c r="AB54" i="24"/>
  <c r="Z54" i="24"/>
  <c r="Y54" i="24"/>
  <c r="X54" i="24"/>
  <c r="V54" i="24"/>
  <c r="U54" i="24"/>
  <c r="T54" i="24"/>
  <c r="S54" i="24"/>
  <c r="R54" i="24"/>
  <c r="Q54" i="24"/>
  <c r="P54" i="24"/>
  <c r="N54" i="24"/>
  <c r="I54" i="24" s="1"/>
  <c r="FO53" i="24"/>
  <c r="FN53" i="24"/>
  <c r="FM53" i="24"/>
  <c r="DV53" i="24"/>
  <c r="DR53" i="24"/>
  <c r="DP53" i="24"/>
  <c r="CG53" i="24"/>
  <c r="BY53" i="24"/>
  <c r="BX53" i="24"/>
  <c r="BW53" i="24"/>
  <c r="BV53" i="24"/>
  <c r="BU53" i="24"/>
  <c r="BT53" i="24"/>
  <c r="BS53" i="24"/>
  <c r="BR53" i="24"/>
  <c r="BP53" i="24"/>
  <c r="BO53" i="24"/>
  <c r="BN53" i="24"/>
  <c r="BL53" i="24"/>
  <c r="BK53" i="24"/>
  <c r="BJ53" i="24"/>
  <c r="BI53" i="24"/>
  <c r="BG53" i="24"/>
  <c r="BF53" i="24"/>
  <c r="BE53" i="24"/>
  <c r="BB53" i="24"/>
  <c r="BA53" i="24"/>
  <c r="AZ53" i="24"/>
  <c r="AV53" i="24"/>
  <c r="AS53" i="24"/>
  <c r="AR53" i="24"/>
  <c r="AQ53" i="24"/>
  <c r="AO53" i="24"/>
  <c r="AJ53" i="24"/>
  <c r="AI53" i="24"/>
  <c r="AH53" i="24"/>
  <c r="AG53" i="24"/>
  <c r="AF53" i="24"/>
  <c r="AE53" i="24"/>
  <c r="AC53" i="24"/>
  <c r="AB53" i="24"/>
  <c r="Z53" i="24"/>
  <c r="Y53" i="24"/>
  <c r="X53" i="24"/>
  <c r="V53" i="24"/>
  <c r="U53" i="24"/>
  <c r="T53" i="24"/>
  <c r="S53" i="24"/>
  <c r="R53" i="24"/>
  <c r="Q53" i="24"/>
  <c r="P53" i="24"/>
  <c r="N53" i="24"/>
  <c r="I53" i="24" s="1"/>
  <c r="FO52" i="24"/>
  <c r="FN52" i="24"/>
  <c r="FM52" i="24"/>
  <c r="DV52" i="24"/>
  <c r="DR52" i="24"/>
  <c r="DP52" i="24"/>
  <c r="CG52" i="24"/>
  <c r="BY52" i="24"/>
  <c r="BX52" i="24"/>
  <c r="BW52" i="24"/>
  <c r="BV52" i="24"/>
  <c r="BU52" i="24"/>
  <c r="BT52" i="24"/>
  <c r="BS52" i="24"/>
  <c r="BR52" i="24"/>
  <c r="BP52" i="24"/>
  <c r="BO52" i="24"/>
  <c r="BN52" i="24"/>
  <c r="BL52" i="24"/>
  <c r="BK52" i="24"/>
  <c r="BJ52" i="24"/>
  <c r="BI52" i="24"/>
  <c r="BG52" i="24"/>
  <c r="BF52" i="24"/>
  <c r="BE52" i="24"/>
  <c r="BB52" i="24"/>
  <c r="BA52" i="24"/>
  <c r="AZ52" i="24"/>
  <c r="AV52" i="24"/>
  <c r="AS52" i="24"/>
  <c r="AR52" i="24"/>
  <c r="AQ52" i="24"/>
  <c r="AO52" i="24"/>
  <c r="AJ52" i="24"/>
  <c r="AI52" i="24"/>
  <c r="AH52" i="24"/>
  <c r="AG52" i="24"/>
  <c r="AF52" i="24"/>
  <c r="AE52" i="24"/>
  <c r="AC52" i="24"/>
  <c r="AB52" i="24"/>
  <c r="Z52" i="24"/>
  <c r="Y52" i="24"/>
  <c r="X52" i="24"/>
  <c r="V52" i="24"/>
  <c r="U52" i="24"/>
  <c r="T52" i="24"/>
  <c r="S52" i="24"/>
  <c r="R52" i="24"/>
  <c r="Q52" i="24"/>
  <c r="P52" i="24"/>
  <c r="N52" i="24"/>
  <c r="I52" i="24" s="1"/>
  <c r="FO51" i="24"/>
  <c r="FN51" i="24"/>
  <c r="FM51" i="24"/>
  <c r="DV51" i="24"/>
  <c r="DR51" i="24"/>
  <c r="DP51" i="24"/>
  <c r="CG51" i="24"/>
  <c r="BY51" i="24"/>
  <c r="BX51" i="24"/>
  <c r="BW51" i="24"/>
  <c r="BV51" i="24"/>
  <c r="BU51" i="24"/>
  <c r="BT51" i="24"/>
  <c r="BS51" i="24"/>
  <c r="BR51" i="24"/>
  <c r="BP51" i="24"/>
  <c r="BO51" i="24"/>
  <c r="BN51" i="24"/>
  <c r="BL51" i="24"/>
  <c r="BK51" i="24"/>
  <c r="BJ51" i="24"/>
  <c r="BI51" i="24"/>
  <c r="BG51" i="24"/>
  <c r="BF51" i="24"/>
  <c r="BE51" i="24"/>
  <c r="BB51" i="24"/>
  <c r="AZ51" i="24"/>
  <c r="AV51" i="24"/>
  <c r="AS51" i="24"/>
  <c r="AR51" i="24"/>
  <c r="AQ51" i="24"/>
  <c r="AO51" i="24"/>
  <c r="AJ51" i="24"/>
  <c r="AI51" i="24"/>
  <c r="AH51" i="24"/>
  <c r="AG51" i="24"/>
  <c r="AF51" i="24"/>
  <c r="AE51" i="24"/>
  <c r="AC51" i="24"/>
  <c r="AB51" i="24"/>
  <c r="Z51" i="24"/>
  <c r="Y51" i="24"/>
  <c r="X51" i="24"/>
  <c r="U51" i="24"/>
  <c r="T51" i="24"/>
  <c r="S51" i="24"/>
  <c r="R51" i="24"/>
  <c r="Q51" i="24"/>
  <c r="P51" i="24"/>
  <c r="FO50" i="24"/>
  <c r="FN50" i="24"/>
  <c r="FM50" i="24"/>
  <c r="DV50" i="24"/>
  <c r="DR50" i="24"/>
  <c r="DP50" i="24"/>
  <c r="CG50" i="24"/>
  <c r="BY50" i="24"/>
  <c r="BX50" i="24"/>
  <c r="BW50" i="24"/>
  <c r="BV50" i="24"/>
  <c r="BU50" i="24"/>
  <c r="BT50" i="24"/>
  <c r="BS50" i="24"/>
  <c r="BR50" i="24"/>
  <c r="BP50" i="24"/>
  <c r="BO50" i="24"/>
  <c r="BN50" i="24"/>
  <c r="BL50" i="24"/>
  <c r="BK50" i="24"/>
  <c r="BJ50" i="24"/>
  <c r="BI50" i="24"/>
  <c r="BG50" i="24"/>
  <c r="BF50" i="24"/>
  <c r="BE50" i="24"/>
  <c r="BB50" i="24"/>
  <c r="AZ50" i="24"/>
  <c r="AV50" i="24"/>
  <c r="AS50" i="24"/>
  <c r="AR50" i="24"/>
  <c r="AQ50" i="24"/>
  <c r="AO50" i="24"/>
  <c r="AJ50" i="24"/>
  <c r="AI50" i="24"/>
  <c r="AH50" i="24"/>
  <c r="AG50" i="24"/>
  <c r="AF50" i="24"/>
  <c r="AE50" i="24"/>
  <c r="AC50" i="24"/>
  <c r="AB50" i="24"/>
  <c r="Z50" i="24"/>
  <c r="Y50" i="24"/>
  <c r="X50" i="24"/>
  <c r="U50" i="24"/>
  <c r="T50" i="24"/>
  <c r="S50" i="24"/>
  <c r="R50" i="24"/>
  <c r="Q50" i="24"/>
  <c r="P50" i="24"/>
  <c r="FO49" i="24"/>
  <c r="FN49" i="24"/>
  <c r="FM49" i="24"/>
  <c r="DV49" i="24"/>
  <c r="DR49" i="24"/>
  <c r="DP49" i="24"/>
  <c r="CG49" i="24"/>
  <c r="BY49" i="24"/>
  <c r="BX49" i="24"/>
  <c r="BW49" i="24"/>
  <c r="BV49" i="24"/>
  <c r="BU49" i="24"/>
  <c r="BT49" i="24"/>
  <c r="BS49" i="24"/>
  <c r="BR49" i="24"/>
  <c r="BP49" i="24"/>
  <c r="BO49" i="24"/>
  <c r="BN49" i="24"/>
  <c r="BL49" i="24"/>
  <c r="BK49" i="24"/>
  <c r="BJ49" i="24"/>
  <c r="BI49" i="24"/>
  <c r="BG49" i="24"/>
  <c r="BF49" i="24"/>
  <c r="BE49" i="24"/>
  <c r="BB49" i="24"/>
  <c r="AZ49" i="24"/>
  <c r="AV49" i="24"/>
  <c r="AS49" i="24"/>
  <c r="AR49" i="24"/>
  <c r="AQ49" i="24"/>
  <c r="AJ49" i="24"/>
  <c r="AI49" i="24"/>
  <c r="AH49" i="24"/>
  <c r="AG49" i="24"/>
  <c r="AF49" i="24"/>
  <c r="AE49" i="24"/>
  <c r="AC49" i="24"/>
  <c r="AB49" i="24"/>
  <c r="Z49" i="24"/>
  <c r="Y49" i="24"/>
  <c r="X49" i="24"/>
  <c r="U49" i="24"/>
  <c r="T49" i="24"/>
  <c r="S49" i="24"/>
  <c r="R49" i="24"/>
  <c r="Q49" i="24"/>
  <c r="P49" i="24"/>
  <c r="FO48" i="24"/>
  <c r="FN48" i="24"/>
  <c r="FM48" i="24"/>
  <c r="DV48" i="24"/>
  <c r="DR48" i="24"/>
  <c r="DP48" i="24"/>
  <c r="CG48" i="24"/>
  <c r="BY48" i="24"/>
  <c r="BX48" i="24"/>
  <c r="BW48" i="24"/>
  <c r="BV48" i="24"/>
  <c r="BU48" i="24"/>
  <c r="BT48" i="24"/>
  <c r="BS48" i="24"/>
  <c r="BR48" i="24"/>
  <c r="BP48" i="24"/>
  <c r="BO48" i="24"/>
  <c r="BN48" i="24"/>
  <c r="BL48" i="24"/>
  <c r="BK48" i="24"/>
  <c r="BJ48" i="24"/>
  <c r="BI48" i="24"/>
  <c r="BG48" i="24"/>
  <c r="BF48" i="24"/>
  <c r="BE48" i="24"/>
  <c r="BB48" i="24"/>
  <c r="AZ48" i="24"/>
  <c r="AV48" i="24"/>
  <c r="AS48" i="24"/>
  <c r="AR48" i="24"/>
  <c r="AQ48" i="24"/>
  <c r="AO48" i="24"/>
  <c r="AJ48" i="24"/>
  <c r="AI48" i="24"/>
  <c r="AH48" i="24"/>
  <c r="AG48" i="24"/>
  <c r="AF48" i="24"/>
  <c r="AE48" i="24"/>
  <c r="AC48" i="24"/>
  <c r="AB48" i="24"/>
  <c r="Z48" i="24"/>
  <c r="Y48" i="24"/>
  <c r="X48" i="24"/>
  <c r="U48" i="24"/>
  <c r="T48" i="24"/>
  <c r="S48" i="24"/>
  <c r="R48" i="24"/>
  <c r="Q48" i="24"/>
  <c r="P48" i="24"/>
  <c r="FO47" i="24"/>
  <c r="FN47" i="24"/>
  <c r="FM47" i="24"/>
  <c r="DV47" i="24"/>
  <c r="DR47" i="24"/>
  <c r="DP47" i="24"/>
  <c r="CG47" i="24"/>
  <c r="BY47" i="24"/>
  <c r="BX47" i="24"/>
  <c r="BW47" i="24"/>
  <c r="BV47" i="24"/>
  <c r="BU47" i="24"/>
  <c r="BT47" i="24"/>
  <c r="BS47" i="24"/>
  <c r="BR47" i="24"/>
  <c r="BP47" i="24"/>
  <c r="BO47" i="24"/>
  <c r="BN47" i="24"/>
  <c r="BL47" i="24"/>
  <c r="BK47" i="24"/>
  <c r="BJ47" i="24"/>
  <c r="BI47" i="24"/>
  <c r="BG47" i="24"/>
  <c r="BF47" i="24"/>
  <c r="BE47" i="24"/>
  <c r="BB47" i="24"/>
  <c r="AZ47" i="24"/>
  <c r="AV47" i="24"/>
  <c r="AS47" i="24"/>
  <c r="AR47" i="24"/>
  <c r="AQ47" i="24"/>
  <c r="AJ47" i="24"/>
  <c r="AI47" i="24"/>
  <c r="AH47" i="24"/>
  <c r="AG47" i="24"/>
  <c r="AF47" i="24"/>
  <c r="AE47" i="24"/>
  <c r="AC47" i="24"/>
  <c r="AB47" i="24"/>
  <c r="Z47" i="24"/>
  <c r="Y47" i="24"/>
  <c r="X47" i="24"/>
  <c r="U47" i="24"/>
  <c r="T47" i="24"/>
  <c r="S47" i="24"/>
  <c r="R47" i="24"/>
  <c r="Q47" i="24"/>
  <c r="P47" i="24"/>
  <c r="FO46" i="24"/>
  <c r="FN46" i="24"/>
  <c r="FM46" i="24"/>
  <c r="DV46" i="24"/>
  <c r="DR46" i="24"/>
  <c r="DP46" i="24"/>
  <c r="CG46" i="24"/>
  <c r="BY46" i="24"/>
  <c r="BX46" i="24"/>
  <c r="BW46" i="24"/>
  <c r="BV46" i="24"/>
  <c r="BU46" i="24"/>
  <c r="BT46" i="24"/>
  <c r="BS46" i="24"/>
  <c r="BR46" i="24"/>
  <c r="BP46" i="24"/>
  <c r="BO46" i="24"/>
  <c r="BN46" i="24"/>
  <c r="BL46" i="24"/>
  <c r="BK46" i="24"/>
  <c r="BJ46" i="24"/>
  <c r="BI46" i="24"/>
  <c r="BG46" i="24"/>
  <c r="BF46" i="24"/>
  <c r="BE46" i="24"/>
  <c r="BB46" i="24"/>
  <c r="AZ46" i="24"/>
  <c r="AV46" i="24"/>
  <c r="AS46" i="24"/>
  <c r="AR46" i="24"/>
  <c r="AQ46" i="24"/>
  <c r="AO46" i="24"/>
  <c r="AJ46" i="24"/>
  <c r="AI46" i="24"/>
  <c r="AH46" i="24"/>
  <c r="AG46" i="24"/>
  <c r="AF46" i="24"/>
  <c r="AE46" i="24"/>
  <c r="AC46" i="24"/>
  <c r="AB46" i="24"/>
  <c r="Z46" i="24"/>
  <c r="Y46" i="24"/>
  <c r="X46" i="24"/>
  <c r="U46" i="24"/>
  <c r="T46" i="24"/>
  <c r="S46" i="24"/>
  <c r="R46" i="24"/>
  <c r="Q46" i="24"/>
  <c r="P46" i="24"/>
  <c r="FO45" i="24"/>
  <c r="FN45" i="24"/>
  <c r="FM45" i="24"/>
  <c r="DV45" i="24"/>
  <c r="DR45" i="24"/>
  <c r="DP45" i="24"/>
  <c r="CG45" i="24"/>
  <c r="BY45" i="24"/>
  <c r="BX45" i="24"/>
  <c r="BW45" i="24"/>
  <c r="BV45" i="24"/>
  <c r="BU45" i="24"/>
  <c r="BT45" i="24"/>
  <c r="BS45" i="24"/>
  <c r="BR45" i="24"/>
  <c r="BP45" i="24"/>
  <c r="BO45" i="24"/>
  <c r="BN45" i="24"/>
  <c r="BL45" i="24"/>
  <c r="BK45" i="24"/>
  <c r="BJ45" i="24"/>
  <c r="BI45" i="24"/>
  <c r="BG45" i="24"/>
  <c r="BF45" i="24"/>
  <c r="BE45" i="24"/>
  <c r="BB45" i="24"/>
  <c r="AZ45" i="24"/>
  <c r="AV45" i="24"/>
  <c r="AS45" i="24"/>
  <c r="AR45" i="24"/>
  <c r="AQ45" i="24"/>
  <c r="AO45" i="24"/>
  <c r="AJ45" i="24"/>
  <c r="AI45" i="24"/>
  <c r="AH45" i="24"/>
  <c r="AG45" i="24"/>
  <c r="AF45" i="24"/>
  <c r="AE45" i="24"/>
  <c r="AC45" i="24"/>
  <c r="AB45" i="24"/>
  <c r="Z45" i="24"/>
  <c r="Y45" i="24"/>
  <c r="X45" i="24"/>
  <c r="U45" i="24"/>
  <c r="T45" i="24"/>
  <c r="S45" i="24"/>
  <c r="R45" i="24"/>
  <c r="Q45" i="24"/>
  <c r="P45" i="24"/>
  <c r="FO44" i="24"/>
  <c r="FN44" i="24"/>
  <c r="FM44" i="24"/>
  <c r="DV44" i="24"/>
  <c r="DR44" i="24"/>
  <c r="DP44" i="24"/>
  <c r="CG44" i="24"/>
  <c r="BY44" i="24"/>
  <c r="BX44" i="24"/>
  <c r="BW44" i="24"/>
  <c r="BV44" i="24"/>
  <c r="BU44" i="24"/>
  <c r="BT44" i="24"/>
  <c r="BS44" i="24"/>
  <c r="BR44" i="24"/>
  <c r="BP44" i="24"/>
  <c r="BO44" i="24"/>
  <c r="BN44" i="24"/>
  <c r="BL44" i="24"/>
  <c r="BK44" i="24"/>
  <c r="BJ44" i="24"/>
  <c r="BI44" i="24"/>
  <c r="BG44" i="24"/>
  <c r="BF44" i="24"/>
  <c r="BE44" i="24"/>
  <c r="BB44" i="24"/>
  <c r="AZ44" i="24"/>
  <c r="AV44" i="24"/>
  <c r="AS44" i="24"/>
  <c r="AR44" i="24"/>
  <c r="AQ44" i="24"/>
  <c r="AO44" i="24"/>
  <c r="AJ44" i="24"/>
  <c r="AI44" i="24"/>
  <c r="AH44" i="24"/>
  <c r="AG44" i="24"/>
  <c r="AF44" i="24"/>
  <c r="AE44" i="24"/>
  <c r="AC44" i="24"/>
  <c r="AB44" i="24"/>
  <c r="Z44" i="24"/>
  <c r="Y44" i="24"/>
  <c r="X44" i="24"/>
  <c r="U44" i="24"/>
  <c r="T44" i="24"/>
  <c r="S44" i="24"/>
  <c r="R44" i="24"/>
  <c r="Q44" i="24"/>
  <c r="P44" i="24"/>
  <c r="FO43" i="24"/>
  <c r="FN43" i="24"/>
  <c r="FM43" i="24"/>
  <c r="DV43" i="24"/>
  <c r="DR43" i="24"/>
  <c r="DP43" i="24"/>
  <c r="CG43" i="24"/>
  <c r="BY43" i="24"/>
  <c r="BX43" i="24"/>
  <c r="BW43" i="24"/>
  <c r="BV43" i="24"/>
  <c r="BU43" i="24"/>
  <c r="BT43" i="24"/>
  <c r="BS43" i="24"/>
  <c r="BR43" i="24"/>
  <c r="BP43" i="24"/>
  <c r="BO43" i="24"/>
  <c r="BN43" i="24"/>
  <c r="BL43" i="24"/>
  <c r="BK43" i="24"/>
  <c r="BJ43" i="24"/>
  <c r="BI43" i="24"/>
  <c r="BG43" i="24"/>
  <c r="BF43" i="24"/>
  <c r="BE43" i="24"/>
  <c r="BB43" i="24"/>
  <c r="AZ43" i="24"/>
  <c r="AV43" i="24"/>
  <c r="AS43" i="24"/>
  <c r="AR43" i="24"/>
  <c r="AQ43" i="24"/>
  <c r="AO43" i="24"/>
  <c r="AJ43" i="24"/>
  <c r="AI43" i="24"/>
  <c r="AH43" i="24"/>
  <c r="AG43" i="24"/>
  <c r="AF43" i="24"/>
  <c r="AE43" i="24"/>
  <c r="AC43" i="24"/>
  <c r="AB43" i="24"/>
  <c r="Z43" i="24"/>
  <c r="Y43" i="24"/>
  <c r="X43" i="24"/>
  <c r="U43" i="24"/>
  <c r="T43" i="24"/>
  <c r="S43" i="24"/>
  <c r="R43" i="24"/>
  <c r="Q43" i="24"/>
  <c r="P43" i="24"/>
  <c r="FO42" i="24"/>
  <c r="FN42" i="24"/>
  <c r="FM42" i="24"/>
  <c r="DV42" i="24"/>
  <c r="DR42" i="24"/>
  <c r="DP42" i="24"/>
  <c r="CG42" i="24"/>
  <c r="BY42" i="24"/>
  <c r="BX42" i="24"/>
  <c r="BW42" i="24"/>
  <c r="BV42" i="24"/>
  <c r="BU42" i="24"/>
  <c r="BT42" i="24"/>
  <c r="BS42" i="24"/>
  <c r="BR42" i="24"/>
  <c r="BP42" i="24"/>
  <c r="BO42" i="24"/>
  <c r="BN42" i="24"/>
  <c r="BL42" i="24"/>
  <c r="BK42" i="24"/>
  <c r="BJ42" i="24"/>
  <c r="BI42" i="24"/>
  <c r="BG42" i="24"/>
  <c r="BF42" i="24"/>
  <c r="BE42" i="24"/>
  <c r="BB42" i="24"/>
  <c r="AZ42" i="24"/>
  <c r="AV42" i="24"/>
  <c r="AS42" i="24"/>
  <c r="AR42" i="24"/>
  <c r="AQ42" i="24"/>
  <c r="AO42" i="24"/>
  <c r="AJ42" i="24"/>
  <c r="AI42" i="24"/>
  <c r="AH42" i="24"/>
  <c r="AG42" i="24"/>
  <c r="AF42" i="24"/>
  <c r="AE42" i="24"/>
  <c r="AC42" i="24"/>
  <c r="AB42" i="24"/>
  <c r="Z42" i="24"/>
  <c r="Y42" i="24"/>
  <c r="X42" i="24"/>
  <c r="U42" i="24"/>
  <c r="T42" i="24"/>
  <c r="S42" i="24"/>
  <c r="R42" i="24"/>
  <c r="Q42" i="24"/>
  <c r="P42" i="24"/>
  <c r="FO41" i="24"/>
  <c r="FN41" i="24"/>
  <c r="FM41" i="24"/>
  <c r="DV41" i="24"/>
  <c r="DR41" i="24"/>
  <c r="DP41" i="24"/>
  <c r="CG41" i="24"/>
  <c r="BY41" i="24"/>
  <c r="BX41" i="24"/>
  <c r="BW41" i="24"/>
  <c r="BV41" i="24"/>
  <c r="BU41" i="24"/>
  <c r="BT41" i="24"/>
  <c r="BS41" i="24"/>
  <c r="BR41" i="24"/>
  <c r="BP41" i="24"/>
  <c r="BO41" i="24"/>
  <c r="BN41" i="24"/>
  <c r="BL41" i="24"/>
  <c r="BK41" i="24"/>
  <c r="BJ41" i="24"/>
  <c r="BI41" i="24"/>
  <c r="BG41" i="24"/>
  <c r="BF41" i="24"/>
  <c r="BE41" i="24"/>
  <c r="BB41" i="24"/>
  <c r="AZ41" i="24"/>
  <c r="AV41" i="24"/>
  <c r="AS41" i="24"/>
  <c r="AR41" i="24"/>
  <c r="AQ41" i="24"/>
  <c r="AO41" i="24"/>
  <c r="AJ41" i="24"/>
  <c r="AI41" i="24"/>
  <c r="AH41" i="24"/>
  <c r="AG41" i="24"/>
  <c r="AF41" i="24"/>
  <c r="AE41" i="24"/>
  <c r="AC41" i="24"/>
  <c r="AB41" i="24"/>
  <c r="Z41" i="24"/>
  <c r="Y41" i="24"/>
  <c r="X41" i="24"/>
  <c r="U41" i="24"/>
  <c r="T41" i="24"/>
  <c r="S41" i="24"/>
  <c r="R41" i="24"/>
  <c r="Q41" i="24"/>
  <c r="P41" i="24"/>
  <c r="FO40" i="24"/>
  <c r="FN40" i="24"/>
  <c r="FM40" i="24"/>
  <c r="DV40" i="24"/>
  <c r="DR40" i="24"/>
  <c r="DP40" i="24"/>
  <c r="CG40" i="24"/>
  <c r="BY40" i="24"/>
  <c r="BX40" i="24"/>
  <c r="BW40" i="24"/>
  <c r="BV40" i="24"/>
  <c r="BU40" i="24"/>
  <c r="BT40" i="24"/>
  <c r="BS40" i="24"/>
  <c r="BR40" i="24"/>
  <c r="BP40" i="24"/>
  <c r="BO40" i="24"/>
  <c r="BN40" i="24"/>
  <c r="BL40" i="24"/>
  <c r="BK40" i="24"/>
  <c r="BJ40" i="24"/>
  <c r="BI40" i="24"/>
  <c r="BG40" i="24"/>
  <c r="BF40" i="24"/>
  <c r="BE40" i="24"/>
  <c r="BB40" i="24"/>
  <c r="AZ40" i="24"/>
  <c r="AV40" i="24"/>
  <c r="AS40" i="24"/>
  <c r="AR40" i="24"/>
  <c r="AQ40" i="24"/>
  <c r="AJ40" i="24"/>
  <c r="AI40" i="24"/>
  <c r="AH40" i="24"/>
  <c r="AG40" i="24"/>
  <c r="AF40" i="24"/>
  <c r="AE40" i="24"/>
  <c r="AC40" i="24"/>
  <c r="AB40" i="24"/>
  <c r="Z40" i="24"/>
  <c r="Y40" i="24"/>
  <c r="X40" i="24"/>
  <c r="U40" i="24"/>
  <c r="T40" i="24"/>
  <c r="S40" i="24"/>
  <c r="R40" i="24"/>
  <c r="Q40" i="24"/>
  <c r="P40" i="24"/>
  <c r="FO39" i="24"/>
  <c r="FN39" i="24"/>
  <c r="FM39" i="24"/>
  <c r="DV39" i="24"/>
  <c r="DR39" i="24"/>
  <c r="DP39" i="24"/>
  <c r="CG39" i="24"/>
  <c r="BY39" i="24"/>
  <c r="BX39" i="24"/>
  <c r="BW39" i="24"/>
  <c r="BV39" i="24"/>
  <c r="BU39" i="24"/>
  <c r="BT39" i="24"/>
  <c r="BS39" i="24"/>
  <c r="BR39" i="24"/>
  <c r="BP39" i="24"/>
  <c r="BO39" i="24"/>
  <c r="BN39" i="24"/>
  <c r="BL39" i="24"/>
  <c r="BK39" i="24"/>
  <c r="BJ39" i="24"/>
  <c r="BI39" i="24"/>
  <c r="BG39" i="24"/>
  <c r="BF39" i="24"/>
  <c r="BE39" i="24"/>
  <c r="BB39" i="24"/>
  <c r="AZ39" i="24"/>
  <c r="AV39" i="24"/>
  <c r="AS39" i="24"/>
  <c r="AR39" i="24"/>
  <c r="AQ39" i="24"/>
  <c r="AO39" i="24"/>
  <c r="AJ39" i="24"/>
  <c r="AI39" i="24"/>
  <c r="AH39" i="24"/>
  <c r="AG39" i="24"/>
  <c r="AF39" i="24"/>
  <c r="AE39" i="24"/>
  <c r="AC39" i="24"/>
  <c r="AB39" i="24"/>
  <c r="Z39" i="24"/>
  <c r="Y39" i="24"/>
  <c r="X39" i="24"/>
  <c r="U39" i="24"/>
  <c r="T39" i="24"/>
  <c r="S39" i="24"/>
  <c r="R39" i="24"/>
  <c r="Q39" i="24"/>
  <c r="P39" i="24"/>
  <c r="FO38" i="24"/>
  <c r="FN38" i="24"/>
  <c r="FM38" i="24"/>
  <c r="DV38" i="24"/>
  <c r="DR38" i="24"/>
  <c r="DP38" i="24"/>
  <c r="CG38" i="24"/>
  <c r="BY38" i="24"/>
  <c r="BX38" i="24"/>
  <c r="BW38" i="24"/>
  <c r="BV38" i="24"/>
  <c r="BU38" i="24"/>
  <c r="BT38" i="24"/>
  <c r="BS38" i="24"/>
  <c r="BR38" i="24"/>
  <c r="BP38" i="24"/>
  <c r="BO38" i="24"/>
  <c r="BN38" i="24"/>
  <c r="BL38" i="24"/>
  <c r="BK38" i="24"/>
  <c r="BJ38" i="24"/>
  <c r="BI38" i="24"/>
  <c r="BG38" i="24"/>
  <c r="BF38" i="24"/>
  <c r="BE38" i="24"/>
  <c r="BB38" i="24"/>
  <c r="AZ38" i="24"/>
  <c r="AV38" i="24"/>
  <c r="AS38" i="24"/>
  <c r="AR38" i="24"/>
  <c r="AQ38" i="24"/>
  <c r="AO38" i="24"/>
  <c r="AJ38" i="24"/>
  <c r="AI38" i="24"/>
  <c r="AH38" i="24"/>
  <c r="AG38" i="24"/>
  <c r="AF38" i="24"/>
  <c r="AE38" i="24"/>
  <c r="AC38" i="24"/>
  <c r="AB38" i="24"/>
  <c r="Z38" i="24"/>
  <c r="Y38" i="24"/>
  <c r="X38" i="24"/>
  <c r="U38" i="24"/>
  <c r="T38" i="24"/>
  <c r="S38" i="24"/>
  <c r="R38" i="24"/>
  <c r="Q38" i="24"/>
  <c r="P38" i="24"/>
  <c r="FO37" i="24"/>
  <c r="FN37" i="24"/>
  <c r="FM37" i="24"/>
  <c r="DV37" i="24"/>
  <c r="DR37" i="24"/>
  <c r="DP37" i="24"/>
  <c r="CG37" i="24"/>
  <c r="BY37" i="24"/>
  <c r="BX37" i="24"/>
  <c r="BW37" i="24"/>
  <c r="BV37" i="24"/>
  <c r="BU37" i="24"/>
  <c r="BT37" i="24"/>
  <c r="BS37" i="24"/>
  <c r="BR37" i="24"/>
  <c r="BP37" i="24"/>
  <c r="BO37" i="24"/>
  <c r="BN37" i="24"/>
  <c r="BL37" i="24"/>
  <c r="BK37" i="24"/>
  <c r="BJ37" i="24"/>
  <c r="BI37" i="24"/>
  <c r="BG37" i="24"/>
  <c r="BF37" i="24"/>
  <c r="BE37" i="24"/>
  <c r="BB37" i="24"/>
  <c r="AZ37" i="24"/>
  <c r="AV37" i="24"/>
  <c r="AS37" i="24"/>
  <c r="AR37" i="24"/>
  <c r="AQ37" i="24"/>
  <c r="AO37" i="24"/>
  <c r="AJ37" i="24"/>
  <c r="AI37" i="24"/>
  <c r="AH37" i="24"/>
  <c r="AG37" i="24"/>
  <c r="AF37" i="24"/>
  <c r="AE37" i="24"/>
  <c r="AC37" i="24"/>
  <c r="AB37" i="24"/>
  <c r="Z37" i="24"/>
  <c r="Y37" i="24"/>
  <c r="X37" i="24"/>
  <c r="U37" i="24"/>
  <c r="T37" i="24"/>
  <c r="S37" i="24"/>
  <c r="R37" i="24"/>
  <c r="Q37" i="24"/>
  <c r="P37" i="24"/>
  <c r="FO36" i="24"/>
  <c r="FN36" i="24"/>
  <c r="FM36" i="24"/>
  <c r="DV36" i="24"/>
  <c r="DR36" i="24"/>
  <c r="DP36" i="24"/>
  <c r="CG36" i="24"/>
  <c r="BY36" i="24"/>
  <c r="BX36" i="24"/>
  <c r="BW36" i="24"/>
  <c r="BV36" i="24"/>
  <c r="BU36" i="24"/>
  <c r="BT36" i="24"/>
  <c r="BS36" i="24"/>
  <c r="BR36" i="24"/>
  <c r="BP36" i="24"/>
  <c r="BO36" i="24"/>
  <c r="BN36" i="24"/>
  <c r="BL36" i="24"/>
  <c r="BK36" i="24"/>
  <c r="BJ36" i="24"/>
  <c r="BI36" i="24"/>
  <c r="BG36" i="24"/>
  <c r="BF36" i="24"/>
  <c r="BE36" i="24"/>
  <c r="BB36" i="24"/>
  <c r="AZ36" i="24"/>
  <c r="AV36" i="24"/>
  <c r="AS36" i="24"/>
  <c r="AR36" i="24"/>
  <c r="AQ36" i="24"/>
  <c r="AO36" i="24"/>
  <c r="AJ36" i="24"/>
  <c r="AI36" i="24"/>
  <c r="AH36" i="24"/>
  <c r="AG36" i="24"/>
  <c r="AF36" i="24"/>
  <c r="AE36" i="24"/>
  <c r="AC36" i="24"/>
  <c r="AB36" i="24"/>
  <c r="Z36" i="24"/>
  <c r="Y36" i="24"/>
  <c r="X36" i="24"/>
  <c r="U36" i="24"/>
  <c r="T36" i="24"/>
  <c r="S36" i="24"/>
  <c r="R36" i="24"/>
  <c r="Q36" i="24"/>
  <c r="P36" i="24"/>
  <c r="FO35" i="24"/>
  <c r="FN35" i="24"/>
  <c r="FM35" i="24"/>
  <c r="DV35" i="24"/>
  <c r="DR35" i="24"/>
  <c r="DP35" i="24"/>
  <c r="CG35" i="24"/>
  <c r="BY35" i="24"/>
  <c r="BX35" i="24"/>
  <c r="BW35" i="24"/>
  <c r="BV35" i="24"/>
  <c r="BU35" i="24"/>
  <c r="BT35" i="24"/>
  <c r="BS35" i="24"/>
  <c r="BR35" i="24"/>
  <c r="BP35" i="24"/>
  <c r="BO35" i="24"/>
  <c r="BN35" i="24"/>
  <c r="BL35" i="24"/>
  <c r="BK35" i="24"/>
  <c r="BJ35" i="24"/>
  <c r="BI35" i="24"/>
  <c r="BG35" i="24"/>
  <c r="BF35" i="24"/>
  <c r="BE35" i="24"/>
  <c r="BB35" i="24"/>
  <c r="AZ35" i="24"/>
  <c r="AV35" i="24"/>
  <c r="AS35" i="24"/>
  <c r="AR35" i="24"/>
  <c r="AQ35" i="24"/>
  <c r="AJ35" i="24"/>
  <c r="AI35" i="24"/>
  <c r="AH35" i="24"/>
  <c r="AG35" i="24"/>
  <c r="AF35" i="24"/>
  <c r="AE35" i="24"/>
  <c r="AC35" i="24"/>
  <c r="AB35" i="24"/>
  <c r="Z35" i="24"/>
  <c r="Y35" i="24"/>
  <c r="X35" i="24"/>
  <c r="U35" i="24"/>
  <c r="T35" i="24"/>
  <c r="S35" i="24"/>
  <c r="R35" i="24"/>
  <c r="Q35" i="24"/>
  <c r="P35" i="24"/>
  <c r="FO34" i="24"/>
  <c r="FN34" i="24"/>
  <c r="FM34" i="24"/>
  <c r="DV34" i="24"/>
  <c r="DR34" i="24"/>
  <c r="DP34" i="24"/>
  <c r="CG34" i="24"/>
  <c r="BY34" i="24"/>
  <c r="BX34" i="24"/>
  <c r="BW34" i="24"/>
  <c r="BV34" i="24"/>
  <c r="BU34" i="24"/>
  <c r="BT34" i="24"/>
  <c r="BS34" i="24"/>
  <c r="BR34" i="24"/>
  <c r="BP34" i="24"/>
  <c r="BO34" i="24"/>
  <c r="BN34" i="24"/>
  <c r="BL34" i="24"/>
  <c r="BK34" i="24"/>
  <c r="BJ34" i="24"/>
  <c r="BI34" i="24"/>
  <c r="BG34" i="24"/>
  <c r="BF34" i="24"/>
  <c r="BE34" i="24"/>
  <c r="BB34" i="24"/>
  <c r="AZ34" i="24"/>
  <c r="AV34" i="24"/>
  <c r="AS34" i="24"/>
  <c r="AR34" i="24"/>
  <c r="AQ34" i="24"/>
  <c r="AO34" i="24"/>
  <c r="AJ34" i="24"/>
  <c r="AI34" i="24"/>
  <c r="AH34" i="24"/>
  <c r="AG34" i="24"/>
  <c r="AF34" i="24"/>
  <c r="AE34" i="24"/>
  <c r="AC34" i="24"/>
  <c r="AB34" i="24"/>
  <c r="Z34" i="24"/>
  <c r="Y34" i="24"/>
  <c r="X34" i="24"/>
  <c r="U34" i="24"/>
  <c r="T34" i="24"/>
  <c r="S34" i="24"/>
  <c r="R34" i="24"/>
  <c r="Q34" i="24"/>
  <c r="P34" i="24"/>
  <c r="FO32" i="24"/>
  <c r="FN32" i="24"/>
  <c r="FM32" i="24"/>
  <c r="DV32" i="24"/>
  <c r="DR32" i="24"/>
  <c r="DP32" i="24"/>
  <c r="CG32" i="24"/>
  <c r="BY32" i="24"/>
  <c r="BX32" i="24"/>
  <c r="BW32" i="24"/>
  <c r="BV32" i="24"/>
  <c r="BU32" i="24"/>
  <c r="BT32" i="24"/>
  <c r="BS32" i="24"/>
  <c r="BR32" i="24"/>
  <c r="BP32" i="24"/>
  <c r="BO32" i="24"/>
  <c r="BN32" i="24"/>
  <c r="BL32" i="24"/>
  <c r="BK32" i="24"/>
  <c r="BJ32" i="24"/>
  <c r="BI32" i="24"/>
  <c r="BG32" i="24"/>
  <c r="BF32" i="24"/>
  <c r="BE32" i="24"/>
  <c r="BB32" i="24"/>
  <c r="AZ32" i="24"/>
  <c r="AV32" i="24"/>
  <c r="AS32" i="24"/>
  <c r="AR32" i="24"/>
  <c r="AQ32" i="24"/>
  <c r="AJ32" i="24"/>
  <c r="AI32" i="24"/>
  <c r="AH32" i="24"/>
  <c r="AG32" i="24"/>
  <c r="AF32" i="24"/>
  <c r="AE32" i="24"/>
  <c r="AC32" i="24"/>
  <c r="AB32" i="24"/>
  <c r="Z32" i="24"/>
  <c r="Y32" i="24"/>
  <c r="X32" i="24"/>
  <c r="U32" i="24"/>
  <c r="T32" i="24"/>
  <c r="S32" i="24"/>
  <c r="R32" i="24"/>
  <c r="Q32" i="24"/>
  <c r="P32" i="24"/>
  <c r="FO31" i="24"/>
  <c r="FN31" i="24"/>
  <c r="FM31" i="24"/>
  <c r="DV31" i="24"/>
  <c r="DR31" i="24"/>
  <c r="CG31" i="24"/>
  <c r="BY31" i="24"/>
  <c r="BX31" i="24"/>
  <c r="BW31" i="24"/>
  <c r="BV31" i="24"/>
  <c r="BU31" i="24"/>
  <c r="BT31" i="24"/>
  <c r="BS31" i="24"/>
  <c r="BR31" i="24"/>
  <c r="BP31" i="24"/>
  <c r="BO31" i="24"/>
  <c r="BN31" i="24"/>
  <c r="BL31" i="24"/>
  <c r="BK31" i="24"/>
  <c r="BJ31" i="24"/>
  <c r="BI31" i="24"/>
  <c r="BG31" i="24"/>
  <c r="BF31" i="24"/>
  <c r="BE31" i="24"/>
  <c r="BB31" i="24"/>
  <c r="AZ31" i="24"/>
  <c r="AV31" i="24"/>
  <c r="AS31" i="24"/>
  <c r="AR31" i="24"/>
  <c r="AQ31" i="24"/>
  <c r="AO31" i="24"/>
  <c r="AJ31" i="24"/>
  <c r="AI31" i="24"/>
  <c r="AH31" i="24"/>
  <c r="AG31" i="24"/>
  <c r="AF31" i="24"/>
  <c r="AE31" i="24"/>
  <c r="AC31" i="24"/>
  <c r="AB31" i="24"/>
  <c r="Z31" i="24"/>
  <c r="Y31" i="24"/>
  <c r="X31" i="24"/>
  <c r="U31" i="24"/>
  <c r="T31" i="24"/>
  <c r="S31" i="24"/>
  <c r="R31" i="24"/>
  <c r="Q31" i="24"/>
  <c r="P31" i="24"/>
  <c r="FO30" i="24"/>
  <c r="FN30" i="24"/>
  <c r="FM30" i="24"/>
  <c r="DV30" i="24"/>
  <c r="DR30" i="24"/>
  <c r="DP30" i="24"/>
  <c r="CG30" i="24"/>
  <c r="BY30" i="24"/>
  <c r="BX30" i="24"/>
  <c r="BW30" i="24"/>
  <c r="BV30" i="24"/>
  <c r="BU30" i="24"/>
  <c r="BT30" i="24"/>
  <c r="BS30" i="24"/>
  <c r="BR30" i="24"/>
  <c r="BP30" i="24"/>
  <c r="BO30" i="24"/>
  <c r="BN30" i="24"/>
  <c r="BL30" i="24"/>
  <c r="BK30" i="24"/>
  <c r="BJ30" i="24"/>
  <c r="BI30" i="24"/>
  <c r="BG30" i="24"/>
  <c r="BF30" i="24"/>
  <c r="BE30" i="24"/>
  <c r="BB30" i="24"/>
  <c r="BA30" i="24"/>
  <c r="AZ30" i="24"/>
  <c r="AV30" i="24"/>
  <c r="AS30" i="24"/>
  <c r="AR30" i="24"/>
  <c r="AQ30" i="24"/>
  <c r="AO30" i="24"/>
  <c r="AJ30" i="24"/>
  <c r="AI30" i="24"/>
  <c r="AH30" i="24"/>
  <c r="AG30" i="24"/>
  <c r="AF30" i="24"/>
  <c r="AE30" i="24"/>
  <c r="AC30" i="24"/>
  <c r="AB30" i="24"/>
  <c r="Z30" i="24"/>
  <c r="Y30" i="24"/>
  <c r="X30" i="24"/>
  <c r="V30" i="24"/>
  <c r="U30" i="24"/>
  <c r="T30" i="24"/>
  <c r="S30" i="24"/>
  <c r="R30" i="24"/>
  <c r="Q30" i="24"/>
  <c r="P30" i="24"/>
  <c r="N30" i="24"/>
  <c r="FO28" i="24"/>
  <c r="FN28" i="24"/>
  <c r="FM28" i="24"/>
  <c r="DV28" i="24"/>
  <c r="DR28" i="24"/>
  <c r="DP28" i="24"/>
  <c r="CG28" i="24"/>
  <c r="BY28" i="24"/>
  <c r="BX28" i="24"/>
  <c r="BW28" i="24"/>
  <c r="BV28" i="24"/>
  <c r="BU28" i="24"/>
  <c r="BT28" i="24"/>
  <c r="BS28" i="24"/>
  <c r="BR28" i="24"/>
  <c r="BP28" i="24"/>
  <c r="BO28" i="24"/>
  <c r="BN28" i="24"/>
  <c r="BL28" i="24"/>
  <c r="BK28" i="24"/>
  <c r="BJ28" i="24"/>
  <c r="BI28" i="24"/>
  <c r="BG28" i="24"/>
  <c r="BF28" i="24"/>
  <c r="BE28" i="24"/>
  <c r="BB28" i="24"/>
  <c r="AZ28" i="24"/>
  <c r="AV28" i="24"/>
  <c r="AS28" i="24"/>
  <c r="AR28" i="24"/>
  <c r="AQ28" i="24"/>
  <c r="AO28" i="24"/>
  <c r="AJ28" i="24"/>
  <c r="AI28" i="24"/>
  <c r="AH28" i="24"/>
  <c r="AG28" i="24"/>
  <c r="AF28" i="24"/>
  <c r="AE28" i="24"/>
  <c r="AC28" i="24"/>
  <c r="AB28" i="24"/>
  <c r="Z28" i="24"/>
  <c r="Y28" i="24"/>
  <c r="X28" i="24"/>
  <c r="U28" i="24"/>
  <c r="T28" i="24"/>
  <c r="S28" i="24"/>
  <c r="R28" i="24"/>
  <c r="Q28" i="24"/>
  <c r="P28" i="24"/>
  <c r="FO27" i="24"/>
  <c r="FN27" i="24"/>
  <c r="FM27" i="24"/>
  <c r="DV27" i="24"/>
  <c r="DR27" i="24"/>
  <c r="DP27" i="24"/>
  <c r="CG27" i="24"/>
  <c r="BY27" i="24"/>
  <c r="BX27" i="24"/>
  <c r="BW27" i="24"/>
  <c r="BV27" i="24"/>
  <c r="BU27" i="24"/>
  <c r="BT27" i="24"/>
  <c r="BS27" i="24"/>
  <c r="BR27" i="24"/>
  <c r="BO27" i="24"/>
  <c r="BN27" i="24"/>
  <c r="BL27" i="24"/>
  <c r="BK27" i="24"/>
  <c r="BJ27" i="24"/>
  <c r="BI27" i="24"/>
  <c r="BG27" i="24"/>
  <c r="BF27" i="24"/>
  <c r="BE27" i="24"/>
  <c r="BB27" i="24"/>
  <c r="BA27" i="24"/>
  <c r="AZ27" i="24"/>
  <c r="AV27" i="24"/>
  <c r="AS27" i="24"/>
  <c r="AR27" i="24"/>
  <c r="AQ27" i="24"/>
  <c r="AO27" i="24"/>
  <c r="AJ27" i="24"/>
  <c r="AI27" i="24"/>
  <c r="AH27" i="24"/>
  <c r="AG27" i="24"/>
  <c r="AF27" i="24"/>
  <c r="AE27" i="24"/>
  <c r="AC27" i="24"/>
  <c r="AB27" i="24"/>
  <c r="Z27" i="24"/>
  <c r="Y27" i="24"/>
  <c r="X27" i="24"/>
  <c r="V27" i="24"/>
  <c r="U27" i="24"/>
  <c r="T27" i="24"/>
  <c r="S27" i="24"/>
  <c r="R27" i="24"/>
  <c r="Q27" i="24"/>
  <c r="P27" i="24"/>
  <c r="N27" i="24"/>
  <c r="I27" i="24" s="1"/>
  <c r="FO26" i="24"/>
  <c r="FN26" i="24"/>
  <c r="FM26" i="24"/>
  <c r="DV26" i="24"/>
  <c r="DR26" i="24"/>
  <c r="DP26" i="24"/>
  <c r="CG26" i="24"/>
  <c r="BY26" i="24"/>
  <c r="BX26" i="24"/>
  <c r="BW26" i="24"/>
  <c r="BV26" i="24"/>
  <c r="BU26" i="24"/>
  <c r="BT26" i="24"/>
  <c r="BS26" i="24"/>
  <c r="BR26" i="24"/>
  <c r="BP26" i="24"/>
  <c r="BO26" i="24"/>
  <c r="BN26" i="24"/>
  <c r="BL26" i="24"/>
  <c r="BK26" i="24"/>
  <c r="BJ26" i="24"/>
  <c r="BI26" i="24"/>
  <c r="BG26" i="24"/>
  <c r="BF26" i="24"/>
  <c r="BE26" i="24"/>
  <c r="BB26" i="24"/>
  <c r="BA26" i="24"/>
  <c r="AZ26" i="24"/>
  <c r="AV26" i="24"/>
  <c r="AS26" i="24"/>
  <c r="AR26" i="24"/>
  <c r="AQ26" i="24"/>
  <c r="AO26" i="24"/>
  <c r="AJ26" i="24"/>
  <c r="AI26" i="24"/>
  <c r="AH26" i="24"/>
  <c r="AG26" i="24"/>
  <c r="AF26" i="24"/>
  <c r="AE26" i="24"/>
  <c r="AC26" i="24"/>
  <c r="AB26" i="24"/>
  <c r="Z26" i="24"/>
  <c r="Y26" i="24"/>
  <c r="X26" i="24"/>
  <c r="V26" i="24"/>
  <c r="U26" i="24"/>
  <c r="T26" i="24"/>
  <c r="S26" i="24"/>
  <c r="R26" i="24"/>
  <c r="Q26" i="24"/>
  <c r="P26" i="24"/>
  <c r="N26" i="24"/>
  <c r="I26" i="24" s="1"/>
  <c r="FO25" i="24"/>
  <c r="FN25" i="24"/>
  <c r="FM25" i="24"/>
  <c r="DV25" i="24"/>
  <c r="DR25" i="24"/>
  <c r="DP25" i="24"/>
  <c r="CG25" i="24"/>
  <c r="BY25" i="24"/>
  <c r="BX25" i="24"/>
  <c r="BW25" i="24"/>
  <c r="BV25" i="24"/>
  <c r="BU25" i="24"/>
  <c r="BT25" i="24"/>
  <c r="BS25" i="24"/>
  <c r="BR25" i="24"/>
  <c r="BP25" i="24"/>
  <c r="BO25" i="24"/>
  <c r="BN25" i="24"/>
  <c r="BL25" i="24"/>
  <c r="BK25" i="24"/>
  <c r="BJ25" i="24"/>
  <c r="BI25" i="24"/>
  <c r="BG25" i="24"/>
  <c r="BF25" i="24"/>
  <c r="BE25" i="24"/>
  <c r="BB25" i="24"/>
  <c r="BA25" i="24"/>
  <c r="AZ25" i="24"/>
  <c r="AV25" i="24"/>
  <c r="AS25" i="24"/>
  <c r="AR25" i="24"/>
  <c r="AQ25" i="24"/>
  <c r="AO25" i="24"/>
  <c r="AJ25" i="24"/>
  <c r="AI25" i="24"/>
  <c r="AH25" i="24"/>
  <c r="AG25" i="24"/>
  <c r="AF25" i="24"/>
  <c r="AE25" i="24"/>
  <c r="AC25" i="24"/>
  <c r="AB25" i="24"/>
  <c r="Z25" i="24"/>
  <c r="Y25" i="24"/>
  <c r="X25" i="24"/>
  <c r="V25" i="24"/>
  <c r="U25" i="24"/>
  <c r="T25" i="24"/>
  <c r="S25" i="24"/>
  <c r="R25" i="24"/>
  <c r="Q25" i="24"/>
  <c r="P25" i="24"/>
  <c r="N25" i="24"/>
  <c r="I25" i="24" s="1"/>
  <c r="FO24" i="24"/>
  <c r="FN24" i="24"/>
  <c r="FM24" i="24"/>
  <c r="DV24" i="24"/>
  <c r="DR24" i="24"/>
  <c r="DP24" i="24"/>
  <c r="CG24" i="24"/>
  <c r="BY24" i="24"/>
  <c r="BX24" i="24"/>
  <c r="BW24" i="24"/>
  <c r="BV24" i="24"/>
  <c r="BU24" i="24"/>
  <c r="BT24" i="24"/>
  <c r="BS24" i="24"/>
  <c r="BR24" i="24"/>
  <c r="BP24" i="24"/>
  <c r="BO24" i="24"/>
  <c r="BN24" i="24"/>
  <c r="BL24" i="24"/>
  <c r="BK24" i="24"/>
  <c r="BJ24" i="24"/>
  <c r="BI24" i="24"/>
  <c r="BG24" i="24"/>
  <c r="BF24" i="24"/>
  <c r="BE24" i="24"/>
  <c r="BB24" i="24"/>
  <c r="BA24" i="24"/>
  <c r="AZ24" i="24"/>
  <c r="AV24" i="24"/>
  <c r="AS24" i="24"/>
  <c r="AR24" i="24"/>
  <c r="AQ24" i="24"/>
  <c r="AO24" i="24"/>
  <c r="AJ24" i="24"/>
  <c r="AI24" i="24"/>
  <c r="AH24" i="24"/>
  <c r="AG24" i="24"/>
  <c r="AF24" i="24"/>
  <c r="AE24" i="24"/>
  <c r="AC24" i="24"/>
  <c r="AB24" i="24"/>
  <c r="Z24" i="24"/>
  <c r="Y24" i="24"/>
  <c r="X24" i="24"/>
  <c r="V24" i="24"/>
  <c r="U24" i="24"/>
  <c r="T24" i="24"/>
  <c r="S24" i="24"/>
  <c r="R24" i="24"/>
  <c r="Q24" i="24"/>
  <c r="P24" i="24"/>
  <c r="N24" i="24"/>
  <c r="I24" i="24" s="1"/>
  <c r="FO23" i="24"/>
  <c r="FN23" i="24"/>
  <c r="FM23" i="24"/>
  <c r="DV23" i="24"/>
  <c r="DR23" i="24"/>
  <c r="DP23" i="24"/>
  <c r="CG23" i="24"/>
  <c r="BY23" i="24"/>
  <c r="BX23" i="24"/>
  <c r="BW23" i="24"/>
  <c r="BV23" i="24"/>
  <c r="BU23" i="24"/>
  <c r="BT23" i="24"/>
  <c r="BS23" i="24"/>
  <c r="BR23" i="24"/>
  <c r="BP23" i="24"/>
  <c r="BO23" i="24"/>
  <c r="BN23" i="24"/>
  <c r="BL23" i="24"/>
  <c r="BK23" i="24"/>
  <c r="BJ23" i="24"/>
  <c r="BI23" i="24"/>
  <c r="BG23" i="24"/>
  <c r="BF23" i="24"/>
  <c r="BE23" i="24"/>
  <c r="BB23" i="24"/>
  <c r="AV23" i="24"/>
  <c r="AS23" i="24"/>
  <c r="AR23" i="24"/>
  <c r="AQ23" i="24"/>
  <c r="AO23" i="24"/>
  <c r="AJ23" i="24"/>
  <c r="AI23" i="24"/>
  <c r="AH23" i="24"/>
  <c r="AG23" i="24"/>
  <c r="AF23" i="24"/>
  <c r="AE23" i="24"/>
  <c r="AC23" i="24"/>
  <c r="AB23" i="24"/>
  <c r="Z23" i="24"/>
  <c r="Y23" i="24"/>
  <c r="X23" i="24"/>
  <c r="U23" i="24"/>
  <c r="T23" i="24"/>
  <c r="S23" i="24"/>
  <c r="R23" i="24"/>
  <c r="Q23" i="24"/>
  <c r="P23" i="24"/>
  <c r="FO21" i="24"/>
  <c r="FN21" i="24"/>
  <c r="FM21" i="24"/>
  <c r="DV21" i="24"/>
  <c r="DR21" i="24"/>
  <c r="DP21" i="24"/>
  <c r="CG21" i="24"/>
  <c r="BY21" i="24"/>
  <c r="BX21" i="24"/>
  <c r="BW21" i="24"/>
  <c r="BV21" i="24"/>
  <c r="BU21" i="24"/>
  <c r="BT21" i="24"/>
  <c r="BS21" i="24"/>
  <c r="BR21" i="24"/>
  <c r="BP21" i="24"/>
  <c r="BO21" i="24"/>
  <c r="BN21" i="24"/>
  <c r="BL21" i="24"/>
  <c r="BK21" i="24"/>
  <c r="BJ21" i="24"/>
  <c r="BI21" i="24"/>
  <c r="BG21" i="24"/>
  <c r="BF21" i="24"/>
  <c r="BE21" i="24"/>
  <c r="BB21" i="24"/>
  <c r="BA21" i="24"/>
  <c r="AZ21" i="24"/>
  <c r="AV21" i="24"/>
  <c r="AS21" i="24"/>
  <c r="AR21" i="24"/>
  <c r="AQ21" i="24"/>
  <c r="AO21" i="24"/>
  <c r="AJ21" i="24"/>
  <c r="AI21" i="24"/>
  <c r="AH21" i="24"/>
  <c r="AG21" i="24"/>
  <c r="AF21" i="24"/>
  <c r="AE21" i="24"/>
  <c r="AC21" i="24"/>
  <c r="AB21" i="24"/>
  <c r="Z21" i="24"/>
  <c r="Y21" i="24"/>
  <c r="X21" i="24"/>
  <c r="V21" i="24"/>
  <c r="U21" i="24"/>
  <c r="T21" i="24"/>
  <c r="S21" i="24"/>
  <c r="R21" i="24"/>
  <c r="Q21" i="24"/>
  <c r="P21" i="24"/>
  <c r="N21" i="24"/>
  <c r="I21" i="24" s="1"/>
  <c r="FO20" i="24"/>
  <c r="FN20" i="24"/>
  <c r="FM20" i="24"/>
  <c r="DV20" i="24"/>
  <c r="DR20" i="24"/>
  <c r="DP20" i="24"/>
  <c r="CG20" i="24"/>
  <c r="BY20" i="24"/>
  <c r="BX20" i="24"/>
  <c r="BW20" i="24"/>
  <c r="BV20" i="24"/>
  <c r="BU20" i="24"/>
  <c r="BT20" i="24"/>
  <c r="BS20" i="24"/>
  <c r="BR20" i="24"/>
  <c r="BP20" i="24"/>
  <c r="BO20" i="24"/>
  <c r="BN20" i="24"/>
  <c r="BL20" i="24"/>
  <c r="BK20" i="24"/>
  <c r="BJ20" i="24"/>
  <c r="BI20" i="24"/>
  <c r="BG20" i="24"/>
  <c r="BF20" i="24"/>
  <c r="BE20" i="24"/>
  <c r="BB20" i="24"/>
  <c r="BA20" i="24"/>
  <c r="AZ20" i="24"/>
  <c r="AV20" i="24"/>
  <c r="AS20" i="24"/>
  <c r="AR20" i="24"/>
  <c r="AQ20" i="24"/>
  <c r="AO20" i="24"/>
  <c r="AJ20" i="24"/>
  <c r="AI20" i="24"/>
  <c r="AH20" i="24"/>
  <c r="AG20" i="24"/>
  <c r="AF20" i="24"/>
  <c r="AE20" i="24"/>
  <c r="AC20" i="24"/>
  <c r="AB20" i="24"/>
  <c r="Z20" i="24"/>
  <c r="Y20" i="24"/>
  <c r="X20" i="24"/>
  <c r="V20" i="24"/>
  <c r="U20" i="24"/>
  <c r="T20" i="24"/>
  <c r="S20" i="24"/>
  <c r="R20" i="24"/>
  <c r="Q20" i="24"/>
  <c r="P20" i="24"/>
  <c r="N20" i="24"/>
  <c r="I20" i="24" s="1"/>
  <c r="FO19" i="24"/>
  <c r="FN19" i="24"/>
  <c r="FM19" i="24"/>
  <c r="DV19" i="24"/>
  <c r="DR19" i="24"/>
  <c r="DP19" i="24"/>
  <c r="CG19" i="24"/>
  <c r="BY19" i="24"/>
  <c r="BX19" i="24"/>
  <c r="BW19" i="24"/>
  <c r="BV19" i="24"/>
  <c r="BU19" i="24"/>
  <c r="BT19" i="24"/>
  <c r="BS19" i="24"/>
  <c r="BR19" i="24"/>
  <c r="BP19" i="24"/>
  <c r="BO19" i="24"/>
  <c r="BN19" i="24"/>
  <c r="BL19" i="24"/>
  <c r="BK19" i="24"/>
  <c r="BJ19" i="24"/>
  <c r="BI19" i="24"/>
  <c r="BG19" i="24"/>
  <c r="BF19" i="24"/>
  <c r="BE19" i="24"/>
  <c r="BB19" i="24"/>
  <c r="BA19" i="24"/>
  <c r="AZ19" i="24"/>
  <c r="AV19" i="24"/>
  <c r="AS19" i="24"/>
  <c r="AR19" i="24"/>
  <c r="AQ19" i="24"/>
  <c r="AO19" i="24"/>
  <c r="AJ19" i="24"/>
  <c r="AI19" i="24"/>
  <c r="AH19" i="24"/>
  <c r="AG19" i="24"/>
  <c r="AF19" i="24"/>
  <c r="AE19" i="24"/>
  <c r="AC19" i="24"/>
  <c r="AB19" i="24"/>
  <c r="Z19" i="24"/>
  <c r="Y19" i="24"/>
  <c r="X19" i="24"/>
  <c r="V19" i="24"/>
  <c r="U19" i="24"/>
  <c r="T19" i="24"/>
  <c r="S19" i="24"/>
  <c r="R19" i="24"/>
  <c r="Q19" i="24"/>
  <c r="P19" i="24"/>
  <c r="N19" i="24"/>
  <c r="I19" i="24" s="1"/>
  <c r="FO18" i="24"/>
  <c r="FN18" i="24"/>
  <c r="FM18" i="24"/>
  <c r="DV18" i="24"/>
  <c r="DR18" i="24"/>
  <c r="CG18" i="24"/>
  <c r="BY18" i="24"/>
  <c r="BX18" i="24"/>
  <c r="BW18" i="24"/>
  <c r="BV18" i="24"/>
  <c r="BU18" i="24"/>
  <c r="BT18" i="24"/>
  <c r="BS18" i="24"/>
  <c r="BR18" i="24"/>
  <c r="BP18" i="24"/>
  <c r="BO18" i="24"/>
  <c r="BN18" i="24"/>
  <c r="BL18" i="24"/>
  <c r="BK18" i="24"/>
  <c r="BJ18" i="24"/>
  <c r="BI18" i="24"/>
  <c r="BG18" i="24"/>
  <c r="BF18" i="24"/>
  <c r="BE18" i="24"/>
  <c r="BB18" i="24"/>
  <c r="BA18" i="24"/>
  <c r="AZ18" i="24"/>
  <c r="AV18" i="24"/>
  <c r="AS18" i="24"/>
  <c r="AR18" i="24"/>
  <c r="AQ18" i="24"/>
  <c r="AO18" i="24"/>
  <c r="AJ18" i="24"/>
  <c r="AI18" i="24"/>
  <c r="AH18" i="24"/>
  <c r="AG18" i="24"/>
  <c r="AF18" i="24"/>
  <c r="AE18" i="24"/>
  <c r="AC18" i="24"/>
  <c r="AB18" i="24"/>
  <c r="Z18" i="24"/>
  <c r="Y18" i="24"/>
  <c r="V18" i="24"/>
  <c r="U18" i="24"/>
  <c r="T18" i="24"/>
  <c r="S18" i="24"/>
  <c r="R18" i="24"/>
  <c r="Q18" i="24"/>
  <c r="P18" i="24"/>
  <c r="N18" i="24"/>
  <c r="I18" i="24" s="1"/>
  <c r="A18" i="24"/>
  <c r="A19" i="24" s="1"/>
  <c r="A20" i="24" s="1"/>
  <c r="A21" i="24" s="1"/>
  <c r="A23" i="24" s="1"/>
  <c r="A24" i="24" s="1"/>
  <c r="A25" i="24" s="1"/>
  <c r="A26" i="24" s="1"/>
  <c r="A27" i="24" s="1"/>
  <c r="A28" i="24" s="1"/>
  <c r="A30" i="24" s="1"/>
  <c r="A31" i="24" s="1"/>
  <c r="A32" i="24" s="1"/>
  <c r="A34" i="24" s="1"/>
  <c r="A35" i="24" s="1"/>
  <c r="A36" i="24" s="1"/>
  <c r="A37" i="24" s="1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2" i="24" s="1"/>
  <c r="A53" i="24" s="1"/>
  <c r="A54" i="24" s="1"/>
  <c r="A55" i="24" s="1"/>
  <c r="A56" i="24" s="1"/>
  <c r="A57" i="24" s="1"/>
  <c r="A58" i="24" s="1"/>
  <c r="A61" i="24" s="1"/>
  <c r="FO17" i="24"/>
  <c r="FN17" i="24"/>
  <c r="FM17" i="24"/>
  <c r="DV17" i="24"/>
  <c r="DR17" i="24"/>
  <c r="DP17" i="24"/>
  <c r="CG17" i="24"/>
  <c r="BY17" i="24"/>
  <c r="BX17" i="24"/>
  <c r="BW17" i="24"/>
  <c r="BV17" i="24"/>
  <c r="BU17" i="24"/>
  <c r="BT17" i="24"/>
  <c r="BS17" i="24"/>
  <c r="BR17" i="24"/>
  <c r="BP17" i="24"/>
  <c r="BO17" i="24"/>
  <c r="BN17" i="24"/>
  <c r="BL17" i="24"/>
  <c r="BK17" i="24"/>
  <c r="BJ17" i="24"/>
  <c r="BI17" i="24"/>
  <c r="BG17" i="24"/>
  <c r="BF17" i="24"/>
  <c r="BE17" i="24"/>
  <c r="BB17" i="24"/>
  <c r="BA17" i="24"/>
  <c r="AZ17" i="24"/>
  <c r="AV17" i="24"/>
  <c r="AS17" i="24"/>
  <c r="AR17" i="24"/>
  <c r="AQ17" i="24"/>
  <c r="AO17" i="24"/>
  <c r="AJ17" i="24"/>
  <c r="AI17" i="24"/>
  <c r="AH17" i="24"/>
  <c r="AG17" i="24"/>
  <c r="AF17" i="24"/>
  <c r="AE17" i="24"/>
  <c r="AC17" i="24"/>
  <c r="AB17" i="24"/>
  <c r="Z17" i="24"/>
  <c r="Y17" i="24"/>
  <c r="V17" i="24"/>
  <c r="U17" i="24"/>
  <c r="T17" i="24"/>
  <c r="S17" i="24"/>
  <c r="R17" i="24"/>
  <c r="Q17" i="24"/>
  <c r="P17" i="24"/>
  <c r="N17" i="24"/>
  <c r="AZ22" i="24" l="1"/>
  <c r="BU22" i="24"/>
  <c r="AH22" i="24"/>
  <c r="BK22" i="24"/>
  <c r="AC22" i="24"/>
  <c r="BF22" i="24"/>
  <c r="T22" i="24"/>
  <c r="BP22" i="24"/>
  <c r="AQ22" i="24"/>
  <c r="BY22" i="24"/>
  <c r="Y22" i="24"/>
  <c r="AI22" i="24"/>
  <c r="BA22" i="24"/>
  <c r="BL22" i="24"/>
  <c r="BG22" i="24"/>
  <c r="CG22" i="24"/>
  <c r="P22" i="24"/>
  <c r="BV22" i="24"/>
  <c r="BR22" i="24"/>
  <c r="AA104" i="24"/>
  <c r="AB22" i="24"/>
  <c r="AG22" i="24"/>
  <c r="AO22" i="24"/>
  <c r="AV22" i="24"/>
  <c r="BE22" i="24"/>
  <c r="BJ22" i="24"/>
  <c r="BO22" i="24"/>
  <c r="BT22" i="24"/>
  <c r="BX22" i="24"/>
  <c r="AA76" i="24"/>
  <c r="AA108" i="24"/>
  <c r="N22" i="24"/>
  <c r="FM22" i="24"/>
  <c r="AB33" i="24"/>
  <c r="AG33" i="24"/>
  <c r="AV33" i="24"/>
  <c r="S22" i="24"/>
  <c r="AB29" i="24"/>
  <c r="AV29" i="24"/>
  <c r="AF59" i="24"/>
  <c r="AJ59" i="24"/>
  <c r="BJ59" i="24"/>
  <c r="BT59" i="24"/>
  <c r="BX59" i="24"/>
  <c r="DR59" i="24"/>
  <c r="O96" i="24"/>
  <c r="AA18" i="24"/>
  <c r="AD18" i="24"/>
  <c r="AA105" i="24"/>
  <c r="O93" i="24"/>
  <c r="O81" i="24"/>
  <c r="AA80" i="24"/>
  <c r="O89" i="24"/>
  <c r="AA73" i="24"/>
  <c r="AA77" i="24"/>
  <c r="O97" i="24"/>
  <c r="AA101" i="24"/>
  <c r="O104" i="24"/>
  <c r="O58" i="24"/>
  <c r="AA75" i="24"/>
  <c r="O88" i="24"/>
  <c r="O91" i="24"/>
  <c r="O95" i="24"/>
  <c r="U22" i="24"/>
  <c r="FO22" i="24"/>
  <c r="AD88" i="24"/>
  <c r="AD91" i="24"/>
  <c r="AD98" i="24"/>
  <c r="AC68" i="24"/>
  <c r="AS106" i="24"/>
  <c r="BI106" i="24"/>
  <c r="BS106" i="24"/>
  <c r="BW106" i="24"/>
  <c r="AD74" i="24"/>
  <c r="AD76" i="24"/>
  <c r="O77" i="24"/>
  <c r="AD79" i="24"/>
  <c r="Q22" i="24"/>
  <c r="DR22" i="24"/>
  <c r="AD96" i="24"/>
  <c r="DR33" i="24"/>
  <c r="O67" i="24"/>
  <c r="AA84" i="24"/>
  <c r="AA89" i="24"/>
  <c r="AA97" i="24"/>
  <c r="O50" i="24"/>
  <c r="AA19" i="24"/>
  <c r="AA21" i="24"/>
  <c r="O101" i="24"/>
  <c r="O102" i="24"/>
  <c r="O75" i="24"/>
  <c r="AA91" i="24"/>
  <c r="AA92" i="24"/>
  <c r="AA93" i="24"/>
  <c r="AA95" i="24"/>
  <c r="AA96" i="24"/>
  <c r="AA98" i="24"/>
  <c r="AA99" i="24"/>
  <c r="V22" i="24"/>
  <c r="DV22" i="24"/>
  <c r="AS33" i="24"/>
  <c r="AA81" i="24"/>
  <c r="AA82" i="24"/>
  <c r="AA83" i="24"/>
  <c r="AD94" i="24"/>
  <c r="O99" i="24"/>
  <c r="O100" i="24"/>
  <c r="O103" i="24"/>
  <c r="BJ33" i="24"/>
  <c r="BT33" i="24"/>
  <c r="BX33" i="24"/>
  <c r="S59" i="24"/>
  <c r="Y59" i="24"/>
  <c r="AR59" i="24"/>
  <c r="BB59" i="24"/>
  <c r="BN59" i="24"/>
  <c r="DP59" i="24"/>
  <c r="FN59" i="24"/>
  <c r="R22" i="24"/>
  <c r="BL29" i="24"/>
  <c r="O27" i="24"/>
  <c r="S33" i="24"/>
  <c r="O38" i="24"/>
  <c r="O42" i="24"/>
  <c r="O46" i="24"/>
  <c r="O53" i="24"/>
  <c r="O55" i="24"/>
  <c r="AA70" i="24"/>
  <c r="AA85" i="24"/>
  <c r="AA87" i="24"/>
  <c r="AH29" i="24"/>
  <c r="AZ33" i="24"/>
  <c r="BP33" i="24"/>
  <c r="AG106" i="24"/>
  <c r="FO106" i="24"/>
  <c r="BF33" i="24"/>
  <c r="DV33" i="24"/>
  <c r="AO106" i="24"/>
  <c r="BO106" i="24"/>
  <c r="BT29" i="24"/>
  <c r="BX29" i="24"/>
  <c r="DR29" i="24"/>
  <c r="O30" i="24"/>
  <c r="Y33" i="24"/>
  <c r="AE33" i="24"/>
  <c r="BL33" i="24"/>
  <c r="BR33" i="24"/>
  <c r="BV33" i="24"/>
  <c r="CG33" i="24"/>
  <c r="Q59" i="24"/>
  <c r="U59" i="24"/>
  <c r="AV59" i="24"/>
  <c r="BF59" i="24"/>
  <c r="BP59" i="24"/>
  <c r="DV59" i="24"/>
  <c r="Q68" i="24"/>
  <c r="X106" i="24"/>
  <c r="AQ106" i="24"/>
  <c r="BK106" i="24"/>
  <c r="BU106" i="24"/>
  <c r="AD80" i="24"/>
  <c r="AD82" i="24"/>
  <c r="O83" i="24"/>
  <c r="AA90" i="24"/>
  <c r="X29" i="24"/>
  <c r="AC33" i="24"/>
  <c r="AH33" i="24"/>
  <c r="R106" i="24"/>
  <c r="AD102" i="24"/>
  <c r="Z22" i="24"/>
  <c r="AF22" i="24"/>
  <c r="AJ22" i="24"/>
  <c r="AS22" i="24"/>
  <c r="BB22" i="24"/>
  <c r="BI22" i="24"/>
  <c r="BN22" i="24"/>
  <c r="BS22" i="24"/>
  <c r="BW22" i="24"/>
  <c r="FN22" i="24"/>
  <c r="AD19" i="24"/>
  <c r="Q33" i="24"/>
  <c r="U33" i="24"/>
  <c r="BN33" i="24"/>
  <c r="O32" i="24"/>
  <c r="AZ59" i="24"/>
  <c r="BL59" i="24"/>
  <c r="BR59" i="24"/>
  <c r="BV59" i="24"/>
  <c r="O37" i="24"/>
  <c r="O39" i="24"/>
  <c r="O41" i="24"/>
  <c r="O43" i="24"/>
  <c r="O47" i="24"/>
  <c r="O49" i="24"/>
  <c r="O51" i="24"/>
  <c r="AD64" i="24"/>
  <c r="P106" i="24"/>
  <c r="T106" i="24"/>
  <c r="AI106" i="24"/>
  <c r="BG106" i="24"/>
  <c r="CG106" i="24"/>
  <c r="FM106" i="24"/>
  <c r="AD70" i="24"/>
  <c r="O71" i="24"/>
  <c r="O72" i="24"/>
  <c r="AD72" i="24"/>
  <c r="AA103" i="24"/>
  <c r="AD105" i="24"/>
  <c r="BY106" i="24"/>
  <c r="DV29" i="24"/>
  <c r="BE33" i="24"/>
  <c r="BI33" i="24"/>
  <c r="BU33" i="24"/>
  <c r="BY33" i="24"/>
  <c r="AH59" i="24"/>
  <c r="BF29" i="24"/>
  <c r="BJ29" i="24"/>
  <c r="BN29" i="24"/>
  <c r="BR29" i="24"/>
  <c r="BV29" i="24"/>
  <c r="O28" i="24"/>
  <c r="AF33" i="24"/>
  <c r="AJ33" i="24"/>
  <c r="AR33" i="24"/>
  <c r="FM33" i="24"/>
  <c r="O35" i="24"/>
  <c r="Z29" i="24"/>
  <c r="AF29" i="24"/>
  <c r="AJ29" i="24"/>
  <c r="AR29" i="24"/>
  <c r="BB29" i="24"/>
  <c r="DP29" i="24"/>
  <c r="FN29" i="24"/>
  <c r="O24" i="24"/>
  <c r="BB33" i="24"/>
  <c r="BK33" i="24"/>
  <c r="BS33" i="24"/>
  <c r="FN33" i="24"/>
  <c r="O34" i="24"/>
  <c r="AA71" i="24"/>
  <c r="AA74" i="24"/>
  <c r="O76" i="24"/>
  <c r="AD86" i="24"/>
  <c r="O57" i="24"/>
  <c r="AD99" i="24"/>
  <c r="O80" i="24"/>
  <c r="AA86" i="24"/>
  <c r="AA94" i="24"/>
  <c r="AD20" i="24"/>
  <c r="O63" i="24"/>
  <c r="O65" i="24"/>
  <c r="AA72" i="24"/>
  <c r="FN106" i="24"/>
  <c r="AD78" i="24"/>
  <c r="AA88" i="24"/>
  <c r="AD90" i="24"/>
  <c r="AA17" i="24"/>
  <c r="O21" i="24"/>
  <c r="O45" i="24"/>
  <c r="CG68" i="24"/>
  <c r="O66" i="24"/>
  <c r="AD66" i="24"/>
  <c r="Z106" i="24"/>
  <c r="AH106" i="24"/>
  <c r="DR106" i="24"/>
  <c r="O73" i="24"/>
  <c r="O87" i="24"/>
  <c r="Y29" i="24"/>
  <c r="CG29" i="24"/>
  <c r="FO33" i="24"/>
  <c r="AA78" i="24"/>
  <c r="O84" i="24"/>
  <c r="I30" i="24"/>
  <c r="AA79" i="24"/>
  <c r="O85" i="24"/>
  <c r="AA102" i="24"/>
  <c r="O108" i="24"/>
  <c r="O92" i="24"/>
  <c r="O79" i="24"/>
  <c r="R29" i="24"/>
  <c r="O26" i="24"/>
  <c r="S29" i="24"/>
  <c r="P29" i="24"/>
  <c r="T29" i="24"/>
  <c r="O25" i="24"/>
  <c r="O18" i="24"/>
  <c r="O19" i="24"/>
  <c r="T59" i="24"/>
  <c r="U68" i="24"/>
  <c r="U29" i="24"/>
  <c r="Q29" i="24"/>
  <c r="O54" i="24"/>
  <c r="O61" i="24"/>
  <c r="O62" i="24" s="1"/>
  <c r="O69" i="24"/>
  <c r="BI29" i="24"/>
  <c r="BK29" i="24"/>
  <c r="BE106" i="24"/>
  <c r="BF106" i="24"/>
  <c r="BG33" i="24"/>
  <c r="BG29" i="24"/>
  <c r="BE29" i="24"/>
  <c r="X59" i="24"/>
  <c r="AA26" i="24"/>
  <c r="AA31" i="24"/>
  <c r="AA32" i="24"/>
  <c r="AA34" i="24"/>
  <c r="AA35" i="24"/>
  <c r="AA42" i="24"/>
  <c r="AA43" i="24"/>
  <c r="AA50" i="24"/>
  <c r="AA51" i="24"/>
  <c r="AA52" i="24"/>
  <c r="AA57" i="24"/>
  <c r="AA67" i="24"/>
  <c r="AA24" i="24"/>
  <c r="AA27" i="24"/>
  <c r="AA40" i="24"/>
  <c r="AA41" i="24"/>
  <c r="AA48" i="24"/>
  <c r="AA49" i="24"/>
  <c r="AA55" i="24"/>
  <c r="AA65" i="24"/>
  <c r="AA25" i="24"/>
  <c r="AA28" i="24"/>
  <c r="AA38" i="24"/>
  <c r="AA39" i="24"/>
  <c r="AA46" i="24"/>
  <c r="AA47" i="24"/>
  <c r="AA53" i="24"/>
  <c r="AA56" i="24"/>
  <c r="AA66" i="24"/>
  <c r="AA69" i="24"/>
  <c r="AA36" i="24"/>
  <c r="AA37" i="24"/>
  <c r="AA44" i="24"/>
  <c r="AA45" i="24"/>
  <c r="AA54" i="24"/>
  <c r="AA63" i="24"/>
  <c r="AA64" i="24"/>
  <c r="AD56" i="24"/>
  <c r="AD54" i="24"/>
  <c r="AD61" i="24"/>
  <c r="AD62" i="24" s="1"/>
  <c r="AD31" i="24"/>
  <c r="AD50" i="24"/>
  <c r="AD58" i="24"/>
  <c r="AD25" i="24"/>
  <c r="AD38" i="24"/>
  <c r="AD46" i="24"/>
  <c r="AD23" i="24"/>
  <c r="AD36" i="24"/>
  <c r="AD44" i="24"/>
  <c r="AD34" i="24"/>
  <c r="AD42" i="24"/>
  <c r="AD27" i="24"/>
  <c r="AD48" i="24"/>
  <c r="AD92" i="24"/>
  <c r="AD84" i="24"/>
  <c r="AD103" i="24"/>
  <c r="AD40" i="24"/>
  <c r="AD52" i="24"/>
  <c r="AD100" i="24"/>
  <c r="AA20" i="24"/>
  <c r="AC29" i="24"/>
  <c r="AA58" i="24"/>
  <c r="AA30" i="24"/>
  <c r="AA100" i="24"/>
  <c r="AA61" i="24"/>
  <c r="AA62" i="24" s="1"/>
  <c r="AD24" i="24"/>
  <c r="AD30" i="24"/>
  <c r="AD41" i="24"/>
  <c r="AD49" i="24"/>
  <c r="AD26" i="24"/>
  <c r="AD28" i="24"/>
  <c r="AD35" i="24"/>
  <c r="AD43" i="24"/>
  <c r="AD51" i="24"/>
  <c r="AD53" i="24"/>
  <c r="AD73" i="24"/>
  <c r="AD81" i="24"/>
  <c r="AD85" i="24"/>
  <c r="AD93" i="24"/>
  <c r="AD101" i="24"/>
  <c r="AG29" i="24"/>
  <c r="AD32" i="24"/>
  <c r="AD37" i="24"/>
  <c r="AD45" i="24"/>
  <c r="AD55" i="24"/>
  <c r="AD65" i="24"/>
  <c r="AD75" i="24"/>
  <c r="AD83" i="24"/>
  <c r="AD87" i="24"/>
  <c r="AD95" i="24"/>
  <c r="AD104" i="24"/>
  <c r="AD39" i="24"/>
  <c r="AD47" i="24"/>
  <c r="AD57" i="24"/>
  <c r="AD67" i="24"/>
  <c r="AD71" i="24"/>
  <c r="AD77" i="24"/>
  <c r="AD89" i="24"/>
  <c r="AD97" i="24"/>
  <c r="AD17" i="24"/>
  <c r="AD21" i="24"/>
  <c r="AI33" i="24"/>
  <c r="AI29" i="24"/>
  <c r="AO29" i="24"/>
  <c r="AS29" i="24"/>
  <c r="AQ33" i="24"/>
  <c r="AQ29" i="24"/>
  <c r="AR22" i="24"/>
  <c r="BO29" i="24"/>
  <c r="BN106" i="24"/>
  <c r="BO33" i="24"/>
  <c r="BW33" i="24"/>
  <c r="BV106" i="24"/>
  <c r="BS29" i="24"/>
  <c r="BU29" i="24"/>
  <c r="BY29" i="24"/>
  <c r="BW29" i="24"/>
  <c r="O20" i="24"/>
  <c r="O17" i="24"/>
  <c r="I61" i="24"/>
  <c r="I62" i="24" s="1"/>
  <c r="I17" i="24"/>
  <c r="I22" i="24" s="1"/>
  <c r="AD108" i="24"/>
  <c r="ER109" i="24"/>
  <c r="ER115" i="24" s="1"/>
  <c r="AE22" i="24"/>
  <c r="AE29" i="24"/>
  <c r="O31" i="24"/>
  <c r="O36" i="24"/>
  <c r="O40" i="24"/>
  <c r="O44" i="24"/>
  <c r="O48" i="24"/>
  <c r="O52" i="24"/>
  <c r="O56" i="24"/>
  <c r="AB59" i="24"/>
  <c r="O64" i="24"/>
  <c r="O23" i="24"/>
  <c r="AA23" i="24"/>
  <c r="ES109" i="24"/>
  <c r="ES115" i="24" s="1"/>
  <c r="FM29" i="24"/>
  <c r="FO29" i="24"/>
  <c r="R59" i="24"/>
  <c r="Z59" i="24"/>
  <c r="P59" i="24"/>
  <c r="AE68" i="24"/>
  <c r="AD63" i="24"/>
  <c r="AG68" i="24"/>
  <c r="AI68" i="24"/>
  <c r="AO68" i="24"/>
  <c r="AQ68" i="24"/>
  <c r="AS68" i="24"/>
  <c r="BE68" i="24"/>
  <c r="BG68" i="24"/>
  <c r="BI68" i="24"/>
  <c r="BK68" i="24"/>
  <c r="BO68" i="24"/>
  <c r="BS68" i="24"/>
  <c r="BU68" i="24"/>
  <c r="BW68" i="24"/>
  <c r="BY68" i="24"/>
  <c r="FM68" i="24"/>
  <c r="FO68" i="24"/>
  <c r="P33" i="24"/>
  <c r="R33" i="24"/>
  <c r="T33" i="24"/>
  <c r="X33" i="24"/>
  <c r="Z33" i="24"/>
  <c r="AC59" i="24"/>
  <c r="AE59" i="24"/>
  <c r="AG59" i="24"/>
  <c r="AI59" i="24"/>
  <c r="AQ59" i="24"/>
  <c r="AS59" i="24"/>
  <c r="BE59" i="24"/>
  <c r="BG59" i="24"/>
  <c r="BI59" i="24"/>
  <c r="BK59" i="24"/>
  <c r="BO59" i="24"/>
  <c r="BS59" i="24"/>
  <c r="BU59" i="24"/>
  <c r="BW59" i="24"/>
  <c r="BY59" i="24"/>
  <c r="CG59" i="24"/>
  <c r="FM59" i="24"/>
  <c r="FO59" i="24"/>
  <c r="AE62" i="24"/>
  <c r="S68" i="24"/>
  <c r="Y68" i="24"/>
  <c r="AB106" i="24"/>
  <c r="AE106" i="24"/>
  <c r="AD69" i="24"/>
  <c r="BB106" i="24"/>
  <c r="BJ106" i="24"/>
  <c r="BR106" i="24"/>
  <c r="DV106" i="24"/>
  <c r="O74" i="24"/>
  <c r="O78" i="24"/>
  <c r="O82" i="24"/>
  <c r="O86" i="24"/>
  <c r="O90" i="24"/>
  <c r="O94" i="24"/>
  <c r="O98" i="24"/>
  <c r="O105" i="24"/>
  <c r="P68" i="24"/>
  <c r="R68" i="24"/>
  <c r="T68" i="24"/>
  <c r="X68" i="24"/>
  <c r="Z68" i="24"/>
  <c r="AB68" i="24"/>
  <c r="AF68" i="24"/>
  <c r="AH68" i="24"/>
  <c r="AJ68" i="24"/>
  <c r="AR68" i="24"/>
  <c r="AV68" i="24"/>
  <c r="AZ68" i="24"/>
  <c r="BB68" i="24"/>
  <c r="BF68" i="24"/>
  <c r="BJ68" i="24"/>
  <c r="BL68" i="24"/>
  <c r="BN68" i="24"/>
  <c r="BP68" i="24"/>
  <c r="BR68" i="24"/>
  <c r="BT68" i="24"/>
  <c r="BV68" i="24"/>
  <c r="BX68" i="24"/>
  <c r="DP68" i="24"/>
  <c r="DR68" i="24"/>
  <c r="DV68" i="24"/>
  <c r="FN68" i="24"/>
  <c r="O70" i="24"/>
  <c r="Q106" i="24"/>
  <c r="S106" i="24"/>
  <c r="U106" i="24"/>
  <c r="Y106" i="24"/>
  <c r="AC106" i="24"/>
  <c r="AF106" i="24"/>
  <c r="AJ106" i="24"/>
  <c r="AR106" i="24"/>
  <c r="AV106" i="24"/>
  <c r="AZ106" i="24"/>
  <c r="BL106" i="24"/>
  <c r="BP106" i="24"/>
  <c r="BT106" i="24"/>
  <c r="BX106" i="24"/>
  <c r="DP106" i="24"/>
  <c r="AH60" i="24" l="1"/>
  <c r="AH107" i="24" s="1"/>
  <c r="AH109" i="24" s="1"/>
  <c r="AH115" i="24" s="1"/>
  <c r="AB60" i="24"/>
  <c r="BJ60" i="24"/>
  <c r="BJ107" i="24" s="1"/>
  <c r="BJ109" i="24" s="1"/>
  <c r="BJ115" i="24" s="1"/>
  <c r="BX60" i="24"/>
  <c r="BX107" i="24" s="1"/>
  <c r="BX109" i="24" s="1"/>
  <c r="BX115" i="24" s="1"/>
  <c r="U60" i="24"/>
  <c r="U107" i="24" s="1"/>
  <c r="U109" i="24" s="1"/>
  <c r="U115" i="24" s="1"/>
  <c r="BR60" i="24"/>
  <c r="BR107" i="24" s="1"/>
  <c r="BR109" i="24" s="1"/>
  <c r="BR115" i="24" s="1"/>
  <c r="AA68" i="24"/>
  <c r="AV60" i="24"/>
  <c r="AV107" i="24" s="1"/>
  <c r="AV109" i="24" s="1"/>
  <c r="BT60" i="24"/>
  <c r="BT107" i="24" s="1"/>
  <c r="BT109" i="24" s="1"/>
  <c r="BT115" i="24" s="1"/>
  <c r="AR60" i="24"/>
  <c r="AR107" i="24" s="1"/>
  <c r="AR109" i="24" s="1"/>
  <c r="S60" i="24"/>
  <c r="S107" i="24" s="1"/>
  <c r="S109" i="24" s="1"/>
  <c r="S115" i="24" s="1"/>
  <c r="DR60" i="24"/>
  <c r="DR107" i="24" s="1"/>
  <c r="DR109" i="24" s="1"/>
  <c r="BW60" i="24"/>
  <c r="BW107" i="24" s="1"/>
  <c r="BW109" i="24" s="1"/>
  <c r="BW115" i="24" s="1"/>
  <c r="AG60" i="24"/>
  <c r="AG107" i="24" s="1"/>
  <c r="AG109" i="24" s="1"/>
  <c r="AG115" i="24" s="1"/>
  <c r="AC60" i="24"/>
  <c r="O29" i="24"/>
  <c r="O33" i="24"/>
  <c r="Y60" i="24"/>
  <c r="Y107" i="24" s="1"/>
  <c r="Y109" i="24" s="1"/>
  <c r="Y115" i="24" s="1"/>
  <c r="BB60" i="24"/>
  <c r="BB107" i="24" s="1"/>
  <c r="BB109" i="24" s="1"/>
  <c r="AF60" i="24"/>
  <c r="AF107" i="24" s="1"/>
  <c r="AF109" i="24" s="1"/>
  <c r="AF115" i="24" s="1"/>
  <c r="BN60" i="24"/>
  <c r="BN107" i="24" s="1"/>
  <c r="BN109" i="24" s="1"/>
  <c r="BN115" i="24" s="1"/>
  <c r="DV60" i="24"/>
  <c r="DV107" i="24" s="1"/>
  <c r="DV109" i="24" s="1"/>
  <c r="R60" i="24"/>
  <c r="R107" i="24" s="1"/>
  <c r="R109" i="24" s="1"/>
  <c r="AA106" i="24"/>
  <c r="FN60" i="24"/>
  <c r="FN107" i="24" s="1"/>
  <c r="FN109" i="24" s="1"/>
  <c r="AJ60" i="24"/>
  <c r="AJ107" i="24" s="1"/>
  <c r="AJ109" i="24" s="1"/>
  <c r="AJ115" i="24" s="1"/>
  <c r="BL60" i="24"/>
  <c r="BL107" i="24" s="1"/>
  <c r="BL109" i="24" s="1"/>
  <c r="BL115" i="24" s="1"/>
  <c r="BO60" i="24"/>
  <c r="BO107" i="24" s="1"/>
  <c r="BO109" i="24" s="1"/>
  <c r="BO115" i="24" s="1"/>
  <c r="BE60" i="24"/>
  <c r="BE107" i="24" s="1"/>
  <c r="BE109" i="24" s="1"/>
  <c r="BE115" i="24" s="1"/>
  <c r="BF60" i="24"/>
  <c r="BF107" i="24" s="1"/>
  <c r="BF109" i="24" s="1"/>
  <c r="BF115" i="24" s="1"/>
  <c r="Q60" i="24"/>
  <c r="Q107" i="24" s="1"/>
  <c r="Q109" i="24" s="1"/>
  <c r="BV60" i="24"/>
  <c r="BV107" i="24" s="1"/>
  <c r="BV109" i="24" s="1"/>
  <c r="BV115" i="24" s="1"/>
  <c r="AA29" i="24"/>
  <c r="BI60" i="24"/>
  <c r="BI107" i="24" s="1"/>
  <c r="BI109" i="24" s="1"/>
  <c r="BI115" i="24" s="1"/>
  <c r="CG60" i="24"/>
  <c r="CG107" i="24" s="1"/>
  <c r="BS60" i="24"/>
  <c r="BS107" i="24" s="1"/>
  <c r="BS109" i="24" s="1"/>
  <c r="BS115" i="24" s="1"/>
  <c r="BK60" i="24"/>
  <c r="BK107" i="24" s="1"/>
  <c r="BK109" i="24" s="1"/>
  <c r="BK115" i="24" s="1"/>
  <c r="AS60" i="24"/>
  <c r="AS107" i="24" s="1"/>
  <c r="AS109" i="24" s="1"/>
  <c r="AS115" i="24" s="1"/>
  <c r="AA22" i="24"/>
  <c r="BY60" i="24"/>
  <c r="BY107" i="24" s="1"/>
  <c r="BY109" i="24" s="1"/>
  <c r="BY115" i="24" s="1"/>
  <c r="T60" i="24"/>
  <c r="T107" i="24" s="1"/>
  <c r="T109" i="24" s="1"/>
  <c r="T115" i="24" s="1"/>
  <c r="O68" i="24"/>
  <c r="BU60" i="24"/>
  <c r="BU107" i="24" s="1"/>
  <c r="BU109" i="24" s="1"/>
  <c r="BU115" i="24" s="1"/>
  <c r="AI60" i="24"/>
  <c r="AI107" i="24" s="1"/>
  <c r="AI109" i="24" s="1"/>
  <c r="AI115" i="24" s="1"/>
  <c r="Z60" i="24"/>
  <c r="Z107" i="24" s="1"/>
  <c r="Z109" i="24" s="1"/>
  <c r="Z115" i="24" s="1"/>
  <c r="P60" i="24"/>
  <c r="P107" i="24" s="1"/>
  <c r="P109" i="24" s="1"/>
  <c r="P115" i="24" s="1"/>
  <c r="FO60" i="24"/>
  <c r="FO107" i="24" s="1"/>
  <c r="FO109" i="24" s="1"/>
  <c r="FM60" i="24"/>
  <c r="FM107" i="24" s="1"/>
  <c r="FM109" i="24" s="1"/>
  <c r="O59" i="24"/>
  <c r="AA59" i="24"/>
  <c r="O106" i="24"/>
  <c r="O22" i="24"/>
  <c r="BG60" i="24"/>
  <c r="BG107" i="24" s="1"/>
  <c r="BG109" i="24" s="1"/>
  <c r="BG115" i="24" s="1"/>
  <c r="AA33" i="24"/>
  <c r="AD33" i="24"/>
  <c r="AD59" i="24"/>
  <c r="AD68" i="24"/>
  <c r="AD29" i="24"/>
  <c r="AD22" i="24"/>
  <c r="AC107" i="24"/>
  <c r="AC109" i="24" s="1"/>
  <c r="AC115" i="24" s="1"/>
  <c r="AD106" i="24"/>
  <c r="AQ60" i="24"/>
  <c r="AQ107" i="24" s="1"/>
  <c r="AQ109" i="24" s="1"/>
  <c r="AQ115" i="24" s="1"/>
  <c r="AB107" i="24"/>
  <c r="AB109" i="24" s="1"/>
  <c r="AB115" i="24" s="1"/>
  <c r="AE60" i="24"/>
  <c r="AE107" i="24" s="1"/>
  <c r="AE109" i="24" s="1"/>
  <c r="AE115" i="24" s="1"/>
  <c r="AA60" i="24" l="1"/>
  <c r="AA107" i="24" s="1"/>
  <c r="AA109" i="24" s="1"/>
  <c r="AA115" i="24" s="1"/>
  <c r="O60" i="24"/>
  <c r="O107" i="24" s="1"/>
  <c r="O109" i="24" s="1"/>
  <c r="O115" i="24" s="1"/>
  <c r="AD60" i="24"/>
  <c r="AD107" i="24" s="1"/>
  <c r="AD109" i="24" s="1"/>
  <c r="AD115" i="24" s="1"/>
  <c r="M108" i="25" l="1"/>
  <c r="H108" i="25" s="1"/>
  <c r="M108" i="24"/>
  <c r="H108" i="24" s="1"/>
  <c r="K108" i="25"/>
  <c r="K108" i="24"/>
  <c r="L108" i="25"/>
  <c r="G108" i="25" s="1"/>
  <c r="L108" i="24"/>
  <c r="G108" i="24" s="1"/>
  <c r="J108" i="24" l="1"/>
  <c r="F108" i="24"/>
  <c r="E108" i="24" s="1"/>
  <c r="J108" i="25"/>
  <c r="F108" i="25"/>
  <c r="E108" i="25" s="1"/>
  <c r="CJ19" i="24"/>
  <c r="AM23" i="25" l="1"/>
  <c r="AM23" i="24"/>
  <c r="AM55" i="25"/>
  <c r="AM55" i="24"/>
  <c r="K32" i="25"/>
  <c r="K32" i="24"/>
  <c r="K50" i="25"/>
  <c r="K50" i="24"/>
  <c r="AN51" i="25"/>
  <c r="AN51" i="24"/>
  <c r="AN49" i="25"/>
  <c r="AN49" i="24"/>
  <c r="AM31" i="25"/>
  <c r="AM31" i="24"/>
  <c r="K23" i="25"/>
  <c r="K23" i="24"/>
  <c r="K47" i="25"/>
  <c r="K47" i="24"/>
  <c r="AN35" i="25"/>
  <c r="AN35" i="24"/>
  <c r="AN48" i="25"/>
  <c r="AN48" i="24"/>
  <c r="F47" i="24" l="1"/>
  <c r="F23" i="24"/>
  <c r="F50" i="24"/>
  <c r="F32" i="24"/>
  <c r="F47" i="25"/>
  <c r="F23" i="25"/>
  <c r="F50" i="25"/>
  <c r="F32" i="25"/>
  <c r="EB108" i="24"/>
  <c r="AZ23" i="25" l="1"/>
  <c r="AZ29" i="25" s="1"/>
  <c r="AZ60" i="25" s="1"/>
  <c r="AZ107" i="25" s="1"/>
  <c r="AZ109" i="25" s="1"/>
  <c r="AZ115" i="25" s="1"/>
  <c r="AZ23" i="24"/>
  <c r="AZ29" i="24" s="1"/>
  <c r="AZ60" i="24" s="1"/>
  <c r="AZ107" i="24" s="1"/>
  <c r="AZ109" i="24" s="1"/>
  <c r="AZ115" i="24" s="1"/>
  <c r="K27" i="25"/>
  <c r="K27" i="24"/>
  <c r="M69" i="25"/>
  <c r="M69" i="24"/>
  <c r="L71" i="25"/>
  <c r="G71" i="25" s="1"/>
  <c r="L71" i="24"/>
  <c r="G71" i="24" s="1"/>
  <c r="K78" i="25"/>
  <c r="K78" i="24"/>
  <c r="M105" i="25"/>
  <c r="H105" i="25" s="1"/>
  <c r="M105" i="24"/>
  <c r="H105" i="24" s="1"/>
  <c r="M18" i="25"/>
  <c r="H18" i="25" s="1"/>
  <c r="M18" i="24"/>
  <c r="H18" i="24" s="1"/>
  <c r="K65" i="25"/>
  <c r="K65" i="24"/>
  <c r="K69" i="25"/>
  <c r="K69" i="24"/>
  <c r="K71" i="25"/>
  <c r="K71" i="24"/>
  <c r="K83" i="25"/>
  <c r="K83" i="24"/>
  <c r="K105" i="25"/>
  <c r="K105" i="24"/>
  <c r="BP27" i="25" l="1"/>
  <c r="BP29" i="25" s="1"/>
  <c r="BP60" i="25" s="1"/>
  <c r="BP107" i="25" s="1"/>
  <c r="BP109" i="25" s="1"/>
  <c r="BP115" i="25" s="1"/>
  <c r="BP27" i="24"/>
  <c r="BP29" i="24" s="1"/>
  <c r="BP60" i="24" s="1"/>
  <c r="BP107" i="24" s="1"/>
  <c r="BP109" i="24" s="1"/>
  <c r="BP115" i="24" s="1"/>
  <c r="M17" i="25"/>
  <c r="M17" i="24"/>
  <c r="M19" i="25"/>
  <c r="H19" i="25" s="1"/>
  <c r="M19" i="24"/>
  <c r="H19" i="24" s="1"/>
  <c r="M21" i="25"/>
  <c r="H21" i="25" s="1"/>
  <c r="M21" i="24"/>
  <c r="H21" i="24" s="1"/>
  <c r="M65" i="25"/>
  <c r="H65" i="25" s="1"/>
  <c r="M65" i="24"/>
  <c r="H65" i="24" s="1"/>
  <c r="M76" i="25"/>
  <c r="H76" i="25" s="1"/>
  <c r="M76" i="24"/>
  <c r="H76" i="24" s="1"/>
  <c r="M83" i="25"/>
  <c r="H83" i="25" s="1"/>
  <c r="M83" i="24"/>
  <c r="H83" i="24" s="1"/>
  <c r="M84" i="25"/>
  <c r="H84" i="25" s="1"/>
  <c r="M84" i="24"/>
  <c r="H84" i="24" s="1"/>
  <c r="F105" i="24"/>
  <c r="F83" i="24"/>
  <c r="F71" i="24"/>
  <c r="F69" i="24"/>
  <c r="F65" i="24"/>
  <c r="F78" i="24"/>
  <c r="H69" i="24"/>
  <c r="F27" i="24"/>
  <c r="L18" i="25"/>
  <c r="G18" i="25" s="1"/>
  <c r="L18" i="24"/>
  <c r="G18" i="24" s="1"/>
  <c r="M20" i="25"/>
  <c r="H20" i="25" s="1"/>
  <c r="M20" i="24"/>
  <c r="H20" i="24" s="1"/>
  <c r="M27" i="25"/>
  <c r="H27" i="25" s="1"/>
  <c r="M27" i="24"/>
  <c r="H27" i="24" s="1"/>
  <c r="M66" i="25"/>
  <c r="H66" i="25" s="1"/>
  <c r="M66" i="24"/>
  <c r="H66" i="24" s="1"/>
  <c r="M78" i="25"/>
  <c r="H78" i="25" s="1"/>
  <c r="M78" i="24"/>
  <c r="H78" i="24" s="1"/>
  <c r="L83" i="25"/>
  <c r="G83" i="25" s="1"/>
  <c r="L83" i="24"/>
  <c r="G83" i="24" s="1"/>
  <c r="M92" i="25"/>
  <c r="H92" i="25" s="1"/>
  <c r="M92" i="24"/>
  <c r="H92" i="24" s="1"/>
  <c r="F105" i="25"/>
  <c r="F83" i="25"/>
  <c r="F71" i="25"/>
  <c r="F69" i="25"/>
  <c r="F65" i="25"/>
  <c r="F78" i="25"/>
  <c r="H69" i="25"/>
  <c r="F27" i="25"/>
  <c r="J83" i="25" l="1"/>
  <c r="E83" i="24"/>
  <c r="W17" i="25"/>
  <c r="W17" i="24"/>
  <c r="W20" i="25"/>
  <c r="W20" i="24"/>
  <c r="W18" i="25"/>
  <c r="W18" i="24"/>
  <c r="W24" i="25"/>
  <c r="W24" i="24"/>
  <c r="W26" i="25"/>
  <c r="W26" i="24"/>
  <c r="W28" i="25"/>
  <c r="W28" i="24"/>
  <c r="W31" i="25"/>
  <c r="W31" i="24"/>
  <c r="W34" i="25"/>
  <c r="W34" i="24"/>
  <c r="W36" i="25"/>
  <c r="W36" i="24"/>
  <c r="W38" i="25"/>
  <c r="W38" i="24"/>
  <c r="W40" i="25"/>
  <c r="W40" i="24"/>
  <c r="W42" i="25"/>
  <c r="W42" i="24"/>
  <c r="W44" i="25"/>
  <c r="W44" i="24"/>
  <c r="W46" i="25"/>
  <c r="W46" i="24"/>
  <c r="W48" i="25"/>
  <c r="W48" i="24"/>
  <c r="W50" i="25"/>
  <c r="W50" i="24"/>
  <c r="W52" i="25"/>
  <c r="W52" i="24"/>
  <c r="W54" i="25"/>
  <c r="W54" i="24"/>
  <c r="W56" i="25"/>
  <c r="W56" i="24"/>
  <c r="W58" i="25"/>
  <c r="W58" i="24"/>
  <c r="W63" i="25"/>
  <c r="W63" i="24"/>
  <c r="W65" i="25"/>
  <c r="W65" i="24"/>
  <c r="W67" i="25"/>
  <c r="W67" i="24"/>
  <c r="W70" i="25"/>
  <c r="W70" i="24"/>
  <c r="W72" i="25"/>
  <c r="W72" i="24"/>
  <c r="W74" i="25"/>
  <c r="W74" i="24"/>
  <c r="W76" i="25"/>
  <c r="W76" i="24"/>
  <c r="W78" i="25"/>
  <c r="W78" i="24"/>
  <c r="W80" i="25"/>
  <c r="W80" i="24"/>
  <c r="W82" i="25"/>
  <c r="W82" i="24"/>
  <c r="W84" i="25"/>
  <c r="W84" i="24"/>
  <c r="W86" i="25"/>
  <c r="W86" i="24"/>
  <c r="W88" i="25"/>
  <c r="W88" i="24"/>
  <c r="W90" i="25"/>
  <c r="W90" i="24"/>
  <c r="W92" i="25"/>
  <c r="W92" i="24"/>
  <c r="W94" i="25"/>
  <c r="W94" i="24"/>
  <c r="W96" i="25"/>
  <c r="W96" i="24"/>
  <c r="W98" i="25"/>
  <c r="W98" i="24"/>
  <c r="W100" i="25"/>
  <c r="W100" i="24"/>
  <c r="W102" i="25"/>
  <c r="W102" i="24"/>
  <c r="W104" i="25"/>
  <c r="W104" i="24"/>
  <c r="W108" i="25"/>
  <c r="W108" i="24"/>
  <c r="X18" i="25"/>
  <c r="X18" i="24"/>
  <c r="AN21" i="25"/>
  <c r="AN21" i="24"/>
  <c r="AN19" i="25"/>
  <c r="AN19" i="24"/>
  <c r="AN23" i="25"/>
  <c r="AN23" i="24"/>
  <c r="AN25" i="25"/>
  <c r="AN25" i="24"/>
  <c r="AN27" i="25"/>
  <c r="AN27" i="24"/>
  <c r="AN30" i="25"/>
  <c r="AN30" i="24"/>
  <c r="AN32" i="25"/>
  <c r="AN32" i="24"/>
  <c r="AN36" i="25"/>
  <c r="AN36" i="24"/>
  <c r="AN38" i="25"/>
  <c r="AN38" i="24"/>
  <c r="AN40" i="25"/>
  <c r="AN40" i="24"/>
  <c r="AN42" i="25"/>
  <c r="AN42" i="24"/>
  <c r="AN44" i="25"/>
  <c r="AN44" i="24"/>
  <c r="AN46" i="25"/>
  <c r="AN46" i="24"/>
  <c r="AN50" i="25"/>
  <c r="AN50" i="24"/>
  <c r="AN53" i="25"/>
  <c r="AN53" i="24"/>
  <c r="AN55" i="25"/>
  <c r="AN55" i="24"/>
  <c r="AN57" i="25"/>
  <c r="AN57" i="24"/>
  <c r="AN61" i="25"/>
  <c r="AN62" i="25" s="1"/>
  <c r="AN61" i="24"/>
  <c r="AN62" i="24" s="1"/>
  <c r="AN64" i="25"/>
  <c r="AN64" i="24"/>
  <c r="AN66" i="25"/>
  <c r="AN66" i="24"/>
  <c r="AN69" i="25"/>
  <c r="AN69" i="24"/>
  <c r="AN71" i="25"/>
  <c r="AN71" i="24"/>
  <c r="AN73" i="25"/>
  <c r="AN73" i="24"/>
  <c r="AN75" i="25"/>
  <c r="AN75" i="24"/>
  <c r="AN77" i="25"/>
  <c r="AN77" i="24"/>
  <c r="AN79" i="25"/>
  <c r="AN79" i="24"/>
  <c r="AN81" i="25"/>
  <c r="AN81" i="24"/>
  <c r="AN83" i="25"/>
  <c r="AN83" i="24"/>
  <c r="AN85" i="25"/>
  <c r="AN85" i="24"/>
  <c r="AN87" i="25"/>
  <c r="AN87" i="24"/>
  <c r="AN89" i="25"/>
  <c r="AN89" i="24"/>
  <c r="AN91" i="25"/>
  <c r="AN91" i="24"/>
  <c r="AN93" i="25"/>
  <c r="AN93" i="24"/>
  <c r="AN95" i="25"/>
  <c r="AN95" i="24"/>
  <c r="AN97" i="25"/>
  <c r="AN97" i="24"/>
  <c r="AN99" i="25"/>
  <c r="AN99" i="24"/>
  <c r="AN101" i="25"/>
  <c r="AN101" i="24"/>
  <c r="AN103" i="25"/>
  <c r="AN103" i="24"/>
  <c r="AN105" i="25"/>
  <c r="AN105" i="24"/>
  <c r="AL17" i="25"/>
  <c r="AL17" i="24"/>
  <c r="AM21" i="25"/>
  <c r="AM21" i="24"/>
  <c r="AM20" i="25"/>
  <c r="AM20" i="24"/>
  <c r="AM19" i="25"/>
  <c r="AM19" i="24"/>
  <c r="AM18" i="25"/>
  <c r="AM18" i="24"/>
  <c r="AL23" i="25"/>
  <c r="AL23" i="24"/>
  <c r="AM24" i="25"/>
  <c r="AM24" i="24"/>
  <c r="AM25" i="25"/>
  <c r="AM25" i="24"/>
  <c r="AM26" i="25"/>
  <c r="AM26" i="24"/>
  <c r="AM27" i="25"/>
  <c r="AM27" i="24"/>
  <c r="AM28" i="25"/>
  <c r="AM28" i="24"/>
  <c r="AM30" i="25"/>
  <c r="AM30" i="24"/>
  <c r="AL32" i="25"/>
  <c r="AL32" i="24"/>
  <c r="AL34" i="25"/>
  <c r="AL34" i="24"/>
  <c r="AL35" i="25"/>
  <c r="AL35" i="24"/>
  <c r="AL36" i="25"/>
  <c r="AL36" i="24"/>
  <c r="AL37" i="25"/>
  <c r="AL37" i="24"/>
  <c r="AL38" i="25"/>
  <c r="AL38" i="24"/>
  <c r="AL39" i="25"/>
  <c r="AL39" i="24"/>
  <c r="AL40" i="25"/>
  <c r="AL40" i="24"/>
  <c r="AL41" i="25"/>
  <c r="AL41" i="24"/>
  <c r="AL42" i="25"/>
  <c r="AL42" i="24"/>
  <c r="AL43" i="25"/>
  <c r="AL43" i="24"/>
  <c r="AL44" i="25"/>
  <c r="AL44" i="24"/>
  <c r="AL45" i="25"/>
  <c r="AL45" i="24"/>
  <c r="AL46" i="25"/>
  <c r="AL46" i="24"/>
  <c r="AL47" i="25"/>
  <c r="AL47" i="24"/>
  <c r="AL48" i="25"/>
  <c r="AL48" i="24"/>
  <c r="AL49" i="25"/>
  <c r="AL49" i="24"/>
  <c r="AL50" i="25"/>
  <c r="AL50" i="24"/>
  <c r="AL51" i="25"/>
  <c r="AL51" i="24"/>
  <c r="AL52" i="25"/>
  <c r="AL52" i="24"/>
  <c r="AL53" i="25"/>
  <c r="AL53" i="24"/>
  <c r="AL54" i="25"/>
  <c r="AL54" i="24"/>
  <c r="AL55" i="25"/>
  <c r="AL55" i="24"/>
  <c r="AM56" i="25"/>
  <c r="AM56" i="24"/>
  <c r="AM57" i="25"/>
  <c r="AM57" i="24"/>
  <c r="AM58" i="25"/>
  <c r="AM58" i="24"/>
  <c r="AM61" i="25"/>
  <c r="AM62" i="25" s="1"/>
  <c r="AM61" i="24"/>
  <c r="AM62" i="24" s="1"/>
  <c r="AM63" i="25"/>
  <c r="AM63" i="24"/>
  <c r="AM64" i="25"/>
  <c r="AM64" i="24"/>
  <c r="AM65" i="25"/>
  <c r="AM65" i="24"/>
  <c r="AM66" i="25"/>
  <c r="AM66" i="24"/>
  <c r="AM67" i="25"/>
  <c r="AM67" i="24"/>
  <c r="AM69" i="25"/>
  <c r="AM69" i="24"/>
  <c r="AM70" i="25"/>
  <c r="AM70" i="24"/>
  <c r="AM71" i="25"/>
  <c r="AM71" i="24"/>
  <c r="AM72" i="25"/>
  <c r="AM72" i="24"/>
  <c r="AM73" i="25"/>
  <c r="AM73" i="24"/>
  <c r="AM74" i="25"/>
  <c r="AM74" i="24"/>
  <c r="AM75" i="25"/>
  <c r="AM75" i="24"/>
  <c r="AM76" i="25"/>
  <c r="AM76" i="24"/>
  <c r="AM77" i="25"/>
  <c r="AM77" i="24"/>
  <c r="AM78" i="25"/>
  <c r="AM78" i="24"/>
  <c r="AM79" i="25"/>
  <c r="AM79" i="24"/>
  <c r="AM80" i="25"/>
  <c r="AM80" i="24"/>
  <c r="AM81" i="25"/>
  <c r="AM81" i="24"/>
  <c r="AM82" i="25"/>
  <c r="AM82" i="24"/>
  <c r="AM83" i="25"/>
  <c r="AM83" i="24"/>
  <c r="AM84" i="25"/>
  <c r="AM84" i="24"/>
  <c r="AM85" i="25"/>
  <c r="AM85" i="24"/>
  <c r="AM86" i="25"/>
  <c r="AM86" i="24"/>
  <c r="AM87" i="25"/>
  <c r="AM87" i="24"/>
  <c r="AM88" i="25"/>
  <c r="AM88" i="24"/>
  <c r="AM89" i="25"/>
  <c r="AM89" i="24"/>
  <c r="AM90" i="25"/>
  <c r="AM90" i="24"/>
  <c r="AM91" i="25"/>
  <c r="AM91" i="24"/>
  <c r="AM92" i="25"/>
  <c r="AM92" i="24"/>
  <c r="AM93" i="25"/>
  <c r="AM93" i="24"/>
  <c r="AM94" i="25"/>
  <c r="AM94" i="24"/>
  <c r="AM95" i="25"/>
  <c r="AM95" i="24"/>
  <c r="AM96" i="25"/>
  <c r="AM96" i="24"/>
  <c r="AM97" i="25"/>
  <c r="AM97" i="24"/>
  <c r="AM98" i="25"/>
  <c r="AM98" i="24"/>
  <c r="AM99" i="25"/>
  <c r="AM99" i="24"/>
  <c r="AM100" i="25"/>
  <c r="AM100" i="24"/>
  <c r="AM101" i="25"/>
  <c r="AM101" i="24"/>
  <c r="AM102" i="25"/>
  <c r="AM102" i="24"/>
  <c r="AM103" i="25"/>
  <c r="AM103" i="24"/>
  <c r="AM104" i="25"/>
  <c r="AM104" i="24"/>
  <c r="AM105" i="25"/>
  <c r="AM105" i="24"/>
  <c r="AM108" i="25"/>
  <c r="AM108" i="24"/>
  <c r="L17" i="25"/>
  <c r="L17" i="24"/>
  <c r="K21" i="25"/>
  <c r="K21" i="24"/>
  <c r="K20" i="25"/>
  <c r="K20" i="24"/>
  <c r="K19" i="25"/>
  <c r="K19" i="24"/>
  <c r="L23" i="25"/>
  <c r="L23" i="24"/>
  <c r="L24" i="25"/>
  <c r="G24" i="25" s="1"/>
  <c r="L24" i="24"/>
  <c r="G24" i="24" s="1"/>
  <c r="L25" i="25"/>
  <c r="G25" i="25" s="1"/>
  <c r="L25" i="24"/>
  <c r="G25" i="24" s="1"/>
  <c r="L26" i="25"/>
  <c r="G26" i="25" s="1"/>
  <c r="L26" i="24"/>
  <c r="G26" i="24" s="1"/>
  <c r="K28" i="25"/>
  <c r="K28" i="24"/>
  <c r="K30" i="25"/>
  <c r="K30" i="24"/>
  <c r="K31" i="25"/>
  <c r="K31" i="24"/>
  <c r="L32" i="25"/>
  <c r="L32" i="24"/>
  <c r="L34" i="25"/>
  <c r="L34" i="24"/>
  <c r="L35" i="25"/>
  <c r="G35" i="25" s="1"/>
  <c r="L35" i="24"/>
  <c r="G35" i="24" s="1"/>
  <c r="L36" i="25"/>
  <c r="G36" i="25" s="1"/>
  <c r="L36" i="24"/>
  <c r="G36" i="24" s="1"/>
  <c r="L37" i="25"/>
  <c r="G37" i="25" s="1"/>
  <c r="L37" i="24"/>
  <c r="G37" i="24" s="1"/>
  <c r="L38" i="25"/>
  <c r="G38" i="25" s="1"/>
  <c r="L38" i="24"/>
  <c r="G38" i="24" s="1"/>
  <c r="L39" i="25"/>
  <c r="G39" i="25" s="1"/>
  <c r="L39" i="24"/>
  <c r="G39" i="24" s="1"/>
  <c r="L40" i="25"/>
  <c r="G40" i="25" s="1"/>
  <c r="L40" i="24"/>
  <c r="G40" i="24" s="1"/>
  <c r="L41" i="25"/>
  <c r="G41" i="25" s="1"/>
  <c r="L41" i="24"/>
  <c r="G41" i="24" s="1"/>
  <c r="L42" i="25"/>
  <c r="G42" i="25" s="1"/>
  <c r="L42" i="24"/>
  <c r="G42" i="24" s="1"/>
  <c r="L43" i="25"/>
  <c r="G43" i="25" s="1"/>
  <c r="L43" i="24"/>
  <c r="G43" i="24" s="1"/>
  <c r="L44" i="25"/>
  <c r="G44" i="25" s="1"/>
  <c r="L44" i="24"/>
  <c r="G44" i="24" s="1"/>
  <c r="L45" i="25"/>
  <c r="G45" i="25" s="1"/>
  <c r="L45" i="24"/>
  <c r="G45" i="24" s="1"/>
  <c r="L46" i="25"/>
  <c r="G46" i="25" s="1"/>
  <c r="L46" i="24"/>
  <c r="G46" i="24" s="1"/>
  <c r="K48" i="25"/>
  <c r="K48" i="24"/>
  <c r="K49" i="25"/>
  <c r="K49" i="24"/>
  <c r="L50" i="25"/>
  <c r="L50" i="24"/>
  <c r="L51" i="25"/>
  <c r="G51" i="25" s="1"/>
  <c r="L51" i="24"/>
  <c r="G51" i="24" s="1"/>
  <c r="L52" i="25"/>
  <c r="G52" i="25" s="1"/>
  <c r="L52" i="24"/>
  <c r="G52" i="24" s="1"/>
  <c r="L53" i="25"/>
  <c r="G53" i="25" s="1"/>
  <c r="L53" i="24"/>
  <c r="G53" i="24" s="1"/>
  <c r="L54" i="25"/>
  <c r="G54" i="25" s="1"/>
  <c r="L54" i="24"/>
  <c r="G54" i="24" s="1"/>
  <c r="L55" i="25"/>
  <c r="G55" i="25" s="1"/>
  <c r="L55" i="24"/>
  <c r="G55" i="24" s="1"/>
  <c r="L56" i="25"/>
  <c r="G56" i="25" s="1"/>
  <c r="L56" i="24"/>
  <c r="G56" i="24" s="1"/>
  <c r="L57" i="25"/>
  <c r="G57" i="25" s="1"/>
  <c r="L57" i="24"/>
  <c r="G57" i="24" s="1"/>
  <c r="L58" i="25"/>
  <c r="G58" i="25" s="1"/>
  <c r="L58" i="24"/>
  <c r="G58" i="24" s="1"/>
  <c r="L61" i="25"/>
  <c r="L61" i="24"/>
  <c r="L63" i="25"/>
  <c r="L63" i="24"/>
  <c r="L64" i="25"/>
  <c r="G64" i="25" s="1"/>
  <c r="L64" i="24"/>
  <c r="G64" i="24" s="1"/>
  <c r="K66" i="25"/>
  <c r="K66" i="24"/>
  <c r="K67" i="25"/>
  <c r="K67" i="24"/>
  <c r="L69" i="25"/>
  <c r="L69" i="24"/>
  <c r="L70" i="25"/>
  <c r="G70" i="25" s="1"/>
  <c r="L70" i="24"/>
  <c r="G70" i="24" s="1"/>
  <c r="L72" i="25"/>
  <c r="G72" i="25" s="1"/>
  <c r="L72" i="24"/>
  <c r="G72" i="24" s="1"/>
  <c r="L73" i="25"/>
  <c r="G73" i="25" s="1"/>
  <c r="L73" i="24"/>
  <c r="G73" i="24" s="1"/>
  <c r="L74" i="25"/>
  <c r="G74" i="25" s="1"/>
  <c r="L74" i="24"/>
  <c r="G74" i="24" s="1"/>
  <c r="L75" i="25"/>
  <c r="G75" i="25" s="1"/>
  <c r="L75" i="24"/>
  <c r="G75" i="24" s="1"/>
  <c r="L76" i="25"/>
  <c r="G76" i="25" s="1"/>
  <c r="L76" i="24"/>
  <c r="G76" i="24" s="1"/>
  <c r="L77" i="25"/>
  <c r="G77" i="25" s="1"/>
  <c r="L77" i="24"/>
  <c r="G77" i="24" s="1"/>
  <c r="K79" i="25"/>
  <c r="K79" i="24"/>
  <c r="K80" i="25"/>
  <c r="K80" i="24"/>
  <c r="K81" i="25"/>
  <c r="K81" i="24"/>
  <c r="K82" i="25"/>
  <c r="K82" i="24"/>
  <c r="K84" i="25"/>
  <c r="K84" i="24"/>
  <c r="K85" i="25"/>
  <c r="K85" i="24"/>
  <c r="K86" i="25"/>
  <c r="K86" i="24"/>
  <c r="K87" i="25"/>
  <c r="K87" i="24"/>
  <c r="K88" i="25"/>
  <c r="K88" i="24"/>
  <c r="K89" i="25"/>
  <c r="K89" i="24"/>
  <c r="K90" i="25"/>
  <c r="K90" i="24"/>
  <c r="K91" i="25"/>
  <c r="K91" i="24"/>
  <c r="K92" i="25"/>
  <c r="K92" i="24"/>
  <c r="K93" i="25"/>
  <c r="K93" i="24"/>
  <c r="K94" i="25"/>
  <c r="K94" i="24"/>
  <c r="K95" i="25"/>
  <c r="K95" i="24"/>
  <c r="K96" i="25"/>
  <c r="K96" i="24"/>
  <c r="K97" i="25"/>
  <c r="K97" i="24"/>
  <c r="K98" i="25"/>
  <c r="K98" i="24"/>
  <c r="K99" i="25"/>
  <c r="K99" i="24"/>
  <c r="K100" i="25"/>
  <c r="K100" i="24"/>
  <c r="K101" i="25"/>
  <c r="K101" i="24"/>
  <c r="K102" i="25"/>
  <c r="K102" i="24"/>
  <c r="K103" i="25"/>
  <c r="K103" i="24"/>
  <c r="K104" i="25"/>
  <c r="K104" i="24"/>
  <c r="L105" i="25"/>
  <c r="L105" i="24"/>
  <c r="M24" i="25"/>
  <c r="H24" i="25" s="1"/>
  <c r="M24" i="24"/>
  <c r="H24" i="24" s="1"/>
  <c r="M26" i="25"/>
  <c r="H26" i="25" s="1"/>
  <c r="M26" i="24"/>
  <c r="H26" i="24" s="1"/>
  <c r="M30" i="25"/>
  <c r="M30" i="24"/>
  <c r="M32" i="25"/>
  <c r="H32" i="25" s="1"/>
  <c r="M32" i="24"/>
  <c r="H32" i="24" s="1"/>
  <c r="M35" i="25"/>
  <c r="H35" i="25" s="1"/>
  <c r="M35" i="24"/>
  <c r="H35" i="24" s="1"/>
  <c r="M37" i="25"/>
  <c r="H37" i="25" s="1"/>
  <c r="M37" i="24"/>
  <c r="H37" i="24" s="1"/>
  <c r="M39" i="25"/>
  <c r="H39" i="25" s="1"/>
  <c r="M39" i="24"/>
  <c r="H39" i="24" s="1"/>
  <c r="M41" i="25"/>
  <c r="H41" i="25" s="1"/>
  <c r="M41" i="24"/>
  <c r="H41" i="24" s="1"/>
  <c r="M43" i="25"/>
  <c r="H43" i="25" s="1"/>
  <c r="M43" i="24"/>
  <c r="H43" i="24" s="1"/>
  <c r="M45" i="25"/>
  <c r="H45" i="25" s="1"/>
  <c r="M45" i="24"/>
  <c r="H45" i="24" s="1"/>
  <c r="M47" i="25"/>
  <c r="H47" i="25" s="1"/>
  <c r="M47" i="24"/>
  <c r="H47" i="24" s="1"/>
  <c r="M49" i="25"/>
  <c r="H49" i="25" s="1"/>
  <c r="M49" i="24"/>
  <c r="H49" i="24" s="1"/>
  <c r="M51" i="25"/>
  <c r="H51" i="25" s="1"/>
  <c r="M51" i="24"/>
  <c r="H51" i="24" s="1"/>
  <c r="M53" i="25"/>
  <c r="H53" i="25" s="1"/>
  <c r="M53" i="24"/>
  <c r="H53" i="24" s="1"/>
  <c r="M55" i="25"/>
  <c r="H55" i="25" s="1"/>
  <c r="M55" i="24"/>
  <c r="H55" i="24" s="1"/>
  <c r="M57" i="25"/>
  <c r="H57" i="25" s="1"/>
  <c r="M57" i="24"/>
  <c r="H57" i="24" s="1"/>
  <c r="M61" i="25"/>
  <c r="M61" i="24"/>
  <c r="M64" i="25"/>
  <c r="H64" i="25" s="1"/>
  <c r="M64" i="24"/>
  <c r="H64" i="24" s="1"/>
  <c r="M70" i="25"/>
  <c r="M70" i="24"/>
  <c r="M72" i="25"/>
  <c r="H72" i="25" s="1"/>
  <c r="M72" i="24"/>
  <c r="H72" i="24" s="1"/>
  <c r="M74" i="25"/>
  <c r="H74" i="25" s="1"/>
  <c r="M74" i="24"/>
  <c r="H74" i="24" s="1"/>
  <c r="M77" i="25"/>
  <c r="H77" i="25" s="1"/>
  <c r="M77" i="24"/>
  <c r="H77" i="24" s="1"/>
  <c r="M80" i="25"/>
  <c r="H80" i="25" s="1"/>
  <c r="M80" i="24"/>
  <c r="H80" i="24" s="1"/>
  <c r="M82" i="25"/>
  <c r="H82" i="25" s="1"/>
  <c r="M82" i="24"/>
  <c r="H82" i="24" s="1"/>
  <c r="M86" i="25"/>
  <c r="H86" i="25" s="1"/>
  <c r="M86" i="24"/>
  <c r="H86" i="24" s="1"/>
  <c r="M88" i="25"/>
  <c r="H88" i="25" s="1"/>
  <c r="M88" i="24"/>
  <c r="H88" i="24" s="1"/>
  <c r="M90" i="25"/>
  <c r="H90" i="25" s="1"/>
  <c r="M90" i="24"/>
  <c r="H90" i="24" s="1"/>
  <c r="M93" i="25"/>
  <c r="H93" i="25" s="1"/>
  <c r="M93" i="24"/>
  <c r="H93" i="24" s="1"/>
  <c r="M95" i="25"/>
  <c r="H95" i="25" s="1"/>
  <c r="M95" i="24"/>
  <c r="H95" i="24" s="1"/>
  <c r="M97" i="25"/>
  <c r="H97" i="25" s="1"/>
  <c r="M97" i="24"/>
  <c r="H97" i="24" s="1"/>
  <c r="M99" i="25"/>
  <c r="H99" i="25" s="1"/>
  <c r="M99" i="24"/>
  <c r="H99" i="24" s="1"/>
  <c r="M101" i="25"/>
  <c r="H101" i="25" s="1"/>
  <c r="M101" i="24"/>
  <c r="H101" i="24" s="1"/>
  <c r="M103" i="25"/>
  <c r="H103" i="25" s="1"/>
  <c r="M103" i="24"/>
  <c r="H103" i="24" s="1"/>
  <c r="H17" i="24"/>
  <c r="H22" i="24" s="1"/>
  <c r="M22" i="24"/>
  <c r="W21" i="25"/>
  <c r="W21" i="24"/>
  <c r="W19" i="25"/>
  <c r="W19" i="24"/>
  <c r="W23" i="25"/>
  <c r="W23" i="24"/>
  <c r="W25" i="25"/>
  <c r="W25" i="24"/>
  <c r="W27" i="25"/>
  <c r="W27" i="24"/>
  <c r="W30" i="25"/>
  <c r="W30" i="24"/>
  <c r="W32" i="25"/>
  <c r="W32" i="24"/>
  <c r="W35" i="25"/>
  <c r="W35" i="24"/>
  <c r="W37" i="25"/>
  <c r="W37" i="24"/>
  <c r="W39" i="25"/>
  <c r="W39" i="24"/>
  <c r="W41" i="25"/>
  <c r="W41" i="24"/>
  <c r="W43" i="25"/>
  <c r="W43" i="24"/>
  <c r="W45" i="25"/>
  <c r="W45" i="24"/>
  <c r="W47" i="25"/>
  <c r="W47" i="24"/>
  <c r="W49" i="25"/>
  <c r="W49" i="24"/>
  <c r="W51" i="25"/>
  <c r="W51" i="24"/>
  <c r="W53" i="25"/>
  <c r="W53" i="24"/>
  <c r="W55" i="25"/>
  <c r="W55" i="24"/>
  <c r="W57" i="25"/>
  <c r="W57" i="24"/>
  <c r="W61" i="25"/>
  <c r="W62" i="25" s="1"/>
  <c r="W61" i="24"/>
  <c r="W62" i="24" s="1"/>
  <c r="W64" i="25"/>
  <c r="W64" i="24"/>
  <c r="W66" i="25"/>
  <c r="W66" i="24"/>
  <c r="W69" i="25"/>
  <c r="W69" i="24"/>
  <c r="W71" i="25"/>
  <c r="W71" i="24"/>
  <c r="W73" i="25"/>
  <c r="W73" i="24"/>
  <c r="W75" i="25"/>
  <c r="W75" i="24"/>
  <c r="W77" i="25"/>
  <c r="W77" i="24"/>
  <c r="W79" i="25"/>
  <c r="W79" i="24"/>
  <c r="W81" i="25"/>
  <c r="W81" i="24"/>
  <c r="W83" i="25"/>
  <c r="W83" i="24"/>
  <c r="W85" i="25"/>
  <c r="W85" i="24"/>
  <c r="W87" i="25"/>
  <c r="W87" i="24"/>
  <c r="W89" i="25"/>
  <c r="W89" i="24"/>
  <c r="W91" i="25"/>
  <c r="W91" i="24"/>
  <c r="W93" i="25"/>
  <c r="W93" i="24"/>
  <c r="W95" i="25"/>
  <c r="W95" i="24"/>
  <c r="W97" i="25"/>
  <c r="W97" i="24"/>
  <c r="W99" i="25"/>
  <c r="W99" i="24"/>
  <c r="W101" i="25"/>
  <c r="W101" i="24"/>
  <c r="W103" i="25"/>
  <c r="W103" i="24"/>
  <c r="W105" i="25"/>
  <c r="W105" i="24"/>
  <c r="X17" i="25"/>
  <c r="X17" i="24"/>
  <c r="X22" i="24" s="1"/>
  <c r="X60" i="24" s="1"/>
  <c r="X107" i="24" s="1"/>
  <c r="X109" i="24" s="1"/>
  <c r="X115" i="24" s="1"/>
  <c r="AN17" i="25"/>
  <c r="AN17" i="24"/>
  <c r="AN20" i="25"/>
  <c r="AN20" i="24"/>
  <c r="AN18" i="25"/>
  <c r="AN18" i="24"/>
  <c r="AN24" i="25"/>
  <c r="AN24" i="24"/>
  <c r="AN26" i="25"/>
  <c r="AN26" i="24"/>
  <c r="AN28" i="25"/>
  <c r="AN28" i="24"/>
  <c r="AN31" i="25"/>
  <c r="AN31" i="24"/>
  <c r="AN34" i="25"/>
  <c r="AN34" i="24"/>
  <c r="AN37" i="25"/>
  <c r="AN37" i="24"/>
  <c r="AN39" i="25"/>
  <c r="AN39" i="24"/>
  <c r="AN41" i="25"/>
  <c r="AN41" i="24"/>
  <c r="AN43" i="25"/>
  <c r="AN43" i="24"/>
  <c r="AN45" i="25"/>
  <c r="AN45" i="24"/>
  <c r="AN47" i="25"/>
  <c r="AN47" i="24"/>
  <c r="AN52" i="25"/>
  <c r="AN52" i="24"/>
  <c r="AN54" i="25"/>
  <c r="AN54" i="24"/>
  <c r="AN56" i="25"/>
  <c r="AN56" i="24"/>
  <c r="AN58" i="25"/>
  <c r="AN58" i="24"/>
  <c r="AN63" i="25"/>
  <c r="AN63" i="24"/>
  <c r="AN65" i="25"/>
  <c r="AN65" i="24"/>
  <c r="AN67" i="25"/>
  <c r="AN67" i="24"/>
  <c r="AN70" i="25"/>
  <c r="AN70" i="24"/>
  <c r="AN72" i="25"/>
  <c r="AN72" i="24"/>
  <c r="AN74" i="25"/>
  <c r="AN74" i="24"/>
  <c r="AN76" i="25"/>
  <c r="AN76" i="24"/>
  <c r="AN78" i="25"/>
  <c r="AN78" i="24"/>
  <c r="AN80" i="25"/>
  <c r="AN80" i="24"/>
  <c r="AN82" i="25"/>
  <c r="AN82" i="24"/>
  <c r="AN84" i="25"/>
  <c r="AN84" i="24"/>
  <c r="AN86" i="25"/>
  <c r="AN86" i="24"/>
  <c r="AN88" i="25"/>
  <c r="AN88" i="24"/>
  <c r="AN90" i="25"/>
  <c r="AN90" i="24"/>
  <c r="AN92" i="25"/>
  <c r="AN92" i="24"/>
  <c r="AN94" i="25"/>
  <c r="AN94" i="24"/>
  <c r="AN96" i="25"/>
  <c r="AN96" i="24"/>
  <c r="AN98" i="25"/>
  <c r="AN98" i="24"/>
  <c r="AN100" i="25"/>
  <c r="AN100" i="24"/>
  <c r="AN102" i="25"/>
  <c r="AN102" i="24"/>
  <c r="AN104" i="25"/>
  <c r="AN104" i="24"/>
  <c r="AN108" i="25"/>
  <c r="AN108" i="24"/>
  <c r="AM17" i="25"/>
  <c r="AM17" i="24"/>
  <c r="AL21" i="25"/>
  <c r="AL21" i="24"/>
  <c r="AL20" i="25"/>
  <c r="AL20" i="24"/>
  <c r="AL19" i="25"/>
  <c r="AL19" i="24"/>
  <c r="AL18" i="25"/>
  <c r="AL18" i="24"/>
  <c r="AL24" i="25"/>
  <c r="AL24" i="24"/>
  <c r="AL25" i="25"/>
  <c r="AL25" i="24"/>
  <c r="AL26" i="25"/>
  <c r="AL26" i="24"/>
  <c r="AL27" i="25"/>
  <c r="AL27" i="24"/>
  <c r="AL28" i="25"/>
  <c r="AL28" i="24"/>
  <c r="AL30" i="25"/>
  <c r="AL30" i="24"/>
  <c r="AL31" i="25"/>
  <c r="AL31" i="24"/>
  <c r="AM32" i="25"/>
  <c r="AM32" i="24"/>
  <c r="AM34" i="25"/>
  <c r="AM34" i="24"/>
  <c r="AM35" i="25"/>
  <c r="AM35" i="24"/>
  <c r="AM36" i="25"/>
  <c r="AM36" i="24"/>
  <c r="AM37" i="25"/>
  <c r="AM37" i="24"/>
  <c r="AM38" i="25"/>
  <c r="AM38" i="24"/>
  <c r="AM39" i="25"/>
  <c r="AM39" i="24"/>
  <c r="AM40" i="25"/>
  <c r="AM40" i="24"/>
  <c r="AM41" i="25"/>
  <c r="AM41" i="24"/>
  <c r="AM42" i="25"/>
  <c r="AM42" i="24"/>
  <c r="AM43" i="25"/>
  <c r="AM43" i="24"/>
  <c r="AM44" i="25"/>
  <c r="AM44" i="24"/>
  <c r="AM45" i="25"/>
  <c r="AM45" i="24"/>
  <c r="AM46" i="25"/>
  <c r="AM46" i="24"/>
  <c r="AM47" i="25"/>
  <c r="AM47" i="24"/>
  <c r="AM48" i="25"/>
  <c r="AM48" i="24"/>
  <c r="AM49" i="25"/>
  <c r="AM49" i="24"/>
  <c r="AM50" i="25"/>
  <c r="AM50" i="24"/>
  <c r="AM51" i="25"/>
  <c r="AM51" i="24"/>
  <c r="AM52" i="25"/>
  <c r="AM52" i="24"/>
  <c r="AM53" i="25"/>
  <c r="AM53" i="24"/>
  <c r="AM54" i="25"/>
  <c r="AM54" i="24"/>
  <c r="AL56" i="25"/>
  <c r="AL56" i="24"/>
  <c r="AL57" i="25"/>
  <c r="AL57" i="24"/>
  <c r="AL58" i="25"/>
  <c r="AL58" i="24"/>
  <c r="AL61" i="25"/>
  <c r="AL62" i="25" s="1"/>
  <c r="AL61" i="24"/>
  <c r="AL62" i="24" s="1"/>
  <c r="AL63" i="25"/>
  <c r="AL63" i="24"/>
  <c r="AL64" i="25"/>
  <c r="AL64" i="24"/>
  <c r="AL65" i="25"/>
  <c r="AL65" i="24"/>
  <c r="AL66" i="25"/>
  <c r="AL66" i="24"/>
  <c r="AL67" i="25"/>
  <c r="AL67" i="24"/>
  <c r="AL69" i="25"/>
  <c r="AL69" i="24"/>
  <c r="AL70" i="25"/>
  <c r="AL70" i="24"/>
  <c r="AL71" i="25"/>
  <c r="AL71" i="24"/>
  <c r="AL72" i="25"/>
  <c r="AL72" i="24"/>
  <c r="AL73" i="25"/>
  <c r="AL73" i="24"/>
  <c r="AL74" i="25"/>
  <c r="AL74" i="24"/>
  <c r="AL75" i="25"/>
  <c r="AL75" i="24"/>
  <c r="AL76" i="25"/>
  <c r="AL76" i="24"/>
  <c r="AL77" i="25"/>
  <c r="AL77" i="24"/>
  <c r="AL78" i="25"/>
  <c r="AL78" i="24"/>
  <c r="AL79" i="25"/>
  <c r="AL79" i="24"/>
  <c r="AL80" i="25"/>
  <c r="AL80" i="24"/>
  <c r="AL81" i="25"/>
  <c r="AL81" i="24"/>
  <c r="AL82" i="25"/>
  <c r="AL82" i="24"/>
  <c r="AL83" i="25"/>
  <c r="AL83" i="24"/>
  <c r="AL84" i="25"/>
  <c r="AL84" i="24"/>
  <c r="AL85" i="25"/>
  <c r="AL85" i="24"/>
  <c r="AL86" i="25"/>
  <c r="AL86" i="24"/>
  <c r="AL87" i="25"/>
  <c r="AL87" i="24"/>
  <c r="AL88" i="25"/>
  <c r="AL88" i="24"/>
  <c r="AL89" i="25"/>
  <c r="AL89" i="24"/>
  <c r="AL90" i="25"/>
  <c r="AL90" i="24"/>
  <c r="AL91" i="25"/>
  <c r="AL91" i="24"/>
  <c r="AL92" i="25"/>
  <c r="AL92" i="24"/>
  <c r="AL93" i="25"/>
  <c r="AL93" i="24"/>
  <c r="AL94" i="25"/>
  <c r="AL94" i="24"/>
  <c r="AL95" i="25"/>
  <c r="AL95" i="24"/>
  <c r="AL96" i="25"/>
  <c r="AL96" i="24"/>
  <c r="AL97" i="25"/>
  <c r="AL97" i="24"/>
  <c r="AL98" i="25"/>
  <c r="AL98" i="24"/>
  <c r="AL99" i="25"/>
  <c r="AL99" i="24"/>
  <c r="AL100" i="25"/>
  <c r="AL100" i="24"/>
  <c r="AL101" i="25"/>
  <c r="AL101" i="24"/>
  <c r="AL102" i="25"/>
  <c r="AL102" i="24"/>
  <c r="AL103" i="25"/>
  <c r="AL103" i="24"/>
  <c r="AL104" i="25"/>
  <c r="AL104" i="24"/>
  <c r="AL105" i="25"/>
  <c r="AL105" i="24"/>
  <c r="AL108" i="25"/>
  <c r="AL108" i="24"/>
  <c r="K17" i="25"/>
  <c r="K17" i="24"/>
  <c r="L21" i="25"/>
  <c r="G21" i="25" s="1"/>
  <c r="L21" i="24"/>
  <c r="G21" i="24" s="1"/>
  <c r="L20" i="25"/>
  <c r="G20" i="25" s="1"/>
  <c r="L20" i="24"/>
  <c r="G20" i="24" s="1"/>
  <c r="L19" i="25"/>
  <c r="G19" i="25" s="1"/>
  <c r="L19" i="24"/>
  <c r="G19" i="24" s="1"/>
  <c r="K18" i="25"/>
  <c r="K18" i="24"/>
  <c r="K24" i="25"/>
  <c r="K24" i="24"/>
  <c r="K25" i="25"/>
  <c r="K25" i="24"/>
  <c r="K26" i="25"/>
  <c r="K26" i="24"/>
  <c r="L27" i="25"/>
  <c r="L27" i="24"/>
  <c r="L28" i="25"/>
  <c r="G28" i="25" s="1"/>
  <c r="L28" i="24"/>
  <c r="G28" i="24" s="1"/>
  <c r="L30" i="25"/>
  <c r="L30" i="24"/>
  <c r="L31" i="25"/>
  <c r="G31" i="25" s="1"/>
  <c r="L31" i="24"/>
  <c r="G31" i="24" s="1"/>
  <c r="K34" i="25"/>
  <c r="K34" i="24"/>
  <c r="K35" i="25"/>
  <c r="K35" i="24"/>
  <c r="K36" i="25"/>
  <c r="K36" i="24"/>
  <c r="K37" i="25"/>
  <c r="K37" i="24"/>
  <c r="K38" i="25"/>
  <c r="K38" i="24"/>
  <c r="K39" i="25"/>
  <c r="K39" i="24"/>
  <c r="K40" i="25"/>
  <c r="K40" i="24"/>
  <c r="K41" i="25"/>
  <c r="K41" i="24"/>
  <c r="K42" i="25"/>
  <c r="K42" i="24"/>
  <c r="K43" i="25"/>
  <c r="K43" i="24"/>
  <c r="K44" i="25"/>
  <c r="K44" i="24"/>
  <c r="K45" i="25"/>
  <c r="K45" i="24"/>
  <c r="K46" i="25"/>
  <c r="K46" i="24"/>
  <c r="L47" i="25"/>
  <c r="L47" i="24"/>
  <c r="L48" i="25"/>
  <c r="G48" i="25" s="1"/>
  <c r="L48" i="24"/>
  <c r="G48" i="24" s="1"/>
  <c r="L49" i="25"/>
  <c r="G49" i="25" s="1"/>
  <c r="L49" i="24"/>
  <c r="G49" i="24" s="1"/>
  <c r="K51" i="25"/>
  <c r="K51" i="24"/>
  <c r="K52" i="25"/>
  <c r="K52" i="24"/>
  <c r="K53" i="25"/>
  <c r="K53" i="24"/>
  <c r="K54" i="25"/>
  <c r="K54" i="24"/>
  <c r="K55" i="25"/>
  <c r="K55" i="24"/>
  <c r="K56" i="25"/>
  <c r="K56" i="24"/>
  <c r="K57" i="25"/>
  <c r="K57" i="24"/>
  <c r="K58" i="25"/>
  <c r="K58" i="24"/>
  <c r="K61" i="25"/>
  <c r="K61" i="24"/>
  <c r="K63" i="25"/>
  <c r="K63" i="24"/>
  <c r="K64" i="25"/>
  <c r="K64" i="24"/>
  <c r="L65" i="25"/>
  <c r="L65" i="24"/>
  <c r="L66" i="25"/>
  <c r="G66" i="25" s="1"/>
  <c r="L66" i="24"/>
  <c r="G66" i="24" s="1"/>
  <c r="L67" i="25"/>
  <c r="G67" i="25" s="1"/>
  <c r="L67" i="24"/>
  <c r="G67" i="24" s="1"/>
  <c r="K70" i="25"/>
  <c r="K70" i="24"/>
  <c r="K72" i="25"/>
  <c r="K72" i="24"/>
  <c r="K73" i="25"/>
  <c r="K73" i="24"/>
  <c r="K74" i="25"/>
  <c r="K74" i="24"/>
  <c r="K75" i="25"/>
  <c r="K75" i="24"/>
  <c r="K76" i="25"/>
  <c r="K76" i="24"/>
  <c r="K77" i="25"/>
  <c r="K77" i="24"/>
  <c r="L78" i="25"/>
  <c r="L78" i="24"/>
  <c r="L79" i="25"/>
  <c r="G79" i="25" s="1"/>
  <c r="L79" i="24"/>
  <c r="G79" i="24" s="1"/>
  <c r="L80" i="25"/>
  <c r="G80" i="25" s="1"/>
  <c r="L80" i="24"/>
  <c r="G80" i="24" s="1"/>
  <c r="L81" i="25"/>
  <c r="G81" i="25" s="1"/>
  <c r="L81" i="24"/>
  <c r="G81" i="24" s="1"/>
  <c r="L82" i="25"/>
  <c r="G82" i="25" s="1"/>
  <c r="L82" i="24"/>
  <c r="G82" i="24" s="1"/>
  <c r="L84" i="25"/>
  <c r="G84" i="25" s="1"/>
  <c r="L84" i="24"/>
  <c r="G84" i="24" s="1"/>
  <c r="L85" i="25"/>
  <c r="G85" i="25" s="1"/>
  <c r="L85" i="24"/>
  <c r="G85" i="24" s="1"/>
  <c r="L86" i="25"/>
  <c r="G86" i="25" s="1"/>
  <c r="L86" i="24"/>
  <c r="G86" i="24" s="1"/>
  <c r="L87" i="25"/>
  <c r="G87" i="25" s="1"/>
  <c r="L87" i="24"/>
  <c r="G87" i="24" s="1"/>
  <c r="L88" i="25"/>
  <c r="G88" i="25" s="1"/>
  <c r="L88" i="24"/>
  <c r="G88" i="24" s="1"/>
  <c r="L89" i="25"/>
  <c r="G89" i="25" s="1"/>
  <c r="L89" i="24"/>
  <c r="G89" i="24" s="1"/>
  <c r="L90" i="25"/>
  <c r="G90" i="25" s="1"/>
  <c r="L90" i="24"/>
  <c r="G90" i="24" s="1"/>
  <c r="L91" i="25"/>
  <c r="G91" i="25" s="1"/>
  <c r="L91" i="24"/>
  <c r="G91" i="24" s="1"/>
  <c r="L92" i="25"/>
  <c r="G92" i="25" s="1"/>
  <c r="L92" i="24"/>
  <c r="G92" i="24" s="1"/>
  <c r="L93" i="25"/>
  <c r="G93" i="25" s="1"/>
  <c r="L93" i="24"/>
  <c r="G93" i="24" s="1"/>
  <c r="L94" i="25"/>
  <c r="G94" i="25" s="1"/>
  <c r="L94" i="24"/>
  <c r="G94" i="24" s="1"/>
  <c r="L95" i="25"/>
  <c r="G95" i="25" s="1"/>
  <c r="L95" i="24"/>
  <c r="G95" i="24" s="1"/>
  <c r="L96" i="25"/>
  <c r="G96" i="25" s="1"/>
  <c r="L96" i="24"/>
  <c r="G96" i="24" s="1"/>
  <c r="L97" i="25"/>
  <c r="G97" i="25" s="1"/>
  <c r="L97" i="24"/>
  <c r="G97" i="24" s="1"/>
  <c r="L98" i="25"/>
  <c r="G98" i="25" s="1"/>
  <c r="L98" i="24"/>
  <c r="G98" i="24" s="1"/>
  <c r="L99" i="25"/>
  <c r="G99" i="25" s="1"/>
  <c r="L99" i="24"/>
  <c r="G99" i="24" s="1"/>
  <c r="L100" i="25"/>
  <c r="G100" i="25" s="1"/>
  <c r="L100" i="24"/>
  <c r="G100" i="24" s="1"/>
  <c r="L101" i="25"/>
  <c r="G101" i="25" s="1"/>
  <c r="L101" i="24"/>
  <c r="G101" i="24" s="1"/>
  <c r="L102" i="25"/>
  <c r="G102" i="25" s="1"/>
  <c r="L102" i="24"/>
  <c r="G102" i="24" s="1"/>
  <c r="L103" i="25"/>
  <c r="G103" i="25" s="1"/>
  <c r="L103" i="24"/>
  <c r="G103" i="24" s="1"/>
  <c r="L104" i="25"/>
  <c r="G104" i="25" s="1"/>
  <c r="L104" i="24"/>
  <c r="G104" i="24" s="1"/>
  <c r="M23" i="25"/>
  <c r="M23" i="24"/>
  <c r="M25" i="25"/>
  <c r="H25" i="25" s="1"/>
  <c r="M25" i="24"/>
  <c r="H25" i="24" s="1"/>
  <c r="M28" i="25"/>
  <c r="H28" i="25" s="1"/>
  <c r="M28" i="24"/>
  <c r="H28" i="24" s="1"/>
  <c r="M31" i="25"/>
  <c r="H31" i="25" s="1"/>
  <c r="M31" i="24"/>
  <c r="H31" i="24" s="1"/>
  <c r="M34" i="25"/>
  <c r="M34" i="24"/>
  <c r="M36" i="25"/>
  <c r="H36" i="25" s="1"/>
  <c r="M36" i="24"/>
  <c r="H36" i="24" s="1"/>
  <c r="M38" i="25"/>
  <c r="H38" i="25" s="1"/>
  <c r="M38" i="24"/>
  <c r="H38" i="24" s="1"/>
  <c r="M40" i="25"/>
  <c r="H40" i="25" s="1"/>
  <c r="M40" i="24"/>
  <c r="H40" i="24" s="1"/>
  <c r="M42" i="25"/>
  <c r="H42" i="25" s="1"/>
  <c r="M42" i="24"/>
  <c r="H42" i="24" s="1"/>
  <c r="M44" i="25"/>
  <c r="H44" i="25" s="1"/>
  <c r="M44" i="24"/>
  <c r="H44" i="24" s="1"/>
  <c r="M46" i="25"/>
  <c r="H46" i="25" s="1"/>
  <c r="M46" i="24"/>
  <c r="H46" i="24" s="1"/>
  <c r="M48" i="25"/>
  <c r="H48" i="25" s="1"/>
  <c r="M48" i="24"/>
  <c r="H48" i="24" s="1"/>
  <c r="M50" i="25"/>
  <c r="H50" i="25" s="1"/>
  <c r="M50" i="24"/>
  <c r="H50" i="24" s="1"/>
  <c r="M52" i="25"/>
  <c r="H52" i="25" s="1"/>
  <c r="M52" i="24"/>
  <c r="H52" i="24" s="1"/>
  <c r="M54" i="25"/>
  <c r="H54" i="25" s="1"/>
  <c r="M54" i="24"/>
  <c r="H54" i="24" s="1"/>
  <c r="M56" i="25"/>
  <c r="H56" i="25" s="1"/>
  <c r="M56" i="24"/>
  <c r="H56" i="24" s="1"/>
  <c r="M58" i="25"/>
  <c r="H58" i="25" s="1"/>
  <c r="M58" i="24"/>
  <c r="H58" i="24" s="1"/>
  <c r="M63" i="25"/>
  <c r="M63" i="24"/>
  <c r="M67" i="25"/>
  <c r="H67" i="25" s="1"/>
  <c r="M67" i="24"/>
  <c r="H67" i="24" s="1"/>
  <c r="M71" i="25"/>
  <c r="M71" i="24"/>
  <c r="M73" i="25"/>
  <c r="H73" i="25" s="1"/>
  <c r="M73" i="24"/>
  <c r="H73" i="24" s="1"/>
  <c r="M75" i="25"/>
  <c r="H75" i="25" s="1"/>
  <c r="M75" i="24"/>
  <c r="H75" i="24" s="1"/>
  <c r="M79" i="25"/>
  <c r="H79" i="25" s="1"/>
  <c r="M79" i="24"/>
  <c r="H79" i="24" s="1"/>
  <c r="M81" i="25"/>
  <c r="H81" i="25" s="1"/>
  <c r="M81" i="24"/>
  <c r="H81" i="24" s="1"/>
  <c r="M85" i="25"/>
  <c r="H85" i="25" s="1"/>
  <c r="M85" i="24"/>
  <c r="H85" i="24" s="1"/>
  <c r="M87" i="25"/>
  <c r="H87" i="25" s="1"/>
  <c r="M87" i="24"/>
  <c r="H87" i="24" s="1"/>
  <c r="M89" i="25"/>
  <c r="H89" i="25" s="1"/>
  <c r="M89" i="24"/>
  <c r="H89" i="24" s="1"/>
  <c r="M91" i="25"/>
  <c r="H91" i="25" s="1"/>
  <c r="M91" i="24"/>
  <c r="H91" i="24" s="1"/>
  <c r="M94" i="25"/>
  <c r="H94" i="25" s="1"/>
  <c r="M94" i="24"/>
  <c r="H94" i="24" s="1"/>
  <c r="M96" i="25"/>
  <c r="H96" i="25" s="1"/>
  <c r="M96" i="24"/>
  <c r="H96" i="24" s="1"/>
  <c r="M98" i="25"/>
  <c r="H98" i="25" s="1"/>
  <c r="M98" i="24"/>
  <c r="H98" i="24" s="1"/>
  <c r="M100" i="25"/>
  <c r="H100" i="25" s="1"/>
  <c r="M100" i="24"/>
  <c r="H100" i="24" s="1"/>
  <c r="M102" i="25"/>
  <c r="H102" i="25" s="1"/>
  <c r="M102" i="24"/>
  <c r="H102" i="24" s="1"/>
  <c r="M104" i="25"/>
  <c r="H104" i="25" s="1"/>
  <c r="M104" i="24"/>
  <c r="H104" i="24" s="1"/>
  <c r="E83" i="25"/>
  <c r="J83" i="24"/>
  <c r="M22" i="25"/>
  <c r="H17" i="25"/>
  <c r="H22" i="25" s="1"/>
  <c r="X22" i="25" l="1"/>
  <c r="X60" i="25" s="1"/>
  <c r="X107" i="25" s="1"/>
  <c r="X109" i="25" s="1"/>
  <c r="X115" i="25" s="1"/>
  <c r="AM22" i="24"/>
  <c r="AL29" i="25"/>
  <c r="AL22" i="25"/>
  <c r="H71" i="24"/>
  <c r="E71" i="24" s="1"/>
  <c r="J71" i="24"/>
  <c r="H63" i="24"/>
  <c r="H68" i="24" s="1"/>
  <c r="M68" i="24"/>
  <c r="H34" i="24"/>
  <c r="H59" i="24" s="1"/>
  <c r="M59" i="24"/>
  <c r="H23" i="24"/>
  <c r="H29" i="24" s="1"/>
  <c r="M29" i="24"/>
  <c r="G78" i="24"/>
  <c r="E78" i="24" s="1"/>
  <c r="J78" i="24"/>
  <c r="F77" i="24"/>
  <c r="E77" i="24" s="1"/>
  <c r="J77" i="24"/>
  <c r="J76" i="24"/>
  <c r="F76" i="24"/>
  <c r="E76" i="24" s="1"/>
  <c r="J75" i="24"/>
  <c r="F75" i="24"/>
  <c r="E75" i="24" s="1"/>
  <c r="J74" i="24"/>
  <c r="F74" i="24"/>
  <c r="E74" i="24" s="1"/>
  <c r="F73" i="24"/>
  <c r="E73" i="24" s="1"/>
  <c r="J73" i="24"/>
  <c r="J72" i="24"/>
  <c r="F72" i="24"/>
  <c r="E72" i="24" s="1"/>
  <c r="J70" i="24"/>
  <c r="F70" i="24"/>
  <c r="K106" i="24"/>
  <c r="G65" i="24"/>
  <c r="E65" i="24" s="1"/>
  <c r="J65" i="24"/>
  <c r="J64" i="24"/>
  <c r="F64" i="24"/>
  <c r="E64" i="24" s="1"/>
  <c r="J63" i="24"/>
  <c r="K68" i="24"/>
  <c r="F63" i="24"/>
  <c r="F61" i="24"/>
  <c r="J61" i="24"/>
  <c r="J62" i="24" s="1"/>
  <c r="K62" i="24"/>
  <c r="F58" i="25"/>
  <c r="E58" i="25" s="1"/>
  <c r="J58" i="25"/>
  <c r="F57" i="25"/>
  <c r="E57" i="25" s="1"/>
  <c r="J57" i="25"/>
  <c r="F56" i="25"/>
  <c r="E56" i="25" s="1"/>
  <c r="J56" i="25"/>
  <c r="F55" i="25"/>
  <c r="E55" i="25" s="1"/>
  <c r="J55" i="25"/>
  <c r="F54" i="25"/>
  <c r="E54" i="25" s="1"/>
  <c r="J54" i="25"/>
  <c r="F53" i="25"/>
  <c r="E53" i="25" s="1"/>
  <c r="J53" i="25"/>
  <c r="F52" i="25"/>
  <c r="E52" i="25" s="1"/>
  <c r="J52" i="25"/>
  <c r="F51" i="25"/>
  <c r="E51" i="25" s="1"/>
  <c r="J51" i="25"/>
  <c r="G47" i="25"/>
  <c r="E47" i="25" s="1"/>
  <c r="J47" i="25"/>
  <c r="F46" i="25"/>
  <c r="E46" i="25" s="1"/>
  <c r="J46" i="25"/>
  <c r="F45" i="25"/>
  <c r="E45" i="25" s="1"/>
  <c r="J45" i="25"/>
  <c r="F44" i="25"/>
  <c r="E44" i="25" s="1"/>
  <c r="J44" i="25"/>
  <c r="F43" i="25"/>
  <c r="E43" i="25" s="1"/>
  <c r="J43" i="25"/>
  <c r="F42" i="25"/>
  <c r="E42" i="25" s="1"/>
  <c r="J42" i="25"/>
  <c r="F41" i="25"/>
  <c r="E41" i="25" s="1"/>
  <c r="J41" i="25"/>
  <c r="F40" i="25"/>
  <c r="E40" i="25" s="1"/>
  <c r="J40" i="25"/>
  <c r="F39" i="25"/>
  <c r="E39" i="25" s="1"/>
  <c r="J39" i="25"/>
  <c r="J38" i="25"/>
  <c r="F38" i="25"/>
  <c r="E38" i="25" s="1"/>
  <c r="J37" i="25"/>
  <c r="F37" i="25"/>
  <c r="E37" i="25" s="1"/>
  <c r="J36" i="25"/>
  <c r="F36" i="25"/>
  <c r="E36" i="25" s="1"/>
  <c r="F35" i="25"/>
  <c r="E35" i="25" s="1"/>
  <c r="J35" i="25"/>
  <c r="K59" i="25"/>
  <c r="F34" i="25"/>
  <c r="J34" i="25"/>
  <c r="L33" i="25"/>
  <c r="G30" i="25"/>
  <c r="G27" i="25"/>
  <c r="E27" i="25" s="1"/>
  <c r="J27" i="25"/>
  <c r="J26" i="25"/>
  <c r="F26" i="25"/>
  <c r="E26" i="25" s="1"/>
  <c r="F25" i="25"/>
  <c r="E25" i="25" s="1"/>
  <c r="J25" i="25"/>
  <c r="J24" i="25"/>
  <c r="F24" i="25"/>
  <c r="K29" i="25"/>
  <c r="J18" i="25"/>
  <c r="F18" i="25"/>
  <c r="E18" i="25" s="1"/>
  <c r="K22" i="25"/>
  <c r="F17" i="25"/>
  <c r="J17" i="25"/>
  <c r="AL106" i="24"/>
  <c r="AL68" i="25"/>
  <c r="AM59" i="24"/>
  <c r="AL33" i="24"/>
  <c r="AN68" i="25"/>
  <c r="AN59" i="25"/>
  <c r="AN22" i="25"/>
  <c r="W106" i="25"/>
  <c r="W33" i="24"/>
  <c r="H70" i="25"/>
  <c r="M106" i="25"/>
  <c r="H61" i="24"/>
  <c r="H62" i="24" s="1"/>
  <c r="M62" i="24"/>
  <c r="M33" i="25"/>
  <c r="H30" i="25"/>
  <c r="H33" i="25" s="1"/>
  <c r="G105" i="24"/>
  <c r="E105" i="24" s="1"/>
  <c r="J105" i="24"/>
  <c r="J104" i="24"/>
  <c r="F104" i="24"/>
  <c r="E104" i="24" s="1"/>
  <c r="J103" i="24"/>
  <c r="F103" i="24"/>
  <c r="E103" i="24" s="1"/>
  <c r="J102" i="24"/>
  <c r="F102" i="24"/>
  <c r="E102" i="24" s="1"/>
  <c r="F101" i="24"/>
  <c r="E101" i="24" s="1"/>
  <c r="J101" i="24"/>
  <c r="J100" i="24"/>
  <c r="F100" i="24"/>
  <c r="E100" i="24" s="1"/>
  <c r="J99" i="24"/>
  <c r="F99" i="24"/>
  <c r="E99" i="24" s="1"/>
  <c r="J98" i="24"/>
  <c r="F98" i="24"/>
  <c r="E98" i="24" s="1"/>
  <c r="F97" i="24"/>
  <c r="E97" i="24" s="1"/>
  <c r="J97" i="24"/>
  <c r="J96" i="24"/>
  <c r="F96" i="24"/>
  <c r="E96" i="24" s="1"/>
  <c r="J95" i="24"/>
  <c r="F95" i="24"/>
  <c r="E95" i="24" s="1"/>
  <c r="J94" i="24"/>
  <c r="F94" i="24"/>
  <c r="E94" i="24" s="1"/>
  <c r="F93" i="24"/>
  <c r="E93" i="24" s="1"/>
  <c r="J93" i="24"/>
  <c r="J92" i="24"/>
  <c r="F92" i="24"/>
  <c r="E92" i="24" s="1"/>
  <c r="J91" i="24"/>
  <c r="F91" i="24"/>
  <c r="E91" i="24" s="1"/>
  <c r="J90" i="24"/>
  <c r="F90" i="24"/>
  <c r="E90" i="24" s="1"/>
  <c r="F89" i="24"/>
  <c r="E89" i="24" s="1"/>
  <c r="J89" i="24"/>
  <c r="J88" i="24"/>
  <c r="F88" i="24"/>
  <c r="E88" i="24" s="1"/>
  <c r="J87" i="24"/>
  <c r="F87" i="24"/>
  <c r="E87" i="24" s="1"/>
  <c r="J86" i="24"/>
  <c r="F86" i="24"/>
  <c r="E86" i="24" s="1"/>
  <c r="F85" i="24"/>
  <c r="E85" i="24" s="1"/>
  <c r="J85" i="24"/>
  <c r="J84" i="24"/>
  <c r="F84" i="24"/>
  <c r="E84" i="24" s="1"/>
  <c r="J82" i="24"/>
  <c r="F82" i="24"/>
  <c r="E82" i="24" s="1"/>
  <c r="F81" i="24"/>
  <c r="E81" i="24" s="1"/>
  <c r="J81" i="24"/>
  <c r="J80" i="24"/>
  <c r="F80" i="24"/>
  <c r="E80" i="24" s="1"/>
  <c r="J79" i="24"/>
  <c r="F79" i="24"/>
  <c r="E79" i="24" s="1"/>
  <c r="G69" i="24"/>
  <c r="L106" i="24"/>
  <c r="J69" i="24"/>
  <c r="F67" i="24"/>
  <c r="E67" i="24" s="1"/>
  <c r="J67" i="24"/>
  <c r="J66" i="24"/>
  <c r="F66" i="24"/>
  <c r="E66" i="24" s="1"/>
  <c r="G63" i="24"/>
  <c r="L68" i="24"/>
  <c r="L62" i="24"/>
  <c r="G61" i="24"/>
  <c r="G62" i="24" s="1"/>
  <c r="G50" i="25"/>
  <c r="E50" i="25" s="1"/>
  <c r="J50" i="25"/>
  <c r="F49" i="25"/>
  <c r="E49" i="25" s="1"/>
  <c r="J49" i="25"/>
  <c r="F48" i="25"/>
  <c r="E48" i="25" s="1"/>
  <c r="J48" i="25"/>
  <c r="L59" i="25"/>
  <c r="G34" i="25"/>
  <c r="G32" i="24"/>
  <c r="E32" i="24" s="1"/>
  <c r="J32" i="24"/>
  <c r="J31" i="24"/>
  <c r="F31" i="24"/>
  <c r="E31" i="24" s="1"/>
  <c r="J30" i="24"/>
  <c r="K33" i="24"/>
  <c r="F30" i="24"/>
  <c r="J28" i="24"/>
  <c r="F28" i="24"/>
  <c r="E28" i="24" s="1"/>
  <c r="L29" i="24"/>
  <c r="G23" i="24"/>
  <c r="J23" i="24"/>
  <c r="J19" i="25"/>
  <c r="F19" i="25"/>
  <c r="E19" i="25" s="1"/>
  <c r="J20" i="25"/>
  <c r="F20" i="25"/>
  <c r="E20" i="25" s="1"/>
  <c r="J21" i="25"/>
  <c r="F21" i="25"/>
  <c r="E21" i="25" s="1"/>
  <c r="L22" i="25"/>
  <c r="G17" i="25"/>
  <c r="G22" i="25" s="1"/>
  <c r="AM106" i="25"/>
  <c r="AM68" i="25"/>
  <c r="AL59" i="24"/>
  <c r="AM33" i="24"/>
  <c r="AM29" i="25"/>
  <c r="AN106" i="24"/>
  <c r="AN33" i="25"/>
  <c r="AN29" i="25"/>
  <c r="W68" i="24"/>
  <c r="W59" i="24"/>
  <c r="W29" i="24"/>
  <c r="W22" i="24"/>
  <c r="AW61" i="25"/>
  <c r="AW62" i="25" s="1"/>
  <c r="AW61" i="24"/>
  <c r="AW62" i="24" s="1"/>
  <c r="H71" i="25"/>
  <c r="E71" i="25" s="1"/>
  <c r="J71" i="25"/>
  <c r="M68" i="25"/>
  <c r="H63" i="25"/>
  <c r="H68" i="25" s="1"/>
  <c r="M59" i="25"/>
  <c r="H34" i="25"/>
  <c r="H59" i="25" s="1"/>
  <c r="M29" i="25"/>
  <c r="H23" i="25"/>
  <c r="H29" i="25" s="1"/>
  <c r="G78" i="25"/>
  <c r="E78" i="25" s="1"/>
  <c r="J78" i="25"/>
  <c r="J77" i="25"/>
  <c r="F77" i="25"/>
  <c r="E77" i="25" s="1"/>
  <c r="J76" i="25"/>
  <c r="F76" i="25"/>
  <c r="E76" i="25" s="1"/>
  <c r="J75" i="25"/>
  <c r="F75" i="25"/>
  <c r="E75" i="25" s="1"/>
  <c r="J74" i="25"/>
  <c r="F74" i="25"/>
  <c r="E74" i="25" s="1"/>
  <c r="J73" i="25"/>
  <c r="F73" i="25"/>
  <c r="E73" i="25" s="1"/>
  <c r="J72" i="25"/>
  <c r="F72" i="25"/>
  <c r="E72" i="25" s="1"/>
  <c r="J70" i="25"/>
  <c r="F70" i="25"/>
  <c r="K106" i="25"/>
  <c r="G65" i="25"/>
  <c r="E65" i="25" s="1"/>
  <c r="J65" i="25"/>
  <c r="J64" i="25"/>
  <c r="F64" i="25"/>
  <c r="E64" i="25" s="1"/>
  <c r="K68" i="25"/>
  <c r="F63" i="25"/>
  <c r="J63" i="25"/>
  <c r="K62" i="25"/>
  <c r="F61" i="25"/>
  <c r="J61" i="25"/>
  <c r="J62" i="25" s="1"/>
  <c r="J58" i="24"/>
  <c r="F58" i="24"/>
  <c r="E58" i="24" s="1"/>
  <c r="F57" i="24"/>
  <c r="E57" i="24" s="1"/>
  <c r="J57" i="24"/>
  <c r="J56" i="24"/>
  <c r="F56" i="24"/>
  <c r="E56" i="24" s="1"/>
  <c r="J55" i="24"/>
  <c r="F55" i="24"/>
  <c r="E55" i="24" s="1"/>
  <c r="J54" i="24"/>
  <c r="F54" i="24"/>
  <c r="E54" i="24" s="1"/>
  <c r="F53" i="24"/>
  <c r="E53" i="24" s="1"/>
  <c r="J53" i="24"/>
  <c r="J52" i="24"/>
  <c r="F52" i="24"/>
  <c r="E52" i="24" s="1"/>
  <c r="J51" i="24"/>
  <c r="F51" i="24"/>
  <c r="E51" i="24" s="1"/>
  <c r="G47" i="24"/>
  <c r="E47" i="24" s="1"/>
  <c r="J47" i="24"/>
  <c r="J46" i="24"/>
  <c r="F46" i="24"/>
  <c r="E46" i="24" s="1"/>
  <c r="F45" i="24"/>
  <c r="E45" i="24" s="1"/>
  <c r="J45" i="24"/>
  <c r="J44" i="24"/>
  <c r="F44" i="24"/>
  <c r="E44" i="24" s="1"/>
  <c r="J43" i="24"/>
  <c r="F43" i="24"/>
  <c r="E43" i="24" s="1"/>
  <c r="J42" i="24"/>
  <c r="F42" i="24"/>
  <c r="E42" i="24" s="1"/>
  <c r="F41" i="24"/>
  <c r="E41" i="24" s="1"/>
  <c r="J41" i="24"/>
  <c r="J40" i="24"/>
  <c r="F40" i="24"/>
  <c r="E40" i="24" s="1"/>
  <c r="J39" i="24"/>
  <c r="F39" i="24"/>
  <c r="E39" i="24" s="1"/>
  <c r="J38" i="24"/>
  <c r="F38" i="24"/>
  <c r="E38" i="24" s="1"/>
  <c r="F37" i="24"/>
  <c r="E37" i="24" s="1"/>
  <c r="J37" i="24"/>
  <c r="J36" i="24"/>
  <c r="F36" i="24"/>
  <c r="E36" i="24" s="1"/>
  <c r="J35" i="24"/>
  <c r="F35" i="24"/>
  <c r="E35" i="24" s="1"/>
  <c r="J34" i="24"/>
  <c r="F34" i="24"/>
  <c r="K59" i="24"/>
  <c r="L33" i="24"/>
  <c r="G30" i="24"/>
  <c r="G27" i="24"/>
  <c r="E27" i="24" s="1"/>
  <c r="J27" i="24"/>
  <c r="J26" i="24"/>
  <c r="F26" i="24"/>
  <c r="E26" i="24" s="1"/>
  <c r="J25" i="24"/>
  <c r="F25" i="24"/>
  <c r="E25" i="24" s="1"/>
  <c r="J24" i="24"/>
  <c r="F24" i="24"/>
  <c r="K29" i="24"/>
  <c r="J18" i="24"/>
  <c r="F18" i="24"/>
  <c r="E18" i="24" s="1"/>
  <c r="J17" i="24"/>
  <c r="K22" i="24"/>
  <c r="F17" i="24"/>
  <c r="AL106" i="25"/>
  <c r="AL68" i="24"/>
  <c r="AM59" i="25"/>
  <c r="AL33" i="25"/>
  <c r="AM22" i="25"/>
  <c r="AN68" i="24"/>
  <c r="AN59" i="24"/>
  <c r="AN22" i="24"/>
  <c r="W106" i="24"/>
  <c r="W33" i="25"/>
  <c r="W29" i="25"/>
  <c r="H70" i="24"/>
  <c r="M106" i="24"/>
  <c r="M62" i="25"/>
  <c r="H61" i="25"/>
  <c r="H62" i="25" s="1"/>
  <c r="H30" i="24"/>
  <c r="H33" i="24" s="1"/>
  <c r="M33" i="24"/>
  <c r="G105" i="25"/>
  <c r="E105" i="25" s="1"/>
  <c r="J105" i="25"/>
  <c r="F104" i="25"/>
  <c r="E104" i="25" s="1"/>
  <c r="J104" i="25"/>
  <c r="J103" i="25"/>
  <c r="F103" i="25"/>
  <c r="E103" i="25" s="1"/>
  <c r="F102" i="25"/>
  <c r="E102" i="25" s="1"/>
  <c r="J102" i="25"/>
  <c r="J101" i="25"/>
  <c r="F101" i="25"/>
  <c r="E101" i="25" s="1"/>
  <c r="F100" i="25"/>
  <c r="E100" i="25" s="1"/>
  <c r="J100" i="25"/>
  <c r="J99" i="25"/>
  <c r="F99" i="25"/>
  <c r="E99" i="25" s="1"/>
  <c r="F98" i="25"/>
  <c r="E98" i="25" s="1"/>
  <c r="J98" i="25"/>
  <c r="J97" i="25"/>
  <c r="F97" i="25"/>
  <c r="E97" i="25" s="1"/>
  <c r="F96" i="25"/>
  <c r="E96" i="25" s="1"/>
  <c r="J96" i="25"/>
  <c r="J95" i="25"/>
  <c r="F95" i="25"/>
  <c r="E95" i="25" s="1"/>
  <c r="F94" i="25"/>
  <c r="E94" i="25" s="1"/>
  <c r="J94" i="25"/>
  <c r="J93" i="25"/>
  <c r="F93" i="25"/>
  <c r="E93" i="25" s="1"/>
  <c r="F92" i="25"/>
  <c r="E92" i="25" s="1"/>
  <c r="J92" i="25"/>
  <c r="J91" i="25"/>
  <c r="F91" i="25"/>
  <c r="E91" i="25" s="1"/>
  <c r="F90" i="25"/>
  <c r="E90" i="25" s="1"/>
  <c r="J90" i="25"/>
  <c r="J89" i="25"/>
  <c r="F89" i="25"/>
  <c r="E89" i="25" s="1"/>
  <c r="F88" i="25"/>
  <c r="E88" i="25" s="1"/>
  <c r="J88" i="25"/>
  <c r="J87" i="25"/>
  <c r="F87" i="25"/>
  <c r="E87" i="25" s="1"/>
  <c r="F86" i="25"/>
  <c r="E86" i="25" s="1"/>
  <c r="J86" i="25"/>
  <c r="J85" i="25"/>
  <c r="F85" i="25"/>
  <c r="E85" i="25" s="1"/>
  <c r="F84" i="25"/>
  <c r="E84" i="25" s="1"/>
  <c r="J84" i="25"/>
  <c r="F82" i="25"/>
  <c r="E82" i="25" s="1"/>
  <c r="J82" i="25"/>
  <c r="J81" i="25"/>
  <c r="F81" i="25"/>
  <c r="E81" i="25" s="1"/>
  <c r="F80" i="25"/>
  <c r="E80" i="25" s="1"/>
  <c r="J80" i="25"/>
  <c r="J79" i="25"/>
  <c r="F79" i="25"/>
  <c r="E79" i="25" s="1"/>
  <c r="L106" i="25"/>
  <c r="G69" i="25"/>
  <c r="J69" i="25"/>
  <c r="J67" i="25"/>
  <c r="F67" i="25"/>
  <c r="E67" i="25" s="1"/>
  <c r="J66" i="25"/>
  <c r="F66" i="25"/>
  <c r="E66" i="25" s="1"/>
  <c r="G63" i="25"/>
  <c r="L68" i="25"/>
  <c r="L62" i="25"/>
  <c r="G61" i="25"/>
  <c r="G62" i="25" s="1"/>
  <c r="G50" i="24"/>
  <c r="E50" i="24" s="1"/>
  <c r="J50" i="24"/>
  <c r="F49" i="24"/>
  <c r="E49" i="24" s="1"/>
  <c r="J49" i="24"/>
  <c r="J48" i="24"/>
  <c r="F48" i="24"/>
  <c r="E48" i="24" s="1"/>
  <c r="G34" i="24"/>
  <c r="L59" i="24"/>
  <c r="G32" i="25"/>
  <c r="E32" i="25" s="1"/>
  <c r="J32" i="25"/>
  <c r="F31" i="25"/>
  <c r="E31" i="25" s="1"/>
  <c r="J31" i="25"/>
  <c r="J30" i="25"/>
  <c r="K33" i="25"/>
  <c r="F30" i="25"/>
  <c r="J28" i="25"/>
  <c r="F28" i="25"/>
  <c r="E28" i="25" s="1"/>
  <c r="G23" i="25"/>
  <c r="L29" i="25"/>
  <c r="J23" i="25"/>
  <c r="J19" i="24"/>
  <c r="F19" i="24"/>
  <c r="E19" i="24" s="1"/>
  <c r="J20" i="24"/>
  <c r="F20" i="24"/>
  <c r="E20" i="24" s="1"/>
  <c r="J21" i="24"/>
  <c r="F21" i="24"/>
  <c r="E21" i="24" s="1"/>
  <c r="L22" i="24"/>
  <c r="G17" i="24"/>
  <c r="G22" i="24" s="1"/>
  <c r="AM106" i="24"/>
  <c r="AM68" i="24"/>
  <c r="AL59" i="25"/>
  <c r="AM33" i="25"/>
  <c r="AM29" i="24"/>
  <c r="AL29" i="24"/>
  <c r="AL22" i="24"/>
  <c r="AN106" i="25"/>
  <c r="AN33" i="24"/>
  <c r="AN29" i="24"/>
  <c r="W68" i="25"/>
  <c r="W59" i="25"/>
  <c r="W22" i="25"/>
  <c r="G68" i="24" l="1"/>
  <c r="G68" i="25"/>
  <c r="M60" i="24"/>
  <c r="M107" i="24" s="1"/>
  <c r="M109" i="24" s="1"/>
  <c r="M115" i="24" s="1"/>
  <c r="G33" i="24"/>
  <c r="L60" i="25"/>
  <c r="L107" i="25" s="1"/>
  <c r="L109" i="25" s="1"/>
  <c r="L115" i="25" s="1"/>
  <c r="H106" i="24"/>
  <c r="AL60" i="24"/>
  <c r="AL107" i="24" s="1"/>
  <c r="AL109" i="24" s="1"/>
  <c r="AL115" i="24" s="1"/>
  <c r="J33" i="24"/>
  <c r="G59" i="24"/>
  <c r="H60" i="25"/>
  <c r="W60" i="24"/>
  <c r="W107" i="24" s="1"/>
  <c r="W109" i="24" s="1"/>
  <c r="W115" i="24" s="1"/>
  <c r="AL60" i="25"/>
  <c r="AL107" i="25" s="1"/>
  <c r="AL109" i="25" s="1"/>
  <c r="AL115" i="25" s="1"/>
  <c r="J33" i="25"/>
  <c r="J59" i="25"/>
  <c r="F33" i="25"/>
  <c r="E30" i="25"/>
  <c r="G106" i="25"/>
  <c r="E69" i="25"/>
  <c r="W60" i="25"/>
  <c r="W107" i="25" s="1"/>
  <c r="W109" i="25" s="1"/>
  <c r="W115" i="25" s="1"/>
  <c r="AN60" i="24"/>
  <c r="AN107" i="24" s="1"/>
  <c r="AN109" i="24" s="1"/>
  <c r="AN115" i="24" s="1"/>
  <c r="F22" i="24"/>
  <c r="E17" i="24"/>
  <c r="J22" i="24"/>
  <c r="E24" i="24"/>
  <c r="F29" i="24"/>
  <c r="J59" i="24"/>
  <c r="E61" i="25"/>
  <c r="F62" i="25"/>
  <c r="J68" i="25"/>
  <c r="E70" i="25"/>
  <c r="F106" i="25"/>
  <c r="G29" i="24"/>
  <c r="E23" i="24"/>
  <c r="F33" i="24"/>
  <c r="E30" i="24"/>
  <c r="J22" i="25"/>
  <c r="E24" i="25"/>
  <c r="F29" i="25"/>
  <c r="G33" i="25"/>
  <c r="F68" i="24"/>
  <c r="E63" i="24"/>
  <c r="J68" i="24"/>
  <c r="E70" i="24"/>
  <c r="F106" i="24"/>
  <c r="J29" i="25"/>
  <c r="G29" i="25"/>
  <c r="E23" i="25"/>
  <c r="K60" i="25"/>
  <c r="K107" i="25" s="1"/>
  <c r="K109" i="25" s="1"/>
  <c r="K115" i="25" s="1"/>
  <c r="L60" i="24"/>
  <c r="L107" i="24" s="1"/>
  <c r="L109" i="24" s="1"/>
  <c r="L115" i="24" s="1"/>
  <c r="J106" i="25"/>
  <c r="AM60" i="25"/>
  <c r="AM107" i="25" s="1"/>
  <c r="AM109" i="25" s="1"/>
  <c r="AM115" i="25" s="1"/>
  <c r="K60" i="24"/>
  <c r="K107" i="24" s="1"/>
  <c r="K109" i="24" s="1"/>
  <c r="K115" i="24" s="1"/>
  <c r="E34" i="24"/>
  <c r="F59" i="24"/>
  <c r="E63" i="25"/>
  <c r="F68" i="25"/>
  <c r="J29" i="24"/>
  <c r="G59" i="25"/>
  <c r="J106" i="24"/>
  <c r="G106" i="24"/>
  <c r="E69" i="24"/>
  <c r="M60" i="25"/>
  <c r="M107" i="25" s="1"/>
  <c r="M109" i="25" s="1"/>
  <c r="M115" i="25" s="1"/>
  <c r="H106" i="25"/>
  <c r="AN60" i="25"/>
  <c r="AN107" i="25" s="1"/>
  <c r="AN109" i="25" s="1"/>
  <c r="AN115" i="25" s="1"/>
  <c r="AM60" i="24"/>
  <c r="AM107" i="24" s="1"/>
  <c r="AM109" i="24" s="1"/>
  <c r="AM115" i="24" s="1"/>
  <c r="E17" i="25"/>
  <c r="F22" i="25"/>
  <c r="F59" i="25"/>
  <c r="E34" i="25"/>
  <c r="F62" i="24"/>
  <c r="E61" i="24"/>
  <c r="H60" i="24"/>
  <c r="CF108" i="24"/>
  <c r="G60" i="24" l="1"/>
  <c r="G107" i="24" s="1"/>
  <c r="G109" i="24" s="1"/>
  <c r="G115" i="24" s="1"/>
  <c r="H107" i="25"/>
  <c r="H109" i="25" s="1"/>
  <c r="H107" i="24"/>
  <c r="H109" i="24" s="1"/>
  <c r="J60" i="24"/>
  <c r="J107" i="24" s="1"/>
  <c r="J109" i="24" s="1"/>
  <c r="J111" i="24" s="1"/>
  <c r="E59" i="25"/>
  <c r="E22" i="25"/>
  <c r="E106" i="24"/>
  <c r="E68" i="25"/>
  <c r="G60" i="25"/>
  <c r="G107" i="25" s="1"/>
  <c r="G109" i="25" s="1"/>
  <c r="G115" i="25" s="1"/>
  <c r="E29" i="24"/>
  <c r="E62" i="25"/>
  <c r="F60" i="24"/>
  <c r="F107" i="24" s="1"/>
  <c r="F109" i="24" s="1"/>
  <c r="E106" i="25"/>
  <c r="E33" i="25"/>
  <c r="E62" i="24"/>
  <c r="F60" i="25"/>
  <c r="F107" i="25" s="1"/>
  <c r="F109" i="25" s="1"/>
  <c r="E59" i="24"/>
  <c r="E29" i="25"/>
  <c r="E68" i="24"/>
  <c r="J60" i="25"/>
  <c r="J107" i="25" s="1"/>
  <c r="J109" i="25" s="1"/>
  <c r="E33" i="24"/>
  <c r="E22" i="24"/>
  <c r="CT108" i="24"/>
  <c r="J115" i="24" l="1"/>
  <c r="F112" i="25"/>
  <c r="F115" i="25"/>
  <c r="E60" i="24"/>
  <c r="E107" i="24" s="1"/>
  <c r="E109" i="24" s="1"/>
  <c r="E115" i="24" s="1"/>
  <c r="J111" i="25"/>
  <c r="J115" i="25"/>
  <c r="F115" i="24"/>
  <c r="F112" i="24"/>
  <c r="E60" i="25"/>
  <c r="E107" i="25" s="1"/>
  <c r="E109" i="25" s="1"/>
  <c r="E115" i="25" s="1"/>
  <c r="DA108" i="24" l="1"/>
  <c r="CV108" i="24" l="1"/>
  <c r="CS108" i="24" l="1"/>
  <c r="CR108" i="24" l="1"/>
  <c r="CN108" i="24"/>
  <c r="CP108" i="24" l="1"/>
  <c r="CO108" i="24"/>
  <c r="CL108" i="24"/>
  <c r="CI108" i="24"/>
  <c r="CG108" i="24"/>
  <c r="CG109" i="24" s="1"/>
  <c r="CG112" i="24" s="1"/>
  <c r="CE108" i="24"/>
  <c r="CU108" i="24"/>
  <c r="CM108" i="24"/>
  <c r="CK108" i="24"/>
  <c r="CH108" i="24"/>
  <c r="CC108" i="24"/>
  <c r="CJ108" i="24"/>
  <c r="CG116" i="24" l="1"/>
  <c r="CG115" i="24"/>
  <c r="CD108" i="24"/>
  <c r="CG115" i="25"/>
  <c r="CG116" i="25"/>
  <c r="CG112" i="25"/>
  <c r="CQ108" i="24" l="1"/>
  <c r="CW34" i="24" l="1"/>
  <c r="CW63" i="24"/>
  <c r="CW17" i="24"/>
  <c r="CW23" i="24"/>
  <c r="CW30" i="24"/>
  <c r="CW61" i="24"/>
  <c r="CW62" i="24" s="1"/>
  <c r="CW69" i="24"/>
  <c r="CW74" i="24"/>
  <c r="CW76" i="24"/>
  <c r="CW78" i="24"/>
  <c r="CW80" i="24"/>
  <c r="CW82" i="24"/>
  <c r="CW84" i="24"/>
  <c r="CW86" i="24"/>
  <c r="CW88" i="24"/>
  <c r="CW90" i="24"/>
  <c r="CW92" i="24"/>
  <c r="CW94" i="24"/>
  <c r="CW96" i="24"/>
  <c r="CW98" i="24"/>
  <c r="CW100" i="24"/>
  <c r="CW102" i="24"/>
  <c r="CW104" i="24"/>
  <c r="CW19" i="24"/>
  <c r="CW21" i="24"/>
  <c r="CW24" i="24"/>
  <c r="CW26" i="24"/>
  <c r="CW28" i="24"/>
  <c r="CW31" i="24"/>
  <c r="CW36" i="24"/>
  <c r="CW38" i="24"/>
  <c r="CW40" i="24"/>
  <c r="CW42" i="24"/>
  <c r="CW44" i="24"/>
  <c r="CW46" i="24"/>
  <c r="CW48" i="24"/>
  <c r="CW50" i="24"/>
  <c r="CW52" i="24"/>
  <c r="CW54" i="24"/>
  <c r="CW56" i="24"/>
  <c r="CW58" i="24"/>
  <c r="CW65" i="24"/>
  <c r="CW67" i="24"/>
  <c r="CW70" i="24"/>
  <c r="CW72" i="24"/>
  <c r="CW18" i="24"/>
  <c r="CW20" i="24"/>
  <c r="CW25" i="24"/>
  <c r="CW27" i="24"/>
  <c r="CW32" i="24"/>
  <c r="CW35" i="24"/>
  <c r="CW37" i="24"/>
  <c r="CW39" i="24"/>
  <c r="CW41" i="24"/>
  <c r="CW43" i="24"/>
  <c r="CW45" i="24"/>
  <c r="CW47" i="24"/>
  <c r="CW49" i="24"/>
  <c r="CW51" i="24"/>
  <c r="CW53" i="24"/>
  <c r="CW55" i="24"/>
  <c r="CW57" i="24"/>
  <c r="CW64" i="24"/>
  <c r="CW66" i="24"/>
  <c r="CW71" i="24"/>
  <c r="CW73" i="24"/>
  <c r="CW75" i="24"/>
  <c r="CW77" i="24"/>
  <c r="CW79" i="24"/>
  <c r="CW81" i="24"/>
  <c r="CW83" i="24"/>
  <c r="CW85" i="24"/>
  <c r="CW87" i="24"/>
  <c r="CW89" i="24"/>
  <c r="CW91" i="24"/>
  <c r="CW93" i="24"/>
  <c r="CW95" i="24"/>
  <c r="CW97" i="24"/>
  <c r="CW99" i="24"/>
  <c r="CW101" i="24"/>
  <c r="CW103" i="24"/>
  <c r="CW105" i="24"/>
  <c r="CW33" i="24" l="1"/>
  <c r="CW106" i="24"/>
  <c r="CW68" i="24"/>
  <c r="CW59" i="24"/>
  <c r="CW22" i="24"/>
  <c r="CW29" i="24"/>
  <c r="CW60" i="24" l="1"/>
  <c r="CW107" i="24" s="1"/>
  <c r="CW109" i="24" s="1"/>
  <c r="CW115" i="24" s="1"/>
  <c r="CW116" i="24" l="1"/>
  <c r="CW112" i="24"/>
  <c r="ED105" i="24" l="1"/>
  <c r="ED104" i="24"/>
  <c r="ED103" i="24"/>
  <c r="ED102" i="24"/>
  <c r="ED101" i="24"/>
  <c r="ED100" i="24"/>
  <c r="ED99" i="24"/>
  <c r="ED98" i="24"/>
  <c r="ED97" i="24"/>
  <c r="ED96" i="24"/>
  <c r="ED95" i="24"/>
  <c r="ED94" i="24"/>
  <c r="ED93" i="24"/>
  <c r="ED92" i="24"/>
  <c r="ED91" i="24"/>
  <c r="ED90" i="24"/>
  <c r="ED89" i="24"/>
  <c r="ED88" i="24"/>
  <c r="ED87" i="24"/>
  <c r="ED86" i="24"/>
  <c r="ED85" i="24"/>
  <c r="ED84" i="24"/>
  <c r="ED83" i="24"/>
  <c r="ED82" i="24"/>
  <c r="ED81" i="24"/>
  <c r="ED80" i="24"/>
  <c r="ED79" i="24"/>
  <c r="ED78" i="24"/>
  <c r="ED77" i="24"/>
  <c r="ED76" i="24"/>
  <c r="ED75" i="24"/>
  <c r="ED74" i="24"/>
  <c r="ED73" i="24"/>
  <c r="ED72" i="24"/>
  <c r="ED71" i="24"/>
  <c r="ED70" i="24"/>
  <c r="ED67" i="24"/>
  <c r="ED66" i="24"/>
  <c r="ED65" i="24"/>
  <c r="ED64" i="24"/>
  <c r="ED58" i="24"/>
  <c r="ED57" i="24"/>
  <c r="ED56" i="24"/>
  <c r="ED55" i="24"/>
  <c r="ED54" i="24"/>
  <c r="ED53" i="24"/>
  <c r="ED52" i="24"/>
  <c r="ED51" i="24"/>
  <c r="ED50" i="24"/>
  <c r="ED49" i="24"/>
  <c r="ED48" i="24"/>
  <c r="ED47" i="24"/>
  <c r="ED46" i="24"/>
  <c r="ED45" i="24"/>
  <c r="ED44" i="24"/>
  <c r="ED43" i="24"/>
  <c r="ED42" i="24"/>
  <c r="ED41" i="24"/>
  <c r="ED40" i="24"/>
  <c r="ED39" i="24"/>
  <c r="ED38" i="24"/>
  <c r="ED37" i="24"/>
  <c r="ED36" i="24"/>
  <c r="ED35" i="24"/>
  <c r="ED32" i="24"/>
  <c r="ED31" i="24"/>
  <c r="ED28" i="24"/>
  <c r="ED27" i="24"/>
  <c r="ED26" i="24"/>
  <c r="ED25" i="24"/>
  <c r="ED24" i="24"/>
  <c r="ED21" i="24"/>
  <c r="ED20" i="24"/>
  <c r="ED19" i="24"/>
  <c r="ED18" i="24"/>
  <c r="BD102" i="25" l="1"/>
  <c r="BD102" i="24"/>
  <c r="BD86" i="25"/>
  <c r="BD86" i="24"/>
  <c r="BD90" i="25"/>
  <c r="BD90" i="24"/>
  <c r="BD94" i="25"/>
  <c r="BD94" i="24"/>
  <c r="BD69" i="25"/>
  <c r="BD69" i="24"/>
  <c r="BD73" i="25"/>
  <c r="BD73" i="24"/>
  <c r="BD81" i="25"/>
  <c r="BD81" i="24"/>
  <c r="BD85" i="25"/>
  <c r="BD85" i="24"/>
  <c r="BD66" i="25"/>
  <c r="BD66" i="24"/>
  <c r="BD36" i="25"/>
  <c r="BD36" i="24"/>
  <c r="BD40" i="25"/>
  <c r="BD40" i="24"/>
  <c r="BD44" i="25"/>
  <c r="BD44" i="24"/>
  <c r="BD48" i="25"/>
  <c r="BD48" i="24"/>
  <c r="BD52" i="25"/>
  <c r="BD52" i="24"/>
  <c r="BD56" i="25"/>
  <c r="BD56" i="24"/>
  <c r="BD31" i="25"/>
  <c r="BD31" i="24"/>
  <c r="BD25" i="25"/>
  <c r="BD25" i="24"/>
  <c r="BD18" i="25"/>
  <c r="BD18" i="24"/>
  <c r="BD17" i="25"/>
  <c r="BD17" i="24"/>
  <c r="BD101" i="25"/>
  <c r="BD101" i="24"/>
  <c r="BD87" i="25"/>
  <c r="BD87" i="24"/>
  <c r="BD91" i="25"/>
  <c r="BD91" i="24"/>
  <c r="BD95" i="25"/>
  <c r="BD95" i="24"/>
  <c r="BD70" i="25"/>
  <c r="BD70" i="24"/>
  <c r="BD74" i="25"/>
  <c r="BD74" i="24"/>
  <c r="BD78" i="25"/>
  <c r="BD78" i="24"/>
  <c r="BD82" i="25"/>
  <c r="BD82" i="24"/>
  <c r="BD63" i="25"/>
  <c r="BD63" i="24"/>
  <c r="BD67" i="25"/>
  <c r="BD67" i="24"/>
  <c r="BD37" i="25"/>
  <c r="BD37" i="24"/>
  <c r="BD41" i="25"/>
  <c r="BD41" i="24"/>
  <c r="BD45" i="25"/>
  <c r="BD45" i="24"/>
  <c r="BD49" i="25"/>
  <c r="BD49" i="24"/>
  <c r="BD53" i="25"/>
  <c r="BD53" i="24"/>
  <c r="BD57" i="25"/>
  <c r="BD57" i="24"/>
  <c r="BD32" i="25"/>
  <c r="BD32" i="24"/>
  <c r="BD26" i="25"/>
  <c r="BD26" i="24"/>
  <c r="BD19" i="25"/>
  <c r="BD19" i="24"/>
  <c r="BD100" i="25"/>
  <c r="BD100" i="24"/>
  <c r="BD88" i="25"/>
  <c r="BD88" i="24"/>
  <c r="BD92" i="25"/>
  <c r="BD92" i="24"/>
  <c r="BD96" i="25"/>
  <c r="BD96" i="24"/>
  <c r="BD71" i="25"/>
  <c r="BD71" i="24"/>
  <c r="BD75" i="25"/>
  <c r="BD75" i="24"/>
  <c r="BD79" i="25"/>
  <c r="BD79" i="24"/>
  <c r="BD83" i="25"/>
  <c r="BD83" i="24"/>
  <c r="BD64" i="25"/>
  <c r="BD64" i="24"/>
  <c r="BD34" i="25"/>
  <c r="BD34" i="24"/>
  <c r="BD38" i="25"/>
  <c r="BD38" i="24"/>
  <c r="BD42" i="25"/>
  <c r="BD42" i="24"/>
  <c r="BD46" i="25"/>
  <c r="BD46" i="24"/>
  <c r="BD50" i="25"/>
  <c r="BD50" i="24"/>
  <c r="BD54" i="25"/>
  <c r="BD54" i="24"/>
  <c r="BD58" i="25"/>
  <c r="BD58" i="24"/>
  <c r="BD23" i="25"/>
  <c r="BD23" i="24"/>
  <c r="BD27" i="25"/>
  <c r="BD27" i="24"/>
  <c r="BD20" i="25"/>
  <c r="BD20" i="24"/>
  <c r="BD98" i="25"/>
  <c r="BD98" i="24"/>
  <c r="BD99" i="25"/>
  <c r="BD99" i="24"/>
  <c r="BD89" i="25"/>
  <c r="BD89" i="24"/>
  <c r="BD93" i="25"/>
  <c r="BD93" i="24"/>
  <c r="BD97" i="25"/>
  <c r="BD97" i="24"/>
  <c r="BD72" i="25"/>
  <c r="BD72" i="24"/>
  <c r="BD76" i="25"/>
  <c r="BD76" i="24"/>
  <c r="BD80" i="25"/>
  <c r="BD80" i="24"/>
  <c r="BD84" i="25"/>
  <c r="BD84" i="24"/>
  <c r="BD65" i="25"/>
  <c r="BD65" i="24"/>
  <c r="BD35" i="25"/>
  <c r="BD35" i="24"/>
  <c r="BD39" i="25"/>
  <c r="BD39" i="24"/>
  <c r="BD43" i="25"/>
  <c r="BD43" i="24"/>
  <c r="BD47" i="25"/>
  <c r="BD47" i="24"/>
  <c r="BD51" i="25"/>
  <c r="BD51" i="24"/>
  <c r="BD55" i="25"/>
  <c r="BD55" i="24"/>
  <c r="BD30" i="25"/>
  <c r="BD30" i="24"/>
  <c r="BD24" i="25"/>
  <c r="BD24" i="24"/>
  <c r="BD28" i="25"/>
  <c r="BD28" i="24"/>
  <c r="BD21" i="25"/>
  <c r="BD21" i="24"/>
  <c r="ED17" i="24"/>
  <c r="ED22" i="24"/>
  <c r="FK17" i="25"/>
  <c r="FK17" i="24"/>
  <c r="FI19" i="25"/>
  <c r="FI19" i="24"/>
  <c r="FI20" i="25"/>
  <c r="FI20" i="24"/>
  <c r="FI21" i="25"/>
  <c r="FI21" i="24"/>
  <c r="FI23" i="25"/>
  <c r="FI23" i="24"/>
  <c r="FI24" i="25"/>
  <c r="FI24" i="24"/>
  <c r="FI25" i="25"/>
  <c r="FI25" i="24"/>
  <c r="FI26" i="25"/>
  <c r="FI26" i="24"/>
  <c r="FI27" i="25"/>
  <c r="FI27" i="24"/>
  <c r="FI28" i="25"/>
  <c r="FI28" i="24"/>
  <c r="FI30" i="25"/>
  <c r="FI30" i="24"/>
  <c r="FJ31" i="25"/>
  <c r="FJ31" i="24"/>
  <c r="FJ32" i="25"/>
  <c r="FJ32" i="24"/>
  <c r="FJ34" i="25"/>
  <c r="FJ34" i="24"/>
  <c r="FJ35" i="25"/>
  <c r="FJ35" i="24"/>
  <c r="FJ36" i="25"/>
  <c r="FJ36" i="24"/>
  <c r="FJ37" i="25"/>
  <c r="FJ37" i="24"/>
  <c r="FJ38" i="25"/>
  <c r="FJ38" i="24"/>
  <c r="FJ39" i="25"/>
  <c r="FJ39" i="24"/>
  <c r="FJ40" i="25"/>
  <c r="FJ40" i="24"/>
  <c r="FJ41" i="25"/>
  <c r="FJ41" i="24"/>
  <c r="FJ42" i="25"/>
  <c r="FJ42" i="24"/>
  <c r="FJ43" i="25"/>
  <c r="FJ43" i="24"/>
  <c r="FJ44" i="25"/>
  <c r="FJ44" i="24"/>
  <c r="FJ45" i="25"/>
  <c r="FJ45" i="24"/>
  <c r="FJ46" i="25"/>
  <c r="FJ46" i="24"/>
  <c r="FJ47" i="25"/>
  <c r="FJ47" i="24"/>
  <c r="FJ48" i="25"/>
  <c r="FJ48" i="24"/>
  <c r="FJ49" i="25"/>
  <c r="FJ49" i="24"/>
  <c r="FJ50" i="25"/>
  <c r="FJ50" i="24"/>
  <c r="FJ51" i="25"/>
  <c r="FJ51" i="24"/>
  <c r="FJ52" i="25"/>
  <c r="FJ52" i="24"/>
  <c r="FJ53" i="25"/>
  <c r="FJ53" i="24"/>
  <c r="FJ54" i="25"/>
  <c r="FJ54" i="24"/>
  <c r="FJ55" i="25"/>
  <c r="FJ55" i="24"/>
  <c r="FJ56" i="25"/>
  <c r="FJ56" i="24"/>
  <c r="FJ57" i="25"/>
  <c r="FJ57" i="24"/>
  <c r="FJ58" i="25"/>
  <c r="FJ58" i="24"/>
  <c r="FK61" i="25"/>
  <c r="FK61" i="24"/>
  <c r="ED63" i="24"/>
  <c r="ED68" i="24"/>
  <c r="FK63" i="25"/>
  <c r="FK63" i="24"/>
  <c r="FK64" i="25"/>
  <c r="FK64" i="24"/>
  <c r="FK65" i="25"/>
  <c r="FK65" i="24"/>
  <c r="FK66" i="25"/>
  <c r="FK66" i="24"/>
  <c r="FK67" i="25"/>
  <c r="FK67" i="24"/>
  <c r="ED69" i="24"/>
  <c r="ED106" i="24"/>
  <c r="FK69" i="25"/>
  <c r="FK69" i="24"/>
  <c r="FK70" i="25"/>
  <c r="FK70" i="24"/>
  <c r="FK71" i="25"/>
  <c r="FK71" i="24"/>
  <c r="FK72" i="25"/>
  <c r="FK72" i="24"/>
  <c r="FK73" i="25"/>
  <c r="FK73" i="24"/>
  <c r="FK74" i="25"/>
  <c r="FK74" i="24"/>
  <c r="FK75" i="25"/>
  <c r="FK75" i="24"/>
  <c r="FK76" i="25"/>
  <c r="FK76" i="24"/>
  <c r="FI99" i="25"/>
  <c r="FI99" i="24"/>
  <c r="FI100" i="25"/>
  <c r="FI100" i="24"/>
  <c r="FI101" i="25"/>
  <c r="FI101" i="24"/>
  <c r="FI102" i="25"/>
  <c r="FI102" i="24"/>
  <c r="FI103" i="25"/>
  <c r="FI103" i="24"/>
  <c r="FI104" i="25"/>
  <c r="FI104" i="24"/>
  <c r="FI105" i="25"/>
  <c r="FI105" i="24"/>
  <c r="FI18" i="25"/>
  <c r="FI18" i="24"/>
  <c r="FJ19" i="25"/>
  <c r="FJ19" i="24"/>
  <c r="FJ20" i="25"/>
  <c r="FJ20" i="24"/>
  <c r="FJ21" i="25"/>
  <c r="FJ21" i="24"/>
  <c r="FJ23" i="25"/>
  <c r="FJ23" i="24"/>
  <c r="FJ24" i="25"/>
  <c r="FJ24" i="24"/>
  <c r="FJ25" i="25"/>
  <c r="FJ25" i="24"/>
  <c r="FJ26" i="25"/>
  <c r="FJ26" i="24"/>
  <c r="FJ27" i="25"/>
  <c r="FJ27" i="24"/>
  <c r="FJ28" i="25"/>
  <c r="FJ28" i="24"/>
  <c r="FJ30" i="25"/>
  <c r="FJ30" i="24"/>
  <c r="FK31" i="25"/>
  <c r="FK31" i="24"/>
  <c r="FK32" i="25"/>
  <c r="FK32" i="24"/>
  <c r="ED34" i="24"/>
  <c r="FK34" i="25"/>
  <c r="FK34" i="24"/>
  <c r="FK35" i="25"/>
  <c r="FK35" i="24"/>
  <c r="FK36" i="25"/>
  <c r="FK36" i="24"/>
  <c r="FK37" i="25"/>
  <c r="FK37" i="24"/>
  <c r="FK38" i="25"/>
  <c r="FK38" i="24"/>
  <c r="FK39" i="25"/>
  <c r="FK39" i="24"/>
  <c r="FK40" i="25"/>
  <c r="FK40" i="24"/>
  <c r="FK41" i="25"/>
  <c r="FK41" i="24"/>
  <c r="FK42" i="25"/>
  <c r="FK42" i="24"/>
  <c r="FK43" i="25"/>
  <c r="FK43" i="24"/>
  <c r="FK44" i="25"/>
  <c r="FK44" i="24"/>
  <c r="FK45" i="25"/>
  <c r="FK45" i="24"/>
  <c r="FK46" i="25"/>
  <c r="FK46" i="24"/>
  <c r="FK47" i="25"/>
  <c r="FK47" i="24"/>
  <c r="FK48" i="25"/>
  <c r="FK48" i="24"/>
  <c r="FK49" i="25"/>
  <c r="FK49" i="24"/>
  <c r="FK50" i="25"/>
  <c r="FK50" i="24"/>
  <c r="FK51" i="25"/>
  <c r="FK51" i="24"/>
  <c r="FK52" i="25"/>
  <c r="FK52" i="24"/>
  <c r="FK53" i="25"/>
  <c r="FK53" i="24"/>
  <c r="FK54" i="25"/>
  <c r="FK54" i="24"/>
  <c r="FK55" i="25"/>
  <c r="FK55" i="24"/>
  <c r="FK56" i="25"/>
  <c r="FK56" i="24"/>
  <c r="FK57" i="25"/>
  <c r="FK57" i="24"/>
  <c r="FK58" i="25"/>
  <c r="FK58" i="24"/>
  <c r="FI78" i="25"/>
  <c r="FI78" i="24"/>
  <c r="FI79" i="25"/>
  <c r="FI79" i="24"/>
  <c r="FI80" i="25"/>
  <c r="FI80" i="24"/>
  <c r="FI81" i="25"/>
  <c r="FI81" i="24"/>
  <c r="FI82" i="25"/>
  <c r="FI82" i="24"/>
  <c r="FI83" i="25"/>
  <c r="FI83" i="24"/>
  <c r="FI84" i="25"/>
  <c r="FI84" i="24"/>
  <c r="FI85" i="25"/>
  <c r="FI85" i="24"/>
  <c r="FI86" i="25"/>
  <c r="FI86" i="24"/>
  <c r="FI87" i="25"/>
  <c r="FI87" i="24"/>
  <c r="FI88" i="25"/>
  <c r="FI88" i="24"/>
  <c r="FI89" i="25"/>
  <c r="FI89" i="24"/>
  <c r="FI90" i="25"/>
  <c r="FI90" i="24"/>
  <c r="FI91" i="25"/>
  <c r="FI91" i="24"/>
  <c r="FI92" i="25"/>
  <c r="FI92" i="24"/>
  <c r="FI93" i="25"/>
  <c r="FI93" i="24"/>
  <c r="FI94" i="25"/>
  <c r="FI94" i="24"/>
  <c r="FI95" i="25"/>
  <c r="FI95" i="24"/>
  <c r="FI96" i="25"/>
  <c r="FI96" i="24"/>
  <c r="FI97" i="25"/>
  <c r="FI97" i="24"/>
  <c r="FJ98" i="25"/>
  <c r="FJ98" i="24"/>
  <c r="FJ99" i="25"/>
  <c r="FJ99" i="24"/>
  <c r="FJ100" i="25"/>
  <c r="FJ100" i="24"/>
  <c r="FJ101" i="25"/>
  <c r="FJ101" i="24"/>
  <c r="FJ102" i="25"/>
  <c r="FJ102" i="24"/>
  <c r="FJ103" i="25"/>
  <c r="FJ103" i="24"/>
  <c r="FJ104" i="25"/>
  <c r="FJ104" i="24"/>
  <c r="FJ105" i="25"/>
  <c r="FJ105" i="24"/>
  <c r="FI17" i="25"/>
  <c r="FI17" i="24"/>
  <c r="FJ18" i="25"/>
  <c r="FJ18" i="24"/>
  <c r="FK19" i="25"/>
  <c r="FK19" i="24"/>
  <c r="FK20" i="25"/>
  <c r="FK20" i="24"/>
  <c r="FK21" i="25"/>
  <c r="FK21" i="24"/>
  <c r="ED23" i="24"/>
  <c r="ED29" i="24"/>
  <c r="FK23" i="25"/>
  <c r="FK23" i="24"/>
  <c r="FK24" i="25"/>
  <c r="FK24" i="24"/>
  <c r="FK25" i="25"/>
  <c r="FK25" i="24"/>
  <c r="FK26" i="25"/>
  <c r="FK26" i="24"/>
  <c r="FK27" i="25"/>
  <c r="FK27" i="24"/>
  <c r="FK28" i="25"/>
  <c r="FK28" i="24"/>
  <c r="ED30" i="24"/>
  <c r="ED33" i="24"/>
  <c r="FK30" i="25"/>
  <c r="FK30" i="24"/>
  <c r="FI61" i="25"/>
  <c r="FI61" i="24"/>
  <c r="FI63" i="25"/>
  <c r="FI63" i="24"/>
  <c r="FI64" i="25"/>
  <c r="FI64" i="24"/>
  <c r="FI65" i="25"/>
  <c r="FI65" i="24"/>
  <c r="FI66" i="25"/>
  <c r="FI66" i="24"/>
  <c r="FI67" i="25"/>
  <c r="FI67" i="24"/>
  <c r="FI69" i="25"/>
  <c r="FI69" i="24"/>
  <c r="FI70" i="25"/>
  <c r="FI70" i="24"/>
  <c r="FI71" i="25"/>
  <c r="FI71" i="24"/>
  <c r="FI72" i="25"/>
  <c r="FI72" i="24"/>
  <c r="FI73" i="25"/>
  <c r="FI73" i="24"/>
  <c r="FI74" i="25"/>
  <c r="FI74" i="24"/>
  <c r="FI75" i="25"/>
  <c r="FI75" i="24"/>
  <c r="FI76" i="25"/>
  <c r="FI76" i="24"/>
  <c r="FJ77" i="25"/>
  <c r="FJ77" i="24"/>
  <c r="FJ78" i="25"/>
  <c r="FJ78" i="24"/>
  <c r="FJ79" i="25"/>
  <c r="FJ79" i="24"/>
  <c r="FJ80" i="25"/>
  <c r="FJ80" i="24"/>
  <c r="FJ81" i="25"/>
  <c r="FJ81" i="24"/>
  <c r="FJ82" i="25"/>
  <c r="FJ82" i="24"/>
  <c r="FJ83" i="25"/>
  <c r="FJ83" i="24"/>
  <c r="FJ84" i="25"/>
  <c r="FJ84" i="24"/>
  <c r="FJ85" i="25"/>
  <c r="FJ85" i="24"/>
  <c r="FJ86" i="25"/>
  <c r="FJ86" i="24"/>
  <c r="FJ87" i="25"/>
  <c r="FJ87" i="24"/>
  <c r="FJ88" i="25"/>
  <c r="FJ88" i="24"/>
  <c r="FJ89" i="25"/>
  <c r="FJ89" i="24"/>
  <c r="FJ90" i="25"/>
  <c r="FJ90" i="24"/>
  <c r="FJ91" i="25"/>
  <c r="FJ91" i="24"/>
  <c r="FJ92" i="25"/>
  <c r="FJ92" i="24"/>
  <c r="FJ93" i="25"/>
  <c r="FJ93" i="24"/>
  <c r="FJ94" i="25"/>
  <c r="FJ94" i="24"/>
  <c r="FJ95" i="25"/>
  <c r="FJ95" i="24"/>
  <c r="FJ96" i="25"/>
  <c r="FJ96" i="24"/>
  <c r="FJ97" i="25"/>
  <c r="FJ97" i="24"/>
  <c r="FK98" i="25"/>
  <c r="FK98" i="24"/>
  <c r="FK99" i="25"/>
  <c r="FK99" i="24"/>
  <c r="FK100" i="25"/>
  <c r="FK100" i="24"/>
  <c r="FK101" i="25"/>
  <c r="FK101" i="24"/>
  <c r="FK102" i="25"/>
  <c r="FK102" i="24"/>
  <c r="FK103" i="25"/>
  <c r="FK103" i="24"/>
  <c r="FK104" i="25"/>
  <c r="FK104" i="24"/>
  <c r="FK105" i="25"/>
  <c r="FK105" i="24"/>
  <c r="FJ17" i="25"/>
  <c r="FJ17" i="24"/>
  <c r="FI31" i="25"/>
  <c r="FI31" i="24"/>
  <c r="FI32" i="25"/>
  <c r="FI32" i="24"/>
  <c r="FI34" i="25"/>
  <c r="FI34" i="24"/>
  <c r="FI35" i="25"/>
  <c r="FI35" i="24"/>
  <c r="FI36" i="25"/>
  <c r="FI36" i="24"/>
  <c r="FI37" i="25"/>
  <c r="FI37" i="24"/>
  <c r="FI38" i="25"/>
  <c r="FI38" i="24"/>
  <c r="FI39" i="25"/>
  <c r="FI39" i="24"/>
  <c r="FI40" i="25"/>
  <c r="FI40" i="24"/>
  <c r="FI41" i="25"/>
  <c r="FI41" i="24"/>
  <c r="FI42" i="25"/>
  <c r="FI42" i="24"/>
  <c r="FI43" i="25"/>
  <c r="FI43" i="24"/>
  <c r="FI44" i="25"/>
  <c r="FI44" i="24"/>
  <c r="FI45" i="25"/>
  <c r="FI45" i="24"/>
  <c r="FI46" i="25"/>
  <c r="FI46" i="24"/>
  <c r="FI47" i="25"/>
  <c r="FI47" i="24"/>
  <c r="FI48" i="25"/>
  <c r="FI48" i="24"/>
  <c r="FI49" i="25"/>
  <c r="FI49" i="24"/>
  <c r="FI50" i="25"/>
  <c r="FI50" i="24"/>
  <c r="FI51" i="25"/>
  <c r="FI51" i="24"/>
  <c r="FI52" i="25"/>
  <c r="FI52" i="24"/>
  <c r="FI53" i="25"/>
  <c r="FI53" i="24"/>
  <c r="FI54" i="25"/>
  <c r="FI54" i="24"/>
  <c r="FI55" i="25"/>
  <c r="FI55" i="24"/>
  <c r="FI56" i="25"/>
  <c r="FI56" i="24"/>
  <c r="FI57" i="25"/>
  <c r="FI57" i="24"/>
  <c r="FI58" i="25"/>
  <c r="FI58" i="24"/>
  <c r="ED61" i="24"/>
  <c r="ED62" i="24"/>
  <c r="FJ61" i="25"/>
  <c r="FJ61" i="24"/>
  <c r="FJ63" i="25"/>
  <c r="FJ63" i="24"/>
  <c r="FJ64" i="25"/>
  <c r="FJ64" i="24"/>
  <c r="FJ65" i="25"/>
  <c r="FJ65" i="24"/>
  <c r="FJ66" i="25"/>
  <c r="FJ66" i="24"/>
  <c r="FJ67" i="25"/>
  <c r="FJ67" i="24"/>
  <c r="FJ69" i="25"/>
  <c r="FJ69" i="24"/>
  <c r="FJ70" i="25"/>
  <c r="FJ70" i="24"/>
  <c r="FJ71" i="25"/>
  <c r="FJ71" i="24"/>
  <c r="FJ72" i="25"/>
  <c r="FJ72" i="24"/>
  <c r="FJ73" i="25"/>
  <c r="FJ73" i="24"/>
  <c r="FJ74" i="25"/>
  <c r="FJ74" i="24"/>
  <c r="FJ75" i="25"/>
  <c r="FJ75" i="24"/>
  <c r="FJ76" i="25"/>
  <c r="FJ76" i="24"/>
  <c r="FK77" i="25"/>
  <c r="FK77" i="24"/>
  <c r="FK78" i="25"/>
  <c r="FK78" i="24"/>
  <c r="FK79" i="25"/>
  <c r="FK79" i="24"/>
  <c r="FK80" i="25"/>
  <c r="FK80" i="24"/>
  <c r="FK81" i="25"/>
  <c r="FK81" i="24"/>
  <c r="FK82" i="25"/>
  <c r="FK82" i="24"/>
  <c r="FK83" i="25"/>
  <c r="FK83" i="24"/>
  <c r="FK84" i="25"/>
  <c r="FK84" i="24"/>
  <c r="FK85" i="25"/>
  <c r="FK85" i="24"/>
  <c r="FK86" i="25"/>
  <c r="FK86" i="24"/>
  <c r="FK87" i="25"/>
  <c r="FK87" i="24"/>
  <c r="FK88" i="25"/>
  <c r="FK88" i="24"/>
  <c r="FK89" i="25"/>
  <c r="FK89" i="24"/>
  <c r="FK90" i="25"/>
  <c r="FK90" i="24"/>
  <c r="FK91" i="25"/>
  <c r="FK91" i="24"/>
  <c r="FK92" i="25"/>
  <c r="FK92" i="24"/>
  <c r="FK93" i="25"/>
  <c r="FK93" i="24"/>
  <c r="FK94" i="25"/>
  <c r="FK94" i="24"/>
  <c r="FK95" i="25"/>
  <c r="FK95" i="24"/>
  <c r="FK96" i="25"/>
  <c r="FK96" i="24"/>
  <c r="FK97" i="25"/>
  <c r="FK97" i="24"/>
  <c r="BD77" i="25"/>
  <c r="BD77" i="24"/>
  <c r="BD106" i="24" l="1"/>
  <c r="BD106" i="25"/>
  <c r="BD33" i="24"/>
  <c r="BD29" i="25"/>
  <c r="BD68" i="25"/>
  <c r="BD33" i="25"/>
  <c r="BD59" i="24"/>
  <c r="BD22" i="24"/>
  <c r="BD29" i="24"/>
  <c r="BD59" i="25"/>
  <c r="BD68" i="24"/>
  <c r="BD22" i="25"/>
  <c r="FJ62" i="25"/>
  <c r="FJ62" i="24"/>
  <c r="FK33" i="25"/>
  <c r="FK33" i="24"/>
  <c r="FI22" i="25"/>
  <c r="FI22" i="24"/>
  <c r="FK59" i="25"/>
  <c r="FK59" i="24"/>
  <c r="FJ106" i="25"/>
  <c r="FJ106" i="24"/>
  <c r="FJ68" i="25"/>
  <c r="FJ68" i="24"/>
  <c r="FI59" i="25"/>
  <c r="FI59" i="24"/>
  <c r="FJ22" i="25"/>
  <c r="FJ22" i="24"/>
  <c r="FI62" i="25"/>
  <c r="FI62" i="24"/>
  <c r="FJ33" i="25"/>
  <c r="FJ33" i="24"/>
  <c r="FK106" i="25"/>
  <c r="FK106" i="24"/>
  <c r="FI68" i="25"/>
  <c r="FI68" i="24"/>
  <c r="FJ29" i="25"/>
  <c r="FJ29" i="24"/>
  <c r="FK68" i="25"/>
  <c r="FK68" i="24"/>
  <c r="FJ59" i="25"/>
  <c r="FJ59" i="24"/>
  <c r="FI33" i="25"/>
  <c r="FI33" i="24"/>
  <c r="FK29" i="25"/>
  <c r="FK29" i="24"/>
  <c r="ED59" i="24"/>
  <c r="FK62" i="25"/>
  <c r="FK62" i="24"/>
  <c r="FI29" i="25"/>
  <c r="FI29" i="24"/>
  <c r="CW115" i="25"/>
  <c r="CW112" i="25"/>
  <c r="CW116" i="25"/>
  <c r="BD60" i="24" l="1"/>
  <c r="BD60" i="25"/>
  <c r="FJ60" i="25"/>
  <c r="FJ60" i="24"/>
  <c r="FI60" i="25"/>
  <c r="FI60" i="24"/>
  <c r="ED60" i="24"/>
  <c r="FJ107" i="25" l="1"/>
  <c r="FJ109" i="25" s="1"/>
  <c r="FJ115" i="25" s="1"/>
  <c r="FJ107" i="24"/>
  <c r="FJ109" i="24" s="1"/>
  <c r="FJ115" i="24" s="1"/>
  <c r="ED107" i="24"/>
  <c r="ED109" i="24" s="1"/>
  <c r="ED115" i="24" s="1"/>
  <c r="FH108" i="24" l="1"/>
  <c r="CF108" i="25"/>
  <c r="EC108" i="24"/>
  <c r="EG108" i="24"/>
  <c r="EH108" i="24"/>
  <c r="FH108" i="25" l="1"/>
  <c r="EH108" i="25"/>
  <c r="EC108" i="25"/>
  <c r="EG108" i="25"/>
  <c r="CH108" i="25" l="1"/>
  <c r="CE108" i="25"/>
  <c r="CV108" i="25"/>
  <c r="CE32" i="24"/>
  <c r="CE31" i="24"/>
  <c r="CE30" i="24"/>
  <c r="CE31" i="25"/>
  <c r="CE32" i="25"/>
  <c r="CE33" i="24" l="1"/>
  <c r="CE30" i="25"/>
  <c r="DT17" i="25"/>
  <c r="DT17" i="24"/>
  <c r="DT19" i="25"/>
  <c r="DT19" i="24"/>
  <c r="DT21" i="25"/>
  <c r="DT21" i="24"/>
  <c r="DT24" i="25"/>
  <c r="DT24" i="24"/>
  <c r="DT26" i="25"/>
  <c r="DT26" i="24"/>
  <c r="DT28" i="25"/>
  <c r="DT28" i="24"/>
  <c r="DT31" i="25"/>
  <c r="DT31" i="24"/>
  <c r="DT34" i="25"/>
  <c r="DT34" i="24"/>
  <c r="DT36" i="25"/>
  <c r="DT36" i="24"/>
  <c r="DT38" i="25"/>
  <c r="DT38" i="24"/>
  <c r="DT40" i="25"/>
  <c r="DT40" i="24"/>
  <c r="DT42" i="25"/>
  <c r="DT42" i="24"/>
  <c r="DT44" i="25"/>
  <c r="DT44" i="24"/>
  <c r="DT46" i="25"/>
  <c r="DT46" i="24"/>
  <c r="DT48" i="25"/>
  <c r="DT48" i="24"/>
  <c r="DT50" i="25"/>
  <c r="DT50" i="24"/>
  <c r="DT52" i="25"/>
  <c r="DT52" i="24"/>
  <c r="DT54" i="25"/>
  <c r="DT54" i="24"/>
  <c r="DT56" i="25"/>
  <c r="DT56" i="24"/>
  <c r="DT58" i="25"/>
  <c r="DT58" i="24"/>
  <c r="DT63" i="25"/>
  <c r="DT63" i="24"/>
  <c r="DT65" i="25"/>
  <c r="DT65" i="24"/>
  <c r="DT67" i="25"/>
  <c r="DT67" i="24"/>
  <c r="DT70" i="25"/>
  <c r="DT70" i="24"/>
  <c r="DT72" i="25"/>
  <c r="DT72" i="24"/>
  <c r="DT74" i="25"/>
  <c r="DT74" i="24"/>
  <c r="DT76" i="25"/>
  <c r="DT76" i="24"/>
  <c r="DT78" i="25"/>
  <c r="DT78" i="24"/>
  <c r="DT80" i="25"/>
  <c r="DT80" i="24"/>
  <c r="DT82" i="25"/>
  <c r="DT82" i="24"/>
  <c r="DT84" i="25"/>
  <c r="DT84" i="24"/>
  <c r="DT86" i="25"/>
  <c r="DT86" i="24"/>
  <c r="DT88" i="25"/>
  <c r="DT88" i="24"/>
  <c r="DT90" i="25"/>
  <c r="DT90" i="24"/>
  <c r="DT92" i="25"/>
  <c r="DT92" i="24"/>
  <c r="DT94" i="25"/>
  <c r="DT94" i="24"/>
  <c r="DT96" i="25"/>
  <c r="DT96" i="24"/>
  <c r="DT98" i="25"/>
  <c r="DT98" i="24"/>
  <c r="DT100" i="25"/>
  <c r="DT100" i="24"/>
  <c r="DT102" i="25"/>
  <c r="DT102" i="24"/>
  <c r="DT104" i="25"/>
  <c r="DT104" i="24"/>
  <c r="DT108" i="25"/>
  <c r="DT108" i="24"/>
  <c r="DT18" i="25"/>
  <c r="DT18" i="24"/>
  <c r="DT20" i="25"/>
  <c r="DT20" i="24"/>
  <c r="DT23" i="25"/>
  <c r="DT23" i="24"/>
  <c r="DT25" i="25"/>
  <c r="DT25" i="24"/>
  <c r="DT27" i="25"/>
  <c r="DT27" i="24"/>
  <c r="DT30" i="25"/>
  <c r="DT30" i="24"/>
  <c r="DT32" i="25"/>
  <c r="DT32" i="24"/>
  <c r="DT35" i="25"/>
  <c r="DT35" i="24"/>
  <c r="DT37" i="25"/>
  <c r="DT37" i="24"/>
  <c r="DT39" i="25"/>
  <c r="DT39" i="24"/>
  <c r="DT41" i="25"/>
  <c r="DT41" i="24"/>
  <c r="DT43" i="25"/>
  <c r="DT43" i="24"/>
  <c r="DT45" i="25"/>
  <c r="DT45" i="24"/>
  <c r="DT47" i="25"/>
  <c r="DT47" i="24"/>
  <c r="DT49" i="25"/>
  <c r="DT49" i="24"/>
  <c r="DT51" i="25"/>
  <c r="DT51" i="24"/>
  <c r="DT53" i="25"/>
  <c r="DT53" i="24"/>
  <c r="DT55" i="25"/>
  <c r="DT55" i="24"/>
  <c r="DT57" i="25"/>
  <c r="DT57" i="24"/>
  <c r="DT61" i="25"/>
  <c r="DT62" i="25" s="1"/>
  <c r="DT61" i="24"/>
  <c r="DT62" i="24" s="1"/>
  <c r="DT64" i="25"/>
  <c r="DT64" i="24"/>
  <c r="DT66" i="25"/>
  <c r="DT66" i="24"/>
  <c r="DT69" i="25"/>
  <c r="DT69" i="24"/>
  <c r="DT71" i="25"/>
  <c r="DT71" i="24"/>
  <c r="DT73" i="25"/>
  <c r="DT73" i="24"/>
  <c r="DT75" i="25"/>
  <c r="DT75" i="24"/>
  <c r="DT77" i="25"/>
  <c r="DT77" i="24"/>
  <c r="DT79" i="25"/>
  <c r="DT79" i="24"/>
  <c r="DT81" i="25"/>
  <c r="DT81" i="24"/>
  <c r="DT83" i="25"/>
  <c r="DT83" i="24"/>
  <c r="DT85" i="25"/>
  <c r="DT85" i="24"/>
  <c r="DT87" i="25"/>
  <c r="DT87" i="24"/>
  <c r="DT89" i="25"/>
  <c r="DT89" i="24"/>
  <c r="DT91" i="25"/>
  <c r="DT91" i="24"/>
  <c r="DT93" i="25"/>
  <c r="DT93" i="24"/>
  <c r="DT95" i="25"/>
  <c r="DT95" i="24"/>
  <c r="DT97" i="25"/>
  <c r="DT97" i="24"/>
  <c r="DT99" i="25"/>
  <c r="DT99" i="24"/>
  <c r="DT101" i="25"/>
  <c r="DT101" i="24"/>
  <c r="DT103" i="25"/>
  <c r="DT103" i="24"/>
  <c r="DT105" i="25"/>
  <c r="DT105" i="24"/>
  <c r="CD108" i="25" l="1"/>
  <c r="CN108" i="25"/>
  <c r="CE33" i="25"/>
  <c r="CC108" i="25"/>
  <c r="CO108" i="25"/>
  <c r="CJ108" i="25"/>
  <c r="CO18" i="24"/>
  <c r="CO20" i="24"/>
  <c r="CO25" i="24"/>
  <c r="CO27" i="24"/>
  <c r="CO32" i="24"/>
  <c r="CO35" i="24"/>
  <c r="CO37" i="24"/>
  <c r="CO39" i="24"/>
  <c r="CO41" i="24"/>
  <c r="CO43" i="24"/>
  <c r="CO45" i="24"/>
  <c r="CO47" i="24"/>
  <c r="CO49" i="24"/>
  <c r="CO51" i="24"/>
  <c r="CO53" i="24"/>
  <c r="CO55" i="24"/>
  <c r="CO57" i="24"/>
  <c r="CO64" i="24"/>
  <c r="CO66" i="24"/>
  <c r="CO71" i="24"/>
  <c r="CO73" i="24"/>
  <c r="CO75" i="24"/>
  <c r="CO77" i="24"/>
  <c r="CO79" i="24"/>
  <c r="CO81" i="24"/>
  <c r="CO83" i="24"/>
  <c r="CO85" i="24"/>
  <c r="CO87" i="24"/>
  <c r="CO89" i="24"/>
  <c r="CO91" i="24"/>
  <c r="CO93" i="24"/>
  <c r="CO95" i="24"/>
  <c r="CO97" i="24"/>
  <c r="CO99" i="24"/>
  <c r="CO101" i="24"/>
  <c r="CO103" i="24"/>
  <c r="CO105" i="24"/>
  <c r="CO19" i="24"/>
  <c r="CO21" i="24"/>
  <c r="CO24" i="24"/>
  <c r="CO26" i="24"/>
  <c r="CO28" i="24"/>
  <c r="CO31" i="24"/>
  <c r="CO34" i="24"/>
  <c r="CO36" i="24"/>
  <c r="CO38" i="24"/>
  <c r="CO40" i="24"/>
  <c r="CO42" i="24"/>
  <c r="CO44" i="24"/>
  <c r="CO46" i="24"/>
  <c r="CO48" i="24"/>
  <c r="CO50" i="24"/>
  <c r="CO52" i="24"/>
  <c r="CO54" i="24"/>
  <c r="CO56" i="24"/>
  <c r="CO58" i="24"/>
  <c r="CO63" i="24"/>
  <c r="CO65" i="24"/>
  <c r="CO67" i="24"/>
  <c r="CO70" i="24"/>
  <c r="CO72" i="24"/>
  <c r="CO74" i="24"/>
  <c r="CO76" i="24"/>
  <c r="CO78" i="24"/>
  <c r="CO80" i="24"/>
  <c r="CO82" i="24"/>
  <c r="CO84" i="24"/>
  <c r="CO86" i="24"/>
  <c r="CO88" i="24"/>
  <c r="CO90" i="24"/>
  <c r="CO92" i="24"/>
  <c r="CO94" i="24"/>
  <c r="CO96" i="24"/>
  <c r="CO98" i="24"/>
  <c r="CO100" i="24"/>
  <c r="CO102" i="24"/>
  <c r="CO104" i="24"/>
  <c r="CC21" i="24"/>
  <c r="CC24" i="24"/>
  <c r="CC38" i="24"/>
  <c r="CC17" i="24"/>
  <c r="CC20" i="24"/>
  <c r="CC18" i="24"/>
  <c r="CC23" i="24"/>
  <c r="CC25" i="24"/>
  <c r="CC27" i="24"/>
  <c r="CC30" i="24"/>
  <c r="CC32" i="24"/>
  <c r="CC35" i="24"/>
  <c r="CC37" i="24"/>
  <c r="CC39" i="24"/>
  <c r="CC41" i="24"/>
  <c r="CC43" i="24"/>
  <c r="CC45" i="24"/>
  <c r="CC47" i="24"/>
  <c r="CC49" i="24"/>
  <c r="CC51" i="24"/>
  <c r="CC53" i="24"/>
  <c r="CC55" i="24"/>
  <c r="CC57" i="24"/>
  <c r="CC64" i="24"/>
  <c r="CC66" i="24"/>
  <c r="CC69" i="24"/>
  <c r="CC71" i="24"/>
  <c r="CC73" i="24"/>
  <c r="CC75" i="24"/>
  <c r="CC77" i="24"/>
  <c r="CC79" i="24"/>
  <c r="CC81" i="24"/>
  <c r="CC83" i="24"/>
  <c r="CC85" i="24"/>
  <c r="CC87" i="24"/>
  <c r="CC89" i="24"/>
  <c r="CC91" i="24"/>
  <c r="CC93" i="24"/>
  <c r="CC95" i="24"/>
  <c r="CC97" i="24"/>
  <c r="CC99" i="24"/>
  <c r="CC101" i="24"/>
  <c r="CC103" i="24"/>
  <c r="CC105" i="24"/>
  <c r="DT106" i="25"/>
  <c r="DT33" i="25"/>
  <c r="DT29" i="25"/>
  <c r="DT68" i="24"/>
  <c r="DT59" i="24"/>
  <c r="DT22" i="25"/>
  <c r="CC19" i="24"/>
  <c r="CC26" i="24"/>
  <c r="CC28" i="24"/>
  <c r="CC31" i="24"/>
  <c r="CC36" i="24"/>
  <c r="CC40" i="24"/>
  <c r="CC42" i="24"/>
  <c r="CC44" i="24"/>
  <c r="CC46" i="24"/>
  <c r="CC48" i="24"/>
  <c r="CC50" i="24"/>
  <c r="CC52" i="24"/>
  <c r="CC54" i="24"/>
  <c r="CC56" i="24"/>
  <c r="CC58" i="24"/>
  <c r="CC65" i="24"/>
  <c r="CC67" i="24"/>
  <c r="CC70" i="24"/>
  <c r="CC72" i="24"/>
  <c r="CC74" i="24"/>
  <c r="CC76" i="24"/>
  <c r="CC78" i="24"/>
  <c r="CC80" i="24"/>
  <c r="CC82" i="24"/>
  <c r="CC84" i="24"/>
  <c r="CC86" i="24"/>
  <c r="CC88" i="24"/>
  <c r="CC90" i="24"/>
  <c r="CC92" i="24"/>
  <c r="CC94" i="24"/>
  <c r="CC96" i="24"/>
  <c r="CC98" i="24"/>
  <c r="CC100" i="24"/>
  <c r="CC102" i="24"/>
  <c r="CC104" i="24"/>
  <c r="DT106" i="24"/>
  <c r="DT33" i="24"/>
  <c r="DT29" i="24"/>
  <c r="DT68" i="25"/>
  <c r="DT59" i="25"/>
  <c r="DT22" i="24"/>
  <c r="CO17" i="24"/>
  <c r="CC34" i="24"/>
  <c r="CC63" i="24"/>
  <c r="CO23" i="24"/>
  <c r="CO30" i="24"/>
  <c r="CO61" i="24"/>
  <c r="CO62" i="24" s="1"/>
  <c r="CO69" i="24"/>
  <c r="CC61" i="24"/>
  <c r="CC62" i="24" s="1"/>
  <c r="CC19" i="25"/>
  <c r="CC24" i="25"/>
  <c r="CC28" i="25"/>
  <c r="CC38" i="25"/>
  <c r="CC42" i="25"/>
  <c r="CC46" i="25"/>
  <c r="CC50" i="25"/>
  <c r="CC54" i="25"/>
  <c r="CC58" i="25"/>
  <c r="CC65" i="25"/>
  <c r="CC70" i="25"/>
  <c r="CC74" i="25"/>
  <c r="CC78" i="25"/>
  <c r="CC82" i="25"/>
  <c r="CC86" i="25"/>
  <c r="CC90" i="25"/>
  <c r="CC94" i="25"/>
  <c r="CC98" i="25"/>
  <c r="CC102" i="25"/>
  <c r="CO18" i="25"/>
  <c r="CO27" i="25"/>
  <c r="CO32" i="25"/>
  <c r="CO37" i="25"/>
  <c r="CO41" i="25"/>
  <c r="CO45" i="25"/>
  <c r="CO49" i="25"/>
  <c r="CO53" i="25"/>
  <c r="CO57" i="25"/>
  <c r="CO64" i="25"/>
  <c r="CO73" i="25"/>
  <c r="CO77" i="25"/>
  <c r="CO81" i="25"/>
  <c r="CO85" i="25"/>
  <c r="CO89" i="25"/>
  <c r="CO93" i="25"/>
  <c r="CO97" i="25"/>
  <c r="CO101" i="25"/>
  <c r="CO105" i="25"/>
  <c r="CC18" i="25"/>
  <c r="CC25" i="25"/>
  <c r="CC35" i="25"/>
  <c r="CC39" i="25"/>
  <c r="CC43" i="25"/>
  <c r="CC47" i="25"/>
  <c r="CC51" i="25"/>
  <c r="CC55" i="25"/>
  <c r="CC66" i="25"/>
  <c r="CC71" i="25"/>
  <c r="CC75" i="25"/>
  <c r="CC79" i="25"/>
  <c r="CC83" i="25"/>
  <c r="CC87" i="25"/>
  <c r="CC91" i="25"/>
  <c r="CC95" i="25"/>
  <c r="CC99" i="25"/>
  <c r="CC103" i="25"/>
  <c r="CO19" i="25"/>
  <c r="CO24" i="25"/>
  <c r="CO28" i="25"/>
  <c r="CO38" i="25"/>
  <c r="CO42" i="25"/>
  <c r="CO46" i="25"/>
  <c r="CO50" i="25"/>
  <c r="CO54" i="25"/>
  <c r="CO58" i="25"/>
  <c r="CO65" i="25"/>
  <c r="CO70" i="25"/>
  <c r="CO74" i="25"/>
  <c r="CO78" i="25"/>
  <c r="CO82" i="25"/>
  <c r="CO86" i="25"/>
  <c r="CO90" i="25"/>
  <c r="CO94" i="25"/>
  <c r="CO98" i="25"/>
  <c r="CO102" i="25"/>
  <c r="CC21" i="25"/>
  <c r="CC26" i="25"/>
  <c r="CC31" i="25"/>
  <c r="CC36" i="25"/>
  <c r="CC40" i="25"/>
  <c r="CC44" i="25"/>
  <c r="CC48" i="25"/>
  <c r="CC52" i="25"/>
  <c r="CC56" i="25"/>
  <c r="CC67" i="25"/>
  <c r="CC72" i="25"/>
  <c r="CC76" i="25"/>
  <c r="CC80" i="25"/>
  <c r="CC84" i="25"/>
  <c r="CC88" i="25"/>
  <c r="CC92" i="25"/>
  <c r="CC96" i="25"/>
  <c r="CC100" i="25"/>
  <c r="CC104" i="25"/>
  <c r="CO20" i="25"/>
  <c r="CO25" i="25"/>
  <c r="CO35" i="25"/>
  <c r="CO39" i="25"/>
  <c r="CO43" i="25"/>
  <c r="CO47" i="25"/>
  <c r="CO51" i="25"/>
  <c r="CO55" i="25"/>
  <c r="CO66" i="25"/>
  <c r="CO71" i="25"/>
  <c r="CO75" i="25"/>
  <c r="CO79" i="25"/>
  <c r="CO83" i="25"/>
  <c r="CO87" i="25"/>
  <c r="CO91" i="25"/>
  <c r="CO95" i="25"/>
  <c r="CO99" i="25"/>
  <c r="CO103" i="25"/>
  <c r="CC20" i="25"/>
  <c r="CC27" i="25"/>
  <c r="CC32" i="25"/>
  <c r="CC37" i="25"/>
  <c r="CC41" i="25"/>
  <c r="CC45" i="25"/>
  <c r="CC49" i="25"/>
  <c r="CC53" i="25"/>
  <c r="CC57" i="25"/>
  <c r="CC64" i="25"/>
  <c r="CC73" i="25"/>
  <c r="CC77" i="25"/>
  <c r="CC81" i="25"/>
  <c r="CC85" i="25"/>
  <c r="CC89" i="25"/>
  <c r="CC93" i="25"/>
  <c r="CC97" i="25"/>
  <c r="CC101" i="25"/>
  <c r="CC105" i="25"/>
  <c r="CO21" i="25"/>
  <c r="CO26" i="25"/>
  <c r="CO31" i="25"/>
  <c r="CO36" i="25"/>
  <c r="CO40" i="25"/>
  <c r="CO44" i="25"/>
  <c r="CO48" i="25"/>
  <c r="CO52" i="25"/>
  <c r="CO56" i="25"/>
  <c r="CO67" i="25"/>
  <c r="CO72" i="25"/>
  <c r="CO76" i="25"/>
  <c r="CO80" i="25"/>
  <c r="CO84" i="25"/>
  <c r="CO88" i="25"/>
  <c r="CO92" i="25"/>
  <c r="CO96" i="25"/>
  <c r="CO100" i="25"/>
  <c r="CO104" i="25"/>
  <c r="CC22" i="25" l="1"/>
  <c r="CC22" i="24"/>
  <c r="CO59" i="24"/>
  <c r="CC106" i="24"/>
  <c r="CO68" i="24"/>
  <c r="CO29" i="24"/>
  <c r="CC33" i="24"/>
  <c r="CO63" i="25"/>
  <c r="CC69" i="25"/>
  <c r="CC23" i="25"/>
  <c r="CC17" i="25"/>
  <c r="CO61" i="25"/>
  <c r="CO30" i="25"/>
  <c r="CC63" i="25"/>
  <c r="CO17" i="25"/>
  <c r="CO34" i="25"/>
  <c r="CC61" i="25"/>
  <c r="CC30" i="25"/>
  <c r="CO69" i="25"/>
  <c r="CO23" i="25"/>
  <c r="CC34" i="25"/>
  <c r="CO106" i="24"/>
  <c r="CO33" i="24"/>
  <c r="CC68" i="24"/>
  <c r="CC59" i="24"/>
  <c r="CO22" i="24"/>
  <c r="DT60" i="24"/>
  <c r="DT107" i="24" s="1"/>
  <c r="DT109" i="24" s="1"/>
  <c r="DT60" i="25"/>
  <c r="DT107" i="25" s="1"/>
  <c r="DT109" i="25" s="1"/>
  <c r="CC29" i="24"/>
  <c r="CC106" i="25"/>
  <c r="CC33" i="25"/>
  <c r="CC62" i="25" l="1"/>
  <c r="CC68" i="25"/>
  <c r="CC29" i="25"/>
  <c r="CC59" i="25"/>
  <c r="CC60" i="24"/>
  <c r="CC107" i="24" s="1"/>
  <c r="CC109" i="24" s="1"/>
  <c r="CC112" i="24" s="1"/>
  <c r="CO60" i="24"/>
  <c r="CO107" i="24" s="1"/>
  <c r="CO109" i="24" s="1"/>
  <c r="CO115" i="24" s="1"/>
  <c r="CO29" i="25"/>
  <c r="CO106" i="25"/>
  <c r="CO59" i="25"/>
  <c r="CO22" i="25"/>
  <c r="CO33" i="25"/>
  <c r="CO62" i="25"/>
  <c r="CO68" i="25"/>
  <c r="DT115" i="25"/>
  <c r="DT116" i="25"/>
  <c r="DT112" i="25"/>
  <c r="DT116" i="24"/>
  <c r="DT112" i="24"/>
  <c r="DT115" i="24"/>
  <c r="CC116" i="24" l="1"/>
  <c r="CC60" i="25"/>
  <c r="CO60" i="25"/>
  <c r="CC107" i="25"/>
  <c r="CO107" i="25"/>
  <c r="CC109" i="25" l="1"/>
  <c r="CC116" i="25" s="1"/>
  <c r="CO109" i="25"/>
  <c r="CO115" i="25" s="1"/>
  <c r="CC112" i="25" l="1"/>
  <c r="FH17" i="24" l="1"/>
  <c r="FH17" i="25"/>
  <c r="AP100" i="25" l="1"/>
  <c r="AP100" i="24"/>
  <c r="AP96" i="25"/>
  <c r="AP96" i="24"/>
  <c r="BH100" i="25"/>
  <c r="BH100" i="24"/>
  <c r="BH96" i="25"/>
  <c r="BH96" i="24"/>
  <c r="BQ100" i="25"/>
  <c r="BQ100" i="24"/>
  <c r="BQ96" i="25"/>
  <c r="BQ96" i="24"/>
  <c r="AP99" i="25"/>
  <c r="AP99" i="24"/>
  <c r="AP95" i="25"/>
  <c r="AP95" i="24"/>
  <c r="BH99" i="25"/>
  <c r="BH99" i="24"/>
  <c r="BH95" i="25"/>
  <c r="BH95" i="24"/>
  <c r="BQ99" i="25"/>
  <c r="BQ99" i="24"/>
  <c r="BQ95" i="25"/>
  <c r="BQ95" i="24"/>
  <c r="AP102" i="25"/>
  <c r="AP102" i="24"/>
  <c r="AP98" i="25"/>
  <c r="AP98" i="24"/>
  <c r="BH102" i="25"/>
  <c r="BH102" i="24"/>
  <c r="BH98" i="25"/>
  <c r="BH98" i="24"/>
  <c r="BQ102" i="25"/>
  <c r="BQ102" i="24"/>
  <c r="BQ98" i="25"/>
  <c r="BQ98" i="24"/>
  <c r="AP101" i="25"/>
  <c r="AP101" i="24"/>
  <c r="AP97" i="25"/>
  <c r="AP97" i="24"/>
  <c r="BH101" i="25"/>
  <c r="BH101" i="24"/>
  <c r="BH97" i="25"/>
  <c r="BH97" i="24"/>
  <c r="BQ101" i="25"/>
  <c r="BQ101" i="24"/>
  <c r="BQ97" i="25"/>
  <c r="BQ97" i="24"/>
  <c r="AK104" i="25"/>
  <c r="D104" i="25" s="1"/>
  <c r="AK104" i="24"/>
  <c r="D104" i="24" s="1"/>
  <c r="AK102" i="25"/>
  <c r="D102" i="25" s="1"/>
  <c r="AK102" i="24"/>
  <c r="D102" i="24" s="1"/>
  <c r="AK100" i="25"/>
  <c r="D100" i="25" s="1"/>
  <c r="AK100" i="24"/>
  <c r="D100" i="24" s="1"/>
  <c r="AK98" i="25"/>
  <c r="D98" i="25" s="1"/>
  <c r="AK98" i="24"/>
  <c r="D98" i="24" s="1"/>
  <c r="AK96" i="25"/>
  <c r="D96" i="25" s="1"/>
  <c r="AK96" i="24"/>
  <c r="D96" i="24" s="1"/>
  <c r="AK94" i="25"/>
  <c r="D94" i="25" s="1"/>
  <c r="AK94" i="24"/>
  <c r="D94" i="24" s="1"/>
  <c r="AK92" i="25"/>
  <c r="D92" i="25" s="1"/>
  <c r="AK92" i="24"/>
  <c r="D92" i="24" s="1"/>
  <c r="AK90" i="25"/>
  <c r="D90" i="25" s="1"/>
  <c r="AK90" i="24"/>
  <c r="D90" i="24" s="1"/>
  <c r="AK88" i="25"/>
  <c r="D88" i="25" s="1"/>
  <c r="AK88" i="24"/>
  <c r="D88" i="24" s="1"/>
  <c r="AK86" i="25"/>
  <c r="D86" i="25" s="1"/>
  <c r="AK86" i="24"/>
  <c r="D86" i="24" s="1"/>
  <c r="AK84" i="25"/>
  <c r="D84" i="25" s="1"/>
  <c r="AK84" i="24"/>
  <c r="D84" i="24" s="1"/>
  <c r="AK82" i="25"/>
  <c r="D82" i="25" s="1"/>
  <c r="AK82" i="24"/>
  <c r="D82" i="24" s="1"/>
  <c r="AK80" i="25"/>
  <c r="D80" i="25" s="1"/>
  <c r="AK80" i="24"/>
  <c r="D80" i="24" s="1"/>
  <c r="AK78" i="25"/>
  <c r="D78" i="25" s="1"/>
  <c r="AK78" i="24"/>
  <c r="D78" i="24" s="1"/>
  <c r="AK76" i="25"/>
  <c r="D76" i="25" s="1"/>
  <c r="AK76" i="24"/>
  <c r="D76" i="24" s="1"/>
  <c r="AK74" i="25"/>
  <c r="D74" i="25" s="1"/>
  <c r="AK74" i="24"/>
  <c r="D74" i="24" s="1"/>
  <c r="AK72" i="25"/>
  <c r="D72" i="25" s="1"/>
  <c r="AK72" i="24"/>
  <c r="D72" i="24" s="1"/>
  <c r="AK70" i="25"/>
  <c r="D70" i="25" s="1"/>
  <c r="AK70" i="24"/>
  <c r="D70" i="24" s="1"/>
  <c r="AK67" i="25"/>
  <c r="D67" i="25" s="1"/>
  <c r="AK67" i="24"/>
  <c r="D67" i="24" s="1"/>
  <c r="AK65" i="25"/>
  <c r="D65" i="25" s="1"/>
  <c r="AK65" i="24"/>
  <c r="D65" i="24" s="1"/>
  <c r="AK63" i="25"/>
  <c r="AK63" i="24"/>
  <c r="AK58" i="25"/>
  <c r="D58" i="25" s="1"/>
  <c r="AK58" i="24"/>
  <c r="D58" i="24" s="1"/>
  <c r="AK56" i="25"/>
  <c r="D56" i="25" s="1"/>
  <c r="AK56" i="24"/>
  <c r="D56" i="24" s="1"/>
  <c r="AK54" i="25"/>
  <c r="D54" i="25" s="1"/>
  <c r="AK54" i="24"/>
  <c r="D54" i="24" s="1"/>
  <c r="AK52" i="25"/>
  <c r="D52" i="25" s="1"/>
  <c r="AK52" i="24"/>
  <c r="D52" i="24" s="1"/>
  <c r="AK50" i="25"/>
  <c r="D50" i="25" s="1"/>
  <c r="AK50" i="24"/>
  <c r="D50" i="24" s="1"/>
  <c r="AK48" i="25"/>
  <c r="D48" i="25" s="1"/>
  <c r="AK48" i="24"/>
  <c r="D48" i="24" s="1"/>
  <c r="AK46" i="25"/>
  <c r="D46" i="25" s="1"/>
  <c r="AK46" i="24"/>
  <c r="D46" i="24" s="1"/>
  <c r="AK44" i="25"/>
  <c r="D44" i="25" s="1"/>
  <c r="AK44" i="24"/>
  <c r="D44" i="24" s="1"/>
  <c r="AK42" i="25"/>
  <c r="D42" i="25" s="1"/>
  <c r="AK42" i="24"/>
  <c r="D42" i="24" s="1"/>
  <c r="AK40" i="25"/>
  <c r="AK40" i="24"/>
  <c r="AK38" i="25"/>
  <c r="D38" i="25" s="1"/>
  <c r="AK38" i="24"/>
  <c r="D38" i="24" s="1"/>
  <c r="AK36" i="25"/>
  <c r="D36" i="25" s="1"/>
  <c r="AK36" i="24"/>
  <c r="D36" i="24" s="1"/>
  <c r="AK34" i="25"/>
  <c r="AK34" i="24"/>
  <c r="AK31" i="25"/>
  <c r="D31" i="25" s="1"/>
  <c r="AK31" i="24"/>
  <c r="D31" i="24" s="1"/>
  <c r="AK28" i="25"/>
  <c r="D28" i="25" s="1"/>
  <c r="AK28" i="24"/>
  <c r="D28" i="24" s="1"/>
  <c r="AK26" i="25"/>
  <c r="D26" i="25" s="1"/>
  <c r="AK26" i="24"/>
  <c r="D26" i="24" s="1"/>
  <c r="AK24" i="25"/>
  <c r="D24" i="25" s="1"/>
  <c r="AK24" i="24"/>
  <c r="AK21" i="25"/>
  <c r="D21" i="25" s="1"/>
  <c r="AK21" i="24"/>
  <c r="D21" i="24" s="1"/>
  <c r="AK19" i="25"/>
  <c r="D19" i="25" s="1"/>
  <c r="AK19" i="24"/>
  <c r="D19" i="24" s="1"/>
  <c r="AK105" i="25"/>
  <c r="D105" i="25" s="1"/>
  <c r="AK105" i="24"/>
  <c r="D105" i="24" s="1"/>
  <c r="AK103" i="25"/>
  <c r="D103" i="25" s="1"/>
  <c r="AK103" i="24"/>
  <c r="D103" i="24" s="1"/>
  <c r="AK101" i="25"/>
  <c r="D101" i="25" s="1"/>
  <c r="AK101" i="24"/>
  <c r="D101" i="24" s="1"/>
  <c r="AK99" i="25"/>
  <c r="D99" i="25" s="1"/>
  <c r="AK99" i="24"/>
  <c r="D99" i="24" s="1"/>
  <c r="AK97" i="25"/>
  <c r="D97" i="25" s="1"/>
  <c r="AK97" i="24"/>
  <c r="D97" i="24" s="1"/>
  <c r="AK95" i="25"/>
  <c r="D95" i="25" s="1"/>
  <c r="AK95" i="24"/>
  <c r="D95" i="24" s="1"/>
  <c r="AK93" i="25"/>
  <c r="D93" i="25" s="1"/>
  <c r="AK93" i="24"/>
  <c r="D93" i="24" s="1"/>
  <c r="AK91" i="25"/>
  <c r="D91" i="25" s="1"/>
  <c r="AK91" i="24"/>
  <c r="D91" i="24" s="1"/>
  <c r="AK89" i="25"/>
  <c r="D89" i="25" s="1"/>
  <c r="AK89" i="24"/>
  <c r="D89" i="24" s="1"/>
  <c r="AK87" i="25"/>
  <c r="D87" i="25" s="1"/>
  <c r="AK87" i="24"/>
  <c r="D87" i="24" s="1"/>
  <c r="AK85" i="25"/>
  <c r="D85" i="25" s="1"/>
  <c r="AK85" i="24"/>
  <c r="D85" i="24" s="1"/>
  <c r="AK83" i="25"/>
  <c r="D83" i="25" s="1"/>
  <c r="AK83" i="24"/>
  <c r="D83" i="24" s="1"/>
  <c r="AK81" i="25"/>
  <c r="D81" i="25" s="1"/>
  <c r="AK81" i="24"/>
  <c r="D81" i="24" s="1"/>
  <c r="AK79" i="25"/>
  <c r="D79" i="25" s="1"/>
  <c r="AK79" i="24"/>
  <c r="D79" i="24" s="1"/>
  <c r="AK77" i="25"/>
  <c r="D77" i="25" s="1"/>
  <c r="AK77" i="24"/>
  <c r="D77" i="24" s="1"/>
  <c r="AK75" i="25"/>
  <c r="D75" i="25" s="1"/>
  <c r="AK75" i="24"/>
  <c r="D75" i="24" s="1"/>
  <c r="AK73" i="25"/>
  <c r="D73" i="25" s="1"/>
  <c r="AK73" i="24"/>
  <c r="D73" i="24" s="1"/>
  <c r="AK71" i="25"/>
  <c r="D71" i="25" s="1"/>
  <c r="AK71" i="24"/>
  <c r="D71" i="24" s="1"/>
  <c r="AK69" i="25"/>
  <c r="AK69" i="24"/>
  <c r="AK66" i="25"/>
  <c r="D66" i="25" s="1"/>
  <c r="AK66" i="24"/>
  <c r="D66" i="24" s="1"/>
  <c r="AK64" i="25"/>
  <c r="D64" i="25" s="1"/>
  <c r="AK64" i="24"/>
  <c r="D64" i="24" s="1"/>
  <c r="AK61" i="25"/>
  <c r="AK61" i="24"/>
  <c r="AK57" i="25"/>
  <c r="D57" i="25" s="1"/>
  <c r="AK57" i="24"/>
  <c r="D57" i="24" s="1"/>
  <c r="AK55" i="25"/>
  <c r="D55" i="25" s="1"/>
  <c r="AK55" i="24"/>
  <c r="D55" i="24" s="1"/>
  <c r="AK53" i="25"/>
  <c r="D53" i="25" s="1"/>
  <c r="AK53" i="24"/>
  <c r="D53" i="24" s="1"/>
  <c r="AK51" i="25"/>
  <c r="D51" i="25" s="1"/>
  <c r="AK51" i="24"/>
  <c r="D51" i="24" s="1"/>
  <c r="AK49" i="25"/>
  <c r="AK49" i="24"/>
  <c r="AK47" i="25"/>
  <c r="AK47" i="24"/>
  <c r="AK45" i="25"/>
  <c r="D45" i="25" s="1"/>
  <c r="AK45" i="24"/>
  <c r="D45" i="24" s="1"/>
  <c r="AK43" i="25"/>
  <c r="D43" i="25" s="1"/>
  <c r="AK43" i="24"/>
  <c r="D43" i="24" s="1"/>
  <c r="AK41" i="25"/>
  <c r="D41" i="25" s="1"/>
  <c r="AK41" i="24"/>
  <c r="D41" i="24" s="1"/>
  <c r="AK39" i="25"/>
  <c r="D39" i="25" s="1"/>
  <c r="AK39" i="24"/>
  <c r="D39" i="24" s="1"/>
  <c r="AK37" i="25"/>
  <c r="D37" i="25" s="1"/>
  <c r="AK37" i="24"/>
  <c r="D37" i="24" s="1"/>
  <c r="AK35" i="25"/>
  <c r="AK35" i="24"/>
  <c r="AK32" i="25"/>
  <c r="AK32" i="24"/>
  <c r="AK30" i="25"/>
  <c r="AK30" i="24"/>
  <c r="AK27" i="25"/>
  <c r="D27" i="25" s="1"/>
  <c r="AK27" i="24"/>
  <c r="D27" i="24" s="1"/>
  <c r="AK25" i="25"/>
  <c r="D25" i="25" s="1"/>
  <c r="AK25" i="24"/>
  <c r="D25" i="24" s="1"/>
  <c r="AK23" i="25"/>
  <c r="AK23" i="24"/>
  <c r="D23" i="24" s="1"/>
  <c r="AK20" i="25"/>
  <c r="D20" i="25" s="1"/>
  <c r="AK20" i="24"/>
  <c r="D20" i="24" s="1"/>
  <c r="FH99" i="25" l="1"/>
  <c r="FH99" i="24"/>
  <c r="FH102" i="25"/>
  <c r="FH102" i="24"/>
  <c r="FH101" i="25"/>
  <c r="FH101" i="24"/>
  <c r="FH104" i="25"/>
  <c r="FH104" i="24"/>
  <c r="FH95" i="25"/>
  <c r="FH95" i="24"/>
  <c r="FH103" i="25"/>
  <c r="FH103" i="24"/>
  <c r="FH96" i="25"/>
  <c r="FH96" i="24"/>
  <c r="FH97" i="25"/>
  <c r="FH97" i="24"/>
  <c r="FH105" i="25"/>
  <c r="FH105" i="24"/>
  <c r="FH100" i="25"/>
  <c r="FH100" i="24"/>
  <c r="AK29" i="25"/>
  <c r="D23" i="25"/>
  <c r="D29" i="25" s="1"/>
  <c r="AK33" i="25"/>
  <c r="D30" i="25"/>
  <c r="AK62" i="25"/>
  <c r="D61" i="25"/>
  <c r="D62" i="25" s="1"/>
  <c r="AK106" i="25"/>
  <c r="D69" i="25"/>
  <c r="D106" i="25" s="1"/>
  <c r="AK59" i="25"/>
  <c r="D34" i="25"/>
  <c r="AK33" i="24"/>
  <c r="D30" i="24"/>
  <c r="AK62" i="24"/>
  <c r="D61" i="24"/>
  <c r="D62" i="24" s="1"/>
  <c r="AK106" i="24"/>
  <c r="D69" i="24"/>
  <c r="D106" i="24" s="1"/>
  <c r="AK29" i="24"/>
  <c r="D24" i="24"/>
  <c r="D29" i="24" s="1"/>
  <c r="AK59" i="24"/>
  <c r="D34" i="24"/>
  <c r="AK68" i="24"/>
  <c r="D63" i="24"/>
  <c r="D68" i="24" s="1"/>
  <c r="AK68" i="25"/>
  <c r="D63" i="25"/>
  <c r="D68" i="25" s="1"/>
  <c r="A18" i="20" l="1"/>
  <c r="A19" i="20" s="1"/>
  <c r="A20" i="20" s="1"/>
  <c r="A21" i="20" s="1"/>
  <c r="A23" i="20" s="1"/>
  <c r="A24" i="20" s="1"/>
  <c r="A25" i="20" s="1"/>
  <c r="A26" i="20" s="1"/>
  <c r="A27" i="20" s="1"/>
  <c r="A28" i="20" s="1"/>
  <c r="A30" i="20" s="1"/>
  <c r="A31" i="20" s="1"/>
  <c r="A32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A51" i="20" s="1"/>
  <c r="A52" i="20" s="1"/>
  <c r="A53" i="20" s="1"/>
  <c r="A54" i="20" s="1"/>
  <c r="A55" i="20" s="1"/>
  <c r="A56" i="20" s="1"/>
  <c r="A57" i="20" s="1"/>
  <c r="A58" i="20" s="1"/>
  <c r="A61" i="20" s="1"/>
  <c r="A64" i="20" s="1"/>
  <c r="A65" i="20" s="1"/>
  <c r="A66" i="20" s="1"/>
  <c r="A67" i="20" s="1"/>
  <c r="A70" i="20" s="1"/>
  <c r="A71" i="20" s="1"/>
  <c r="A72" i="20" s="1"/>
  <c r="A73" i="20" s="1"/>
  <c r="A74" i="20" s="1"/>
  <c r="A75" i="20" s="1"/>
  <c r="A76" i="20" s="1"/>
  <c r="A77" i="20" s="1"/>
  <c r="A78" i="20" s="1"/>
  <c r="A79" i="20" s="1"/>
  <c r="A80" i="20" s="1"/>
  <c r="A81" i="20" s="1"/>
  <c r="A82" i="20" s="1"/>
  <c r="A83" i="20" s="1"/>
  <c r="A84" i="20" s="1"/>
  <c r="A85" i="20" s="1"/>
  <c r="A86" i="20" s="1"/>
  <c r="A87" i="20" s="1"/>
  <c r="A88" i="20" s="1"/>
  <c r="A89" i="20" s="1"/>
  <c r="A90" i="20" s="1"/>
  <c r="A91" i="20" s="1"/>
  <c r="A92" i="20" s="1"/>
  <c r="A93" i="20" s="1"/>
  <c r="A94" i="20" s="1"/>
  <c r="A95" i="20" s="1"/>
  <c r="A96" i="20" s="1"/>
  <c r="A97" i="20" s="1"/>
  <c r="A98" i="20" s="1"/>
  <c r="A99" i="20" s="1"/>
  <c r="A100" i="20" s="1"/>
  <c r="A101" i="20" s="1"/>
  <c r="A102" i="20" l="1"/>
  <c r="AP25" i="25"/>
  <c r="AP25" i="24"/>
  <c r="BM30" i="25"/>
  <c r="BM30" i="24"/>
  <c r="BH34" i="25"/>
  <c r="BH34" i="24"/>
  <c r="BH38" i="25"/>
  <c r="BH38" i="24"/>
  <c r="BM40" i="25"/>
  <c r="BM40" i="24"/>
  <c r="AP42" i="25"/>
  <c r="AP42" i="24"/>
  <c r="BQ44" i="25"/>
  <c r="BQ44" i="24"/>
  <c r="AP48" i="25"/>
  <c r="AP48" i="24"/>
  <c r="BM50" i="25"/>
  <c r="BM50" i="24"/>
  <c r="BQ55" i="25"/>
  <c r="BQ55" i="24"/>
  <c r="BM61" i="25"/>
  <c r="BM62" i="25" s="1"/>
  <c r="BM61" i="24"/>
  <c r="BM62" i="24" s="1"/>
  <c r="BH78" i="25"/>
  <c r="BH78" i="24"/>
  <c r="BH79" i="25"/>
  <c r="BH79" i="24"/>
  <c r="BH80" i="25"/>
  <c r="BH80" i="24"/>
  <c r="BH81" i="25"/>
  <c r="BH81" i="24"/>
  <c r="BH84" i="25"/>
  <c r="BH84" i="24"/>
  <c r="BH85" i="25"/>
  <c r="BH85" i="24"/>
  <c r="AP26" i="25"/>
  <c r="AP26" i="24"/>
  <c r="BQ30" i="25"/>
  <c r="BQ30" i="24"/>
  <c r="AP32" i="25"/>
  <c r="AP32" i="24"/>
  <c r="BM42" i="25"/>
  <c r="BM42" i="24"/>
  <c r="AP46" i="25"/>
  <c r="AP46" i="24"/>
  <c r="BM48" i="25"/>
  <c r="BM48" i="24"/>
  <c r="BQ61" i="25"/>
  <c r="BQ62" i="25" s="1"/>
  <c r="BQ61" i="24"/>
  <c r="BQ62" i="24" s="1"/>
  <c r="AP69" i="25"/>
  <c r="AP69" i="24"/>
  <c r="BH71" i="25"/>
  <c r="BH71" i="24"/>
  <c r="BH83" i="25"/>
  <c r="BH83" i="24"/>
  <c r="AP108" i="25"/>
  <c r="AP108" i="24"/>
  <c r="AP27" i="25"/>
  <c r="AP27" i="24"/>
  <c r="BM32" i="25"/>
  <c r="BM32" i="24"/>
  <c r="BH36" i="25"/>
  <c r="BH36" i="24"/>
  <c r="AP44" i="25"/>
  <c r="AP44" i="24"/>
  <c r="BM46" i="25"/>
  <c r="BM46" i="24"/>
  <c r="BQ48" i="25"/>
  <c r="BQ48" i="24"/>
  <c r="AP67" i="25"/>
  <c r="AP67" i="24"/>
  <c r="BH74" i="25"/>
  <c r="BH74" i="24"/>
  <c r="BH75" i="25"/>
  <c r="BH75" i="24"/>
  <c r="BH76" i="25"/>
  <c r="BH76" i="24"/>
  <c r="BH77" i="25"/>
  <c r="BH77" i="24"/>
  <c r="AP89" i="25"/>
  <c r="AP89" i="24"/>
  <c r="AP92" i="25"/>
  <c r="AP92" i="24"/>
  <c r="BH93" i="25"/>
  <c r="BH93" i="24"/>
  <c r="BH94" i="25"/>
  <c r="BH94" i="24"/>
  <c r="BM108" i="25"/>
  <c r="BM108" i="24"/>
  <c r="BH28" i="25"/>
  <c r="BH28" i="24"/>
  <c r="BM44" i="25"/>
  <c r="BM44" i="24"/>
  <c r="BQ46" i="25"/>
  <c r="BQ46" i="24"/>
  <c r="AP50" i="25"/>
  <c r="AP50" i="24"/>
  <c r="BM55" i="25"/>
  <c r="BM55" i="24"/>
  <c r="BD61" i="25"/>
  <c r="BD62" i="25" s="1"/>
  <c r="BD107" i="25" s="1"/>
  <c r="BD109" i="25" s="1"/>
  <c r="BD115" i="25" s="1"/>
  <c r="BD61" i="24"/>
  <c r="BD62" i="24" s="1"/>
  <c r="BD107" i="24" s="1"/>
  <c r="BD109" i="24" s="1"/>
  <c r="BD115" i="24" s="1"/>
  <c r="AP63" i="25"/>
  <c r="AP63" i="24"/>
  <c r="BH70" i="25"/>
  <c r="BH70" i="24"/>
  <c r="BH72" i="25"/>
  <c r="BH72" i="24"/>
  <c r="BH82" i="25"/>
  <c r="BH82" i="24"/>
  <c r="BH86" i="25"/>
  <c r="BH86" i="24"/>
  <c r="AP90" i="25"/>
  <c r="AP90" i="24"/>
  <c r="AP91" i="25"/>
  <c r="AP91" i="24"/>
  <c r="BQ108" i="25"/>
  <c r="BQ108" i="24"/>
  <c r="AP24" i="25"/>
  <c r="AP24" i="24"/>
  <c r="AP84" i="25" l="1"/>
  <c r="AP84" i="24"/>
  <c r="BQ90" i="25"/>
  <c r="BQ90" i="24"/>
  <c r="BQ83" i="25"/>
  <c r="BQ83" i="24"/>
  <c r="BQ81" i="25"/>
  <c r="BQ81" i="24"/>
  <c r="BQ74" i="25"/>
  <c r="BQ74" i="24"/>
  <c r="BQ71" i="25"/>
  <c r="BQ71" i="24"/>
  <c r="BH91" i="25"/>
  <c r="BH91" i="24"/>
  <c r="AP66" i="25"/>
  <c r="AP66" i="24"/>
  <c r="BH58" i="25"/>
  <c r="BH58" i="24"/>
  <c r="BQ56" i="25"/>
  <c r="BQ56" i="24"/>
  <c r="BQ54" i="25"/>
  <c r="BQ54" i="24"/>
  <c r="BM53" i="25"/>
  <c r="BM53" i="24"/>
  <c r="BM51" i="25"/>
  <c r="BM51" i="24"/>
  <c r="BM49" i="25"/>
  <c r="BM49" i="24"/>
  <c r="BM47" i="25"/>
  <c r="BM47" i="24"/>
  <c r="BM45" i="25"/>
  <c r="BM45" i="24"/>
  <c r="BM43" i="25"/>
  <c r="BM43" i="24"/>
  <c r="BM41" i="25"/>
  <c r="BM41" i="24"/>
  <c r="BM35" i="25"/>
  <c r="BM35" i="24"/>
  <c r="BM27" i="25"/>
  <c r="BM27" i="24"/>
  <c r="BM25" i="25"/>
  <c r="BM25" i="24"/>
  <c r="AP23" i="25"/>
  <c r="AP23" i="24"/>
  <c r="AP19" i="25"/>
  <c r="AP19" i="24"/>
  <c r="BH51" i="25"/>
  <c r="BH51" i="24"/>
  <c r="BH41" i="25"/>
  <c r="BH41" i="24"/>
  <c r="BH37" i="25"/>
  <c r="BH37" i="24"/>
  <c r="BH27" i="25"/>
  <c r="BH27" i="24"/>
  <c r="BH23" i="25"/>
  <c r="BH23" i="24"/>
  <c r="BM20" i="25"/>
  <c r="BM20" i="24"/>
  <c r="BQ17" i="25"/>
  <c r="BQ17" i="24"/>
  <c r="AP57" i="25"/>
  <c r="AP57" i="24"/>
  <c r="AP54" i="25"/>
  <c r="AP54" i="24"/>
  <c r="AP38" i="25"/>
  <c r="AP38" i="24"/>
  <c r="BM36" i="25"/>
  <c r="BM36" i="24"/>
  <c r="BM28" i="25"/>
  <c r="BM28" i="24"/>
  <c r="BH21" i="25"/>
  <c r="BH21" i="24"/>
  <c r="AP75" i="25"/>
  <c r="AP75" i="24"/>
  <c r="AP73" i="25"/>
  <c r="AP73" i="24"/>
  <c r="AP71" i="25"/>
  <c r="AP71" i="24"/>
  <c r="AP88" i="25"/>
  <c r="AP88" i="24"/>
  <c r="AP86" i="25"/>
  <c r="AP86" i="24"/>
  <c r="AP83" i="25"/>
  <c r="AP83" i="24"/>
  <c r="AP81" i="25"/>
  <c r="AP81" i="24"/>
  <c r="AP79" i="25"/>
  <c r="AP79" i="24"/>
  <c r="BQ94" i="25"/>
  <c r="BQ94" i="24"/>
  <c r="BQ91" i="25"/>
  <c r="BQ91" i="24"/>
  <c r="BQ87" i="25"/>
  <c r="BQ87" i="24"/>
  <c r="BQ84" i="25"/>
  <c r="BQ84" i="24"/>
  <c r="BQ82" i="25"/>
  <c r="BQ82" i="24"/>
  <c r="BQ78" i="25"/>
  <c r="BQ78" i="24"/>
  <c r="BQ75" i="25"/>
  <c r="BQ75" i="24"/>
  <c r="AP70" i="25"/>
  <c r="AP70" i="24"/>
  <c r="BH65" i="25"/>
  <c r="BH65" i="24"/>
  <c r="AP61" i="25"/>
  <c r="AP62" i="25" s="1"/>
  <c r="AP61" i="24"/>
  <c r="AP62" i="24" s="1"/>
  <c r="AP65" i="25"/>
  <c r="AP65" i="24"/>
  <c r="BQ57" i="25"/>
  <c r="BQ57" i="24"/>
  <c r="BM56" i="25"/>
  <c r="BM56" i="24"/>
  <c r="BM54" i="25"/>
  <c r="BM54" i="24"/>
  <c r="BQ52" i="25"/>
  <c r="BQ52" i="24"/>
  <c r="AP51" i="25"/>
  <c r="AP51" i="24"/>
  <c r="AP49" i="25"/>
  <c r="AP49" i="24"/>
  <c r="AP47" i="25"/>
  <c r="AP47" i="24"/>
  <c r="AP45" i="25"/>
  <c r="AP45" i="24"/>
  <c r="AP43" i="25"/>
  <c r="AP43" i="24"/>
  <c r="AP41" i="25"/>
  <c r="AP41" i="24"/>
  <c r="BM39" i="25"/>
  <c r="BM39" i="24"/>
  <c r="AP35" i="25"/>
  <c r="AP35" i="24"/>
  <c r="BQ26" i="25"/>
  <c r="BQ26" i="24"/>
  <c r="BQ24" i="25"/>
  <c r="BQ24" i="24"/>
  <c r="AP18" i="25"/>
  <c r="AP18" i="24"/>
  <c r="BH52" i="25"/>
  <c r="BH52" i="24"/>
  <c r="BM31" i="25"/>
  <c r="BM33" i="25" s="1"/>
  <c r="BM31" i="24"/>
  <c r="BM33" i="24" s="1"/>
  <c r="BQ21" i="25"/>
  <c r="BQ21" i="24"/>
  <c r="BQ19" i="25"/>
  <c r="BQ19" i="24"/>
  <c r="AP58" i="25"/>
  <c r="AP58" i="24"/>
  <c r="AP40" i="25"/>
  <c r="AP40" i="24"/>
  <c r="AP36" i="25"/>
  <c r="AP36" i="24"/>
  <c r="BQ34" i="25"/>
  <c r="BQ34" i="24"/>
  <c r="AP28" i="25"/>
  <c r="AP28" i="24"/>
  <c r="BH18" i="25"/>
  <c r="BH18" i="24"/>
  <c r="AP52" i="25"/>
  <c r="AP52" i="24"/>
  <c r="BH48" i="25"/>
  <c r="BH48" i="24"/>
  <c r="BH44" i="25"/>
  <c r="BH44" i="24"/>
  <c r="AP77" i="25"/>
  <c r="AP77" i="24"/>
  <c r="AP94" i="25"/>
  <c r="AP94" i="24"/>
  <c r="AP85" i="25"/>
  <c r="AP85" i="24"/>
  <c r="AP76" i="25"/>
  <c r="AP76" i="24"/>
  <c r="AP74" i="25"/>
  <c r="AP74" i="24"/>
  <c r="AP72" i="25"/>
  <c r="AP72" i="24"/>
  <c r="BQ92" i="25"/>
  <c r="BQ92" i="24"/>
  <c r="BQ88" i="25"/>
  <c r="BQ88" i="24"/>
  <c r="BQ85" i="25"/>
  <c r="BQ85" i="24"/>
  <c r="BQ79" i="25"/>
  <c r="BQ79" i="24"/>
  <c r="BQ76" i="25"/>
  <c r="BQ76" i="24"/>
  <c r="BQ72" i="25"/>
  <c r="BQ72" i="24"/>
  <c r="BH108" i="25"/>
  <c r="BH108" i="24"/>
  <c r="BH90" i="25"/>
  <c r="BH90" i="24"/>
  <c r="BQ58" i="25"/>
  <c r="BQ58" i="24"/>
  <c r="BM57" i="25"/>
  <c r="BM57" i="24"/>
  <c r="BH56" i="25"/>
  <c r="BH56" i="24"/>
  <c r="BH54" i="25"/>
  <c r="BH54" i="24"/>
  <c r="BM52" i="25"/>
  <c r="BM52" i="24"/>
  <c r="AP39" i="25"/>
  <c r="AP39" i="24"/>
  <c r="BM37" i="25"/>
  <c r="BM37" i="24"/>
  <c r="BH30" i="25"/>
  <c r="BH30" i="24"/>
  <c r="BM26" i="25"/>
  <c r="BM26" i="24"/>
  <c r="BQ23" i="25"/>
  <c r="BQ23" i="24"/>
  <c r="AP21" i="25"/>
  <c r="AP21" i="24"/>
  <c r="AP17" i="25"/>
  <c r="AP17" i="24"/>
  <c r="BH49" i="25"/>
  <c r="BH49" i="24"/>
  <c r="BH43" i="25"/>
  <c r="BH43" i="24"/>
  <c r="BH39" i="25"/>
  <c r="BH39" i="24"/>
  <c r="BH35" i="25"/>
  <c r="BH35" i="24"/>
  <c r="AP31" i="25"/>
  <c r="AP31" i="24"/>
  <c r="BM21" i="25"/>
  <c r="BM21" i="24"/>
  <c r="BQ18" i="25"/>
  <c r="BQ18" i="24"/>
  <c r="BH61" i="25"/>
  <c r="BH62" i="25" s="1"/>
  <c r="BH61" i="24"/>
  <c r="BH62" i="24" s="1"/>
  <c r="AP55" i="25"/>
  <c r="AP55" i="24"/>
  <c r="BM34" i="25"/>
  <c r="BM34" i="24"/>
  <c r="AP30" i="25"/>
  <c r="AP30" i="24"/>
  <c r="AP93" i="25"/>
  <c r="AP93" i="24"/>
  <c r="AP87" i="25"/>
  <c r="AP87" i="24"/>
  <c r="AP82" i="25"/>
  <c r="AP82" i="24"/>
  <c r="AP80" i="25"/>
  <c r="AP80" i="24"/>
  <c r="AP78" i="25"/>
  <c r="AP78" i="24"/>
  <c r="BH69" i="25"/>
  <c r="BH69" i="24"/>
  <c r="AP64" i="25"/>
  <c r="AP64" i="24"/>
  <c r="BQ93" i="25"/>
  <c r="BQ93" i="24"/>
  <c r="BQ89" i="25"/>
  <c r="BQ89" i="24"/>
  <c r="BQ80" i="25"/>
  <c r="BQ80" i="24"/>
  <c r="BQ77" i="25"/>
  <c r="BQ77" i="24"/>
  <c r="BQ73" i="25"/>
  <c r="BQ73" i="24"/>
  <c r="BH64" i="25"/>
  <c r="BH64" i="24"/>
  <c r="BH92" i="25"/>
  <c r="BH92" i="24"/>
  <c r="BH89" i="25"/>
  <c r="BH89" i="24"/>
  <c r="BH67" i="25"/>
  <c r="BH67" i="24"/>
  <c r="BH63" i="25"/>
  <c r="BH63" i="24"/>
  <c r="BM58" i="25"/>
  <c r="BM58" i="24"/>
  <c r="BH57" i="25"/>
  <c r="BH57" i="24"/>
  <c r="BH55" i="25"/>
  <c r="BH55" i="24"/>
  <c r="BQ53" i="25"/>
  <c r="BQ53" i="24"/>
  <c r="BQ51" i="25"/>
  <c r="BQ51" i="24"/>
  <c r="AP37" i="25"/>
  <c r="AP37" i="24"/>
  <c r="BQ35" i="25"/>
  <c r="BQ35" i="24"/>
  <c r="BQ27" i="25"/>
  <c r="BQ27" i="24"/>
  <c r="BQ25" i="25"/>
  <c r="BQ25" i="24"/>
  <c r="BM23" i="25"/>
  <c r="BM23" i="24"/>
  <c r="AP20" i="25"/>
  <c r="AP20" i="24"/>
  <c r="BQ20" i="25"/>
  <c r="BQ20" i="24"/>
  <c r="AP56" i="25"/>
  <c r="AP56" i="24"/>
  <c r="BM38" i="25"/>
  <c r="BM38" i="24"/>
  <c r="AP34" i="25"/>
  <c r="AP34" i="24"/>
  <c r="BQ28" i="25"/>
  <c r="BQ28" i="24"/>
  <c r="BH19" i="25"/>
  <c r="BH19" i="24"/>
  <c r="BH50" i="25"/>
  <c r="BH50" i="24"/>
  <c r="BH46" i="25"/>
  <c r="BH46" i="24"/>
  <c r="BH42" i="25"/>
  <c r="BH42" i="24"/>
  <c r="FH66" i="25"/>
  <c r="FH66" i="24"/>
  <c r="FH53" i="25"/>
  <c r="FH53" i="24"/>
  <c r="FH45" i="25"/>
  <c r="FH45" i="24"/>
  <c r="FH47" i="25"/>
  <c r="FH47" i="24"/>
  <c r="FH65" i="25"/>
  <c r="FH65" i="24"/>
  <c r="FH52" i="25"/>
  <c r="FH52" i="24"/>
  <c r="FH21" i="25"/>
  <c r="FH21" i="24"/>
  <c r="FH43" i="25"/>
  <c r="FH43" i="24"/>
  <c r="FH64" i="25"/>
  <c r="FH64" i="24"/>
  <c r="FH51" i="25"/>
  <c r="FH51" i="24"/>
  <c r="FH19" i="25"/>
  <c r="FH19" i="24"/>
  <c r="FH31" i="25"/>
  <c r="FH31" i="24"/>
  <c r="FH54" i="25"/>
  <c r="FH54" i="24"/>
  <c r="FH49" i="25"/>
  <c r="FH49" i="24"/>
  <c r="FH20" i="25"/>
  <c r="FH20" i="24"/>
  <c r="AP53" i="25"/>
  <c r="AP53" i="24"/>
  <c r="AK108" i="25"/>
  <c r="AK108" i="24"/>
  <c r="AK18" i="25"/>
  <c r="D18" i="25" s="1"/>
  <c r="AK18" i="24"/>
  <c r="D18" i="24" s="1"/>
  <c r="AK17" i="25"/>
  <c r="AK17" i="24"/>
  <c r="AP29" i="24" l="1"/>
  <c r="AP68" i="25"/>
  <c r="AP59" i="24"/>
  <c r="AP33" i="24"/>
  <c r="AP68" i="24"/>
  <c r="AP29" i="25"/>
  <c r="AP59" i="25"/>
  <c r="AP106" i="24"/>
  <c r="AP106" i="25"/>
  <c r="BM59" i="25"/>
  <c r="BQ29" i="25"/>
  <c r="AP33" i="25"/>
  <c r="AP22" i="24"/>
  <c r="BQ22" i="24"/>
  <c r="BM59" i="24"/>
  <c r="AP22" i="25"/>
  <c r="BQ29" i="24"/>
  <c r="BQ22" i="25"/>
  <c r="FH26" i="25"/>
  <c r="FH26" i="24"/>
  <c r="FH41" i="25"/>
  <c r="FH41" i="24"/>
  <c r="FH28" i="25"/>
  <c r="FH28" i="24"/>
  <c r="FH46" i="25"/>
  <c r="FH46" i="24"/>
  <c r="FH69" i="25"/>
  <c r="FH69" i="24"/>
  <c r="FH67" i="25"/>
  <c r="FH67" i="24"/>
  <c r="FH32" i="25"/>
  <c r="FH32" i="24"/>
  <c r="FH70" i="25"/>
  <c r="FH70" i="24"/>
  <c r="FH74" i="25"/>
  <c r="FH74" i="24"/>
  <c r="FH79" i="25"/>
  <c r="FH79" i="24"/>
  <c r="FH83" i="25"/>
  <c r="FH83" i="24"/>
  <c r="FH87" i="25"/>
  <c r="FH87" i="24"/>
  <c r="FH91" i="25"/>
  <c r="FH91" i="24"/>
  <c r="FH23" i="25"/>
  <c r="FH23" i="24"/>
  <c r="FH27" i="25"/>
  <c r="FH27" i="24"/>
  <c r="FH56" i="25"/>
  <c r="FH56" i="24"/>
  <c r="FH38" i="25"/>
  <c r="FH38" i="24"/>
  <c r="FH48" i="25"/>
  <c r="FH48" i="24"/>
  <c r="FH35" i="25"/>
  <c r="FH35" i="24"/>
  <c r="FH34" i="25"/>
  <c r="FH34" i="24"/>
  <c r="FH71" i="25"/>
  <c r="FH71" i="24"/>
  <c r="FH75" i="25"/>
  <c r="FH75" i="24"/>
  <c r="FH80" i="25"/>
  <c r="FH80" i="24"/>
  <c r="FH84" i="25"/>
  <c r="FH84" i="24"/>
  <c r="FH88" i="25"/>
  <c r="FH88" i="24"/>
  <c r="FH92" i="25"/>
  <c r="FH92" i="24"/>
  <c r="FH24" i="25"/>
  <c r="FH24" i="24"/>
  <c r="FH37" i="25"/>
  <c r="FH37" i="24"/>
  <c r="FH58" i="25"/>
  <c r="FH58" i="24"/>
  <c r="FH42" i="25"/>
  <c r="FH42" i="24"/>
  <c r="FH50" i="25"/>
  <c r="FH50" i="24"/>
  <c r="FH63" i="25"/>
  <c r="FH63" i="24"/>
  <c r="FH55" i="25"/>
  <c r="FH55" i="24"/>
  <c r="FH36" i="25"/>
  <c r="FH36" i="24"/>
  <c r="FH72" i="25"/>
  <c r="FH72" i="24"/>
  <c r="FH76" i="25"/>
  <c r="FH76" i="24"/>
  <c r="FH81" i="25"/>
  <c r="FH81" i="24"/>
  <c r="FH85" i="25"/>
  <c r="FH85" i="24"/>
  <c r="FH89" i="25"/>
  <c r="FH89" i="24"/>
  <c r="FH93" i="25"/>
  <c r="FH93" i="24"/>
  <c r="FH25" i="25"/>
  <c r="FH25" i="24"/>
  <c r="FH39" i="25"/>
  <c r="FH39" i="24"/>
  <c r="FH30" i="25"/>
  <c r="FH30" i="24"/>
  <c r="FH44" i="25"/>
  <c r="FH44" i="24"/>
  <c r="FH94" i="25"/>
  <c r="FH94" i="24"/>
  <c r="FH61" i="25"/>
  <c r="FH61" i="24"/>
  <c r="FH57" i="25"/>
  <c r="FH57" i="24"/>
  <c r="FH40" i="25"/>
  <c r="FH40" i="24"/>
  <c r="FH73" i="25"/>
  <c r="FH73" i="24"/>
  <c r="FH78" i="25"/>
  <c r="FH78" i="24"/>
  <c r="FH82" i="25"/>
  <c r="FH82" i="24"/>
  <c r="FH86" i="25"/>
  <c r="FH86" i="24"/>
  <c r="FH90" i="25"/>
  <c r="FH90" i="24"/>
  <c r="AK22" i="25"/>
  <c r="AK60" i="25" s="1"/>
  <c r="AK107" i="25" s="1"/>
  <c r="AK109" i="25" s="1"/>
  <c r="D17" i="25"/>
  <c r="D22" i="25" s="1"/>
  <c r="AK22" i="24"/>
  <c r="AK60" i="24" s="1"/>
  <c r="AK107" i="24" s="1"/>
  <c r="AK109" i="24" s="1"/>
  <c r="D17" i="24"/>
  <c r="D22" i="24" s="1"/>
  <c r="AP60" i="24" l="1"/>
  <c r="AP107" i="24" s="1"/>
  <c r="AP109" i="24" s="1"/>
  <c r="AP115" i="24" s="1"/>
  <c r="AP60" i="25"/>
  <c r="AP107" i="25" s="1"/>
  <c r="AP109" i="25" s="1"/>
  <c r="AP115" i="25" s="1"/>
  <c r="FH62" i="25"/>
  <c r="FH62" i="24"/>
  <c r="FH33" i="25"/>
  <c r="FH33" i="24"/>
  <c r="FH59" i="25"/>
  <c r="FH59" i="24"/>
  <c r="FH68" i="25"/>
  <c r="FH68" i="24"/>
  <c r="FH29" i="25"/>
  <c r="FH29" i="24"/>
  <c r="AK115" i="24"/>
  <c r="F117" i="24"/>
  <c r="AK115" i="25"/>
  <c r="F117" i="25"/>
  <c r="BH45" i="25" l="1"/>
  <c r="BH45" i="24"/>
  <c r="BH26" i="25"/>
  <c r="BH26" i="24"/>
  <c r="BQ32" i="25" l="1"/>
  <c r="BQ32" i="24"/>
  <c r="BQ45" i="25"/>
  <c r="BQ45" i="24"/>
  <c r="BQ86" i="25"/>
  <c r="BQ86" i="24"/>
  <c r="BQ47" i="25"/>
  <c r="BQ47" i="24"/>
  <c r="BH32" i="25" l="1"/>
  <c r="BH32" i="24"/>
  <c r="BH25" i="25"/>
  <c r="BH25" i="24"/>
  <c r="BH24" i="25"/>
  <c r="BH24" i="24"/>
  <c r="BH53" i="25"/>
  <c r="BH53" i="24"/>
  <c r="BM81" i="25"/>
  <c r="BM81" i="24"/>
  <c r="BH17" i="25"/>
  <c r="BH17" i="24"/>
  <c r="BH40" i="25"/>
  <c r="BH40" i="24"/>
  <c r="BH47" i="25"/>
  <c r="BH47" i="24"/>
  <c r="BH31" i="25"/>
  <c r="BH31" i="24"/>
  <c r="BM24" i="25"/>
  <c r="BM29" i="25" s="1"/>
  <c r="BM24" i="24"/>
  <c r="BM29" i="24" s="1"/>
  <c r="BH20" i="25"/>
  <c r="BH20" i="24"/>
  <c r="BH73" i="25"/>
  <c r="BH73" i="24"/>
  <c r="BH33" i="25" l="1"/>
  <c r="BH59" i="24"/>
  <c r="BH22" i="25"/>
  <c r="BH87" i="25"/>
  <c r="BH87" i="24"/>
  <c r="BH88" i="25"/>
  <c r="BH88" i="24"/>
  <c r="BH59" i="25"/>
  <c r="BH29" i="24"/>
  <c r="BH66" i="25"/>
  <c r="BH68" i="25" s="1"/>
  <c r="BH66" i="24"/>
  <c r="BH68" i="24" s="1"/>
  <c r="BH33" i="24"/>
  <c r="BH22" i="24"/>
  <c r="BH29" i="25"/>
  <c r="BH106" i="25" l="1"/>
  <c r="BH60" i="25"/>
  <c r="BH106" i="24"/>
  <c r="BH60" i="24"/>
  <c r="BH107" i="25" l="1"/>
  <c r="BH109" i="25" s="1"/>
  <c r="BH115" i="25" s="1"/>
  <c r="BH107" i="24"/>
  <c r="BH109" i="24" s="1"/>
  <c r="BH115" i="24" s="1"/>
  <c r="V39" i="25" l="1"/>
  <c r="V39" i="24"/>
  <c r="N39" i="24" l="1"/>
  <c r="I39" i="24" s="1"/>
  <c r="N39" i="25"/>
  <c r="I39" i="25" s="1"/>
  <c r="V45" i="25" l="1"/>
  <c r="V50" i="24"/>
  <c r="V42" i="24"/>
  <c r="V28" i="24"/>
  <c r="V45" i="24"/>
  <c r="V48" i="25"/>
  <c r="V70" i="25"/>
  <c r="V106" i="25" s="1"/>
  <c r="V47" i="25"/>
  <c r="V38" i="25"/>
  <c r="V47" i="24"/>
  <c r="V28" i="25"/>
  <c r="V38" i="24"/>
  <c r="V48" i="24"/>
  <c r="V70" i="24"/>
  <c r="V106" i="24" s="1"/>
  <c r="V50" i="25"/>
  <c r="V44" i="24"/>
  <c r="V42" i="25"/>
  <c r="V44" i="25"/>
  <c r="N50" i="24"/>
  <c r="I50" i="24" s="1"/>
  <c r="N50" i="25"/>
  <c r="I50" i="25" s="1"/>
  <c r="N43" i="25"/>
  <c r="I43" i="25" s="1"/>
  <c r="N43" i="24"/>
  <c r="I43" i="24" s="1"/>
  <c r="N32" i="25"/>
  <c r="I32" i="25" s="1"/>
  <c r="N32" i="24"/>
  <c r="I32" i="24" s="1"/>
  <c r="N36" i="25"/>
  <c r="I36" i="25" s="1"/>
  <c r="N36" i="24"/>
  <c r="I36" i="24" s="1"/>
  <c r="N37" i="25"/>
  <c r="I37" i="25" s="1"/>
  <c r="N37" i="24"/>
  <c r="I37" i="24" s="1"/>
  <c r="N64" i="25"/>
  <c r="I64" i="25" s="1"/>
  <c r="N64" i="24"/>
  <c r="I64" i="24" s="1"/>
  <c r="N51" i="25"/>
  <c r="I51" i="25" s="1"/>
  <c r="N51" i="24"/>
  <c r="I51" i="24" s="1"/>
  <c r="N31" i="25"/>
  <c r="N31" i="24"/>
  <c r="V31" i="25"/>
  <c r="V31" i="24"/>
  <c r="V49" i="25"/>
  <c r="V23" i="25"/>
  <c r="V29" i="25" s="1"/>
  <c r="V23" i="24"/>
  <c r="V64" i="25"/>
  <c r="V64" i="24"/>
  <c r="V43" i="25"/>
  <c r="V43" i="24"/>
  <c r="V32" i="25"/>
  <c r="V32" i="24"/>
  <c r="V51" i="25"/>
  <c r="V51" i="24"/>
  <c r="V36" i="25"/>
  <c r="V36" i="24"/>
  <c r="V37" i="25"/>
  <c r="V37" i="24"/>
  <c r="V41" i="25"/>
  <c r="V41" i="24"/>
  <c r="V29" i="24" l="1"/>
  <c r="N46" i="25"/>
  <c r="I46" i="25" s="1"/>
  <c r="V67" i="25"/>
  <c r="V49" i="24"/>
  <c r="V67" i="24"/>
  <c r="V46" i="24"/>
  <c r="V46" i="25"/>
  <c r="N46" i="24"/>
  <c r="I46" i="24" s="1"/>
  <c r="N47" i="25"/>
  <c r="I47" i="25" s="1"/>
  <c r="N47" i="24"/>
  <c r="I47" i="24" s="1"/>
  <c r="N45" i="25"/>
  <c r="I45" i="25" s="1"/>
  <c r="N45" i="24"/>
  <c r="I45" i="24" s="1"/>
  <c r="N28" i="25"/>
  <c r="I28" i="25" s="1"/>
  <c r="N28" i="24"/>
  <c r="I28" i="24" s="1"/>
  <c r="N48" i="25"/>
  <c r="I48" i="25" s="1"/>
  <c r="N48" i="24"/>
  <c r="I48" i="24" s="1"/>
  <c r="N38" i="25"/>
  <c r="I38" i="25" s="1"/>
  <c r="N38" i="24"/>
  <c r="I38" i="24" s="1"/>
  <c r="N70" i="25"/>
  <c r="N70" i="24"/>
  <c r="N42" i="25"/>
  <c r="I42" i="25" s="1"/>
  <c r="N42" i="24"/>
  <c r="I42" i="24" s="1"/>
  <c r="N44" i="24"/>
  <c r="I44" i="24" s="1"/>
  <c r="N44" i="25"/>
  <c r="I44" i="25" s="1"/>
  <c r="N23" i="24"/>
  <c r="I23" i="24" s="1"/>
  <c r="N23" i="25"/>
  <c r="I23" i="25" s="1"/>
  <c r="N41" i="25"/>
  <c r="I41" i="25" s="1"/>
  <c r="N41" i="24"/>
  <c r="I41" i="24" s="1"/>
  <c r="I31" i="25"/>
  <c r="I33" i="25" s="1"/>
  <c r="N33" i="25"/>
  <c r="N40" i="25"/>
  <c r="I40" i="25" s="1"/>
  <c r="N40" i="24"/>
  <c r="I40" i="24" s="1"/>
  <c r="I31" i="24"/>
  <c r="I33" i="24" s="1"/>
  <c r="N33" i="24"/>
  <c r="V34" i="25"/>
  <c r="V34" i="24"/>
  <c r="V40" i="25"/>
  <c r="V40" i="24"/>
  <c r="V33" i="25"/>
  <c r="V33" i="24"/>
  <c r="I29" i="25" l="1"/>
  <c r="I29" i="24"/>
  <c r="N67" i="25"/>
  <c r="I67" i="25" s="1"/>
  <c r="N67" i="24"/>
  <c r="I67" i="24" s="1"/>
  <c r="N49" i="25"/>
  <c r="I49" i="25" s="1"/>
  <c r="N49" i="24"/>
  <c r="I49" i="24" s="1"/>
  <c r="I70" i="24"/>
  <c r="I106" i="24" s="1"/>
  <c r="N106" i="24"/>
  <c r="I70" i="25"/>
  <c r="I106" i="25" s="1"/>
  <c r="N106" i="25"/>
  <c r="N29" i="24"/>
  <c r="N29" i="25"/>
  <c r="N35" i="25"/>
  <c r="I35" i="25" s="1"/>
  <c r="N35" i="24"/>
  <c r="I35" i="24" s="1"/>
  <c r="N34" i="25"/>
  <c r="N34" i="24"/>
  <c r="V35" i="25"/>
  <c r="V59" i="25" s="1"/>
  <c r="V60" i="25" s="1"/>
  <c r="V35" i="24"/>
  <c r="V59" i="24" s="1"/>
  <c r="V60" i="24" s="1"/>
  <c r="V63" i="25"/>
  <c r="V68" i="25" s="1"/>
  <c r="V63" i="24"/>
  <c r="V68" i="24" s="1"/>
  <c r="N63" i="24" l="1"/>
  <c r="I63" i="24" s="1"/>
  <c r="I68" i="24" s="1"/>
  <c r="N63" i="25"/>
  <c r="N68" i="25" s="1"/>
  <c r="I34" i="24"/>
  <c r="I59" i="24" s="1"/>
  <c r="I60" i="24" s="1"/>
  <c r="N59" i="24"/>
  <c r="N60" i="24" s="1"/>
  <c r="I34" i="25"/>
  <c r="I59" i="25" s="1"/>
  <c r="I60" i="25" s="1"/>
  <c r="N59" i="25"/>
  <c r="N60" i="25" s="1"/>
  <c r="V107" i="25"/>
  <c r="V109" i="25" s="1"/>
  <c r="V115" i="25" s="1"/>
  <c r="V107" i="24"/>
  <c r="V109" i="24" s="1"/>
  <c r="V115" i="24" s="1"/>
  <c r="I63" i="25" l="1"/>
  <c r="I68" i="25" s="1"/>
  <c r="I107" i="25" s="1"/>
  <c r="I109" i="25" s="1"/>
  <c r="N68" i="24"/>
  <c r="N107" i="24" s="1"/>
  <c r="N109" i="24" s="1"/>
  <c r="N115" i="24" s="1"/>
  <c r="N107" i="25"/>
  <c r="N109" i="25" s="1"/>
  <c r="N115" i="25" s="1"/>
  <c r="I107" i="24"/>
  <c r="I109" i="24" s="1"/>
  <c r="CB108" i="25" l="1"/>
  <c r="CR108" i="25"/>
  <c r="CU108" i="25"/>
  <c r="DA108" i="25"/>
  <c r="CP108" i="25"/>
  <c r="CT108" i="25"/>
  <c r="CE17" i="24"/>
  <c r="CK17" i="24"/>
  <c r="CK30" i="24"/>
  <c r="CD17" i="24"/>
  <c r="CJ17" i="24"/>
  <c r="CD61" i="24"/>
  <c r="CD62" i="24" s="1"/>
  <c r="CJ61" i="24"/>
  <c r="CJ62" i="24" s="1"/>
  <c r="CX108" i="24"/>
  <c r="DH108" i="24"/>
  <c r="DC108" i="24"/>
  <c r="CE61" i="24"/>
  <c r="CE62" i="24" s="1"/>
  <c r="CK61" i="24"/>
  <c r="CK62" i="24" s="1"/>
  <c r="DH61" i="24"/>
  <c r="DH62" i="24" s="1"/>
  <c r="DF108" i="24"/>
  <c r="CZ108" i="24"/>
  <c r="DG108" i="24"/>
  <c r="CY108" i="24"/>
  <c r="CJ19" i="25"/>
  <c r="CX108" i="25" l="1"/>
  <c r="DG108" i="25"/>
  <c r="DH108" i="25"/>
  <c r="CE61" i="25"/>
  <c r="CD17" i="25"/>
  <c r="CK30" i="25"/>
  <c r="CD61" i="25"/>
  <c r="CK17" i="25"/>
  <c r="CK61" i="25"/>
  <c r="CE17" i="25"/>
  <c r="CY108" i="25"/>
  <c r="DH61" i="25"/>
  <c r="CZ108" i="25"/>
  <c r="DF108" i="25"/>
  <c r="DC108" i="25"/>
  <c r="CJ17" i="25"/>
  <c r="CJ61" i="25"/>
  <c r="DQ104" i="24"/>
  <c r="DQ103" i="24"/>
  <c r="DQ105" i="24"/>
  <c r="CR104" i="24"/>
  <c r="CR105" i="24"/>
  <c r="CN104" i="24"/>
  <c r="CN105" i="24"/>
  <c r="CN103" i="24"/>
  <c r="CD71" i="24"/>
  <c r="CE66" i="24"/>
  <c r="DI64" i="24"/>
  <c r="CD64" i="24"/>
  <c r="CJ58" i="24"/>
  <c r="CD57" i="24"/>
  <c r="CD56" i="24"/>
  <c r="CK55" i="24"/>
  <c r="CE54" i="24"/>
  <c r="CK53" i="24"/>
  <c r="DG52" i="24"/>
  <c r="CD52" i="24"/>
  <c r="CD46" i="24"/>
  <c r="DI43" i="24"/>
  <c r="CD43" i="24"/>
  <c r="CK42" i="24"/>
  <c r="CK41" i="24"/>
  <c r="CE40" i="24"/>
  <c r="CE39" i="24"/>
  <c r="CK38" i="24"/>
  <c r="DH37" i="24"/>
  <c r="CK36" i="24"/>
  <c r="DH35" i="24"/>
  <c r="DH31" i="24"/>
  <c r="CD30" i="24"/>
  <c r="CE27" i="24"/>
  <c r="DI25" i="24"/>
  <c r="CE24" i="24"/>
  <c r="DI20" i="24"/>
  <c r="DI18" i="24"/>
  <c r="CK18" i="24"/>
  <c r="DG63" i="24"/>
  <c r="DH34" i="24"/>
  <c r="DI23" i="24"/>
  <c r="DF23" i="24"/>
  <c r="DF17" i="24"/>
  <c r="CU105" i="24"/>
  <c r="DI104" i="24"/>
  <c r="CK103" i="24"/>
  <c r="DF102" i="24"/>
  <c r="DI101" i="24"/>
  <c r="DG99" i="24"/>
  <c r="DF98" i="24"/>
  <c r="CD97" i="24"/>
  <c r="CJ96" i="24"/>
  <c r="CD95" i="24"/>
  <c r="DF93" i="24"/>
  <c r="CD93" i="24"/>
  <c r="DH91" i="24"/>
  <c r="CJ90" i="24"/>
  <c r="DG87" i="24"/>
  <c r="DH85" i="24"/>
  <c r="CD83" i="24"/>
  <c r="CD81" i="24"/>
  <c r="CD79" i="24"/>
  <c r="DI77" i="24"/>
  <c r="CJ76" i="24"/>
  <c r="DG74" i="24"/>
  <c r="DF72" i="24"/>
  <c r="CD72" i="24"/>
  <c r="CE70" i="24"/>
  <c r="CE67" i="24"/>
  <c r="CD66" i="24"/>
  <c r="DG64" i="24"/>
  <c r="CD63" i="24"/>
  <c r="DG58" i="24"/>
  <c r="DG56" i="24"/>
  <c r="DI55" i="24"/>
  <c r="CD55" i="24"/>
  <c r="CD54" i="24"/>
  <c r="CJ53" i="24"/>
  <c r="DF52" i="24"/>
  <c r="DI51" i="24"/>
  <c r="DF50" i="24"/>
  <c r="CE50" i="24"/>
  <c r="CE49" i="24"/>
  <c r="CK48" i="24"/>
  <c r="DF47" i="24"/>
  <c r="CE47" i="24"/>
  <c r="CK45" i="24"/>
  <c r="DF44" i="24"/>
  <c r="DH43" i="24"/>
  <c r="CD42" i="24"/>
  <c r="CJ41" i="24"/>
  <c r="DI40" i="24"/>
  <c r="CJ40" i="24"/>
  <c r="DI39" i="24"/>
  <c r="CJ39" i="24"/>
  <c r="CJ38" i="24"/>
  <c r="DF37" i="24"/>
  <c r="CJ36" i="24"/>
  <c r="DF35" i="24"/>
  <c r="DH28" i="24"/>
  <c r="CJ27" i="24"/>
  <c r="DF26" i="24"/>
  <c r="CD24" i="24"/>
  <c r="CK19" i="24"/>
  <c r="DH18" i="24"/>
  <c r="CU104" i="24"/>
  <c r="CX103" i="24"/>
  <c r="CD103" i="24"/>
  <c r="DH101" i="24"/>
  <c r="DG100" i="24"/>
  <c r="DF99" i="24"/>
  <c r="CD99" i="24"/>
  <c r="CE98" i="24"/>
  <c r="DH96" i="24"/>
  <c r="CE94" i="24"/>
  <c r="CD92" i="24"/>
  <c r="CJ91" i="24"/>
  <c r="DG90" i="24"/>
  <c r="CJ88" i="24"/>
  <c r="DF87" i="24"/>
  <c r="CE86" i="24"/>
  <c r="DG84" i="24"/>
  <c r="CD84" i="24"/>
  <c r="CE78" i="24"/>
  <c r="DH75" i="24"/>
  <c r="DF74" i="24"/>
  <c r="CE74" i="24"/>
  <c r="CJ70" i="24"/>
  <c r="CD67" i="24"/>
  <c r="CJ63" i="24"/>
  <c r="DH55" i="24"/>
  <c r="CE51" i="24"/>
  <c r="CD50" i="24"/>
  <c r="CD49" i="24"/>
  <c r="CJ48" i="24"/>
  <c r="CD47" i="24"/>
  <c r="CD45" i="24"/>
  <c r="CK44" i="24"/>
  <c r="DG43" i="24"/>
  <c r="DG42" i="24"/>
  <c r="DG40" i="24"/>
  <c r="DH39" i="24"/>
  <c r="CE37" i="24"/>
  <c r="CE35" i="24"/>
  <c r="DG32" i="24"/>
  <c r="DF28" i="24"/>
  <c r="CE28" i="24"/>
  <c r="CK26" i="24"/>
  <c r="CK25" i="24"/>
  <c r="DH24" i="24"/>
  <c r="CE21" i="24"/>
  <c r="CK20" i="24"/>
  <c r="DG19" i="24"/>
  <c r="CD19" i="24"/>
  <c r="CK105" i="24"/>
  <c r="DF104" i="24"/>
  <c r="CE104" i="24"/>
  <c r="CV103" i="24"/>
  <c r="DI102" i="24"/>
  <c r="DF101" i="24"/>
  <c r="CE101" i="24"/>
  <c r="CE100" i="24"/>
  <c r="CD98" i="24"/>
  <c r="DF96" i="24"/>
  <c r="DH95" i="24"/>
  <c r="CD94" i="24"/>
  <c r="CD89" i="24"/>
  <c r="DH86" i="24"/>
  <c r="CJ86" i="24"/>
  <c r="CD85" i="24"/>
  <c r="DF79" i="24"/>
  <c r="CJ78" i="24"/>
  <c r="DF77" i="24"/>
  <c r="CE76" i="24"/>
  <c r="CD74" i="24"/>
  <c r="DH71" i="24"/>
  <c r="CD65" i="24"/>
  <c r="CE58" i="24"/>
  <c r="CK57" i="24"/>
  <c r="CE56" i="24"/>
  <c r="DH53" i="24"/>
  <c r="CK52" i="24"/>
  <c r="DF51" i="24"/>
  <c r="CD51" i="24"/>
  <c r="DH49" i="24"/>
  <c r="DI46" i="24"/>
  <c r="CK46" i="24"/>
  <c r="CJ44" i="24"/>
  <c r="CK43" i="24"/>
  <c r="DF42" i="24"/>
  <c r="DF39" i="24"/>
  <c r="DI37" i="24"/>
  <c r="CJ37" i="24"/>
  <c r="DF36" i="24"/>
  <c r="CD35" i="24"/>
  <c r="CK32" i="24"/>
  <c r="CJ31" i="24"/>
  <c r="CJ28" i="24"/>
  <c r="DF27" i="24"/>
  <c r="CD26" i="24"/>
  <c r="CJ25" i="24"/>
  <c r="DF24" i="24"/>
  <c r="DG21" i="24"/>
  <c r="CD21" i="24"/>
  <c r="CJ20" i="24"/>
  <c r="DF19" i="24"/>
  <c r="CD105" i="24"/>
  <c r="CD104" i="24"/>
  <c r="CU103" i="24"/>
  <c r="CJ102" i="24"/>
  <c r="CD101" i="24"/>
  <c r="CJ100" i="24"/>
  <c r="DH98" i="24"/>
  <c r="CE97" i="24"/>
  <c r="DF95" i="24"/>
  <c r="CE95" i="24"/>
  <c r="DH93" i="24"/>
  <c r="DF89" i="24"/>
  <c r="CD87" i="24"/>
  <c r="DF82" i="24"/>
  <c r="DI80" i="24"/>
  <c r="CJ80" i="24"/>
  <c r="CE79" i="24"/>
  <c r="CD77" i="24"/>
  <c r="DI73" i="24"/>
  <c r="CJ73" i="24"/>
  <c r="DG72" i="24"/>
  <c r="DF71" i="24"/>
  <c r="DG81" i="24"/>
  <c r="CE63" i="24"/>
  <c r="DG30" i="24"/>
  <c r="CJ34" i="24"/>
  <c r="DI34" i="24"/>
  <c r="DF34" i="24"/>
  <c r="CE34" i="24"/>
  <c r="CJ23" i="24"/>
  <c r="DH23" i="24"/>
  <c r="CE23" i="24"/>
  <c r="CV104" i="24"/>
  <c r="DF103" i="24"/>
  <c r="CE103" i="24"/>
  <c r="DH100" i="24"/>
  <c r="CE99" i="24"/>
  <c r="DH97" i="24"/>
  <c r="CJ97" i="24"/>
  <c r="CD96" i="24"/>
  <c r="CJ95" i="24"/>
  <c r="DI94" i="24"/>
  <c r="CJ93" i="24"/>
  <c r="CE92" i="24"/>
  <c r="CE91" i="24"/>
  <c r="CD90" i="24"/>
  <c r="CE88" i="24"/>
  <c r="CE84" i="24"/>
  <c r="CE82" i="24"/>
  <c r="DG80" i="24"/>
  <c r="DI79" i="24"/>
  <c r="CJ79" i="24"/>
  <c r="DG76" i="24"/>
  <c r="DI75" i="24"/>
  <c r="CE75" i="24"/>
  <c r="DH73" i="24"/>
  <c r="CJ72" i="24"/>
  <c r="DF67" i="24"/>
  <c r="DH66" i="24"/>
  <c r="CJ66" i="24"/>
  <c r="DF65" i="24"/>
  <c r="DI57" i="24"/>
  <c r="CJ55" i="24"/>
  <c r="CJ54" i="24"/>
  <c r="CD53" i="24"/>
  <c r="CK50" i="24"/>
  <c r="DF49" i="24"/>
  <c r="CK49" i="24"/>
  <c r="CE48" i="24"/>
  <c r="CK47" i="24"/>
  <c r="CE45" i="24"/>
  <c r="DH42" i="24"/>
  <c r="CJ42" i="24"/>
  <c r="CD41" i="24"/>
  <c r="CD40" i="24"/>
  <c r="CD39" i="24"/>
  <c r="CD38" i="24"/>
  <c r="CD36" i="24"/>
  <c r="DG34" i="24"/>
  <c r="DI32" i="24"/>
  <c r="DG31" i="24"/>
  <c r="CD27" i="24"/>
  <c r="DG25" i="24"/>
  <c r="DI24" i="24"/>
  <c r="CJ24" i="24"/>
  <c r="DG23" i="24"/>
  <c r="DH20" i="24"/>
  <c r="CE19" i="24"/>
  <c r="CJ18" i="24"/>
  <c r="CM105" i="24"/>
  <c r="DH104" i="24"/>
  <c r="CM104" i="24"/>
  <c r="DI103" i="24"/>
  <c r="CJ103" i="24"/>
  <c r="CJ99" i="24"/>
  <c r="DG97" i="24"/>
  <c r="DI95" i="24"/>
  <c r="DH92" i="24"/>
  <c r="CJ92" i="24"/>
  <c r="CD91" i="24"/>
  <c r="CE89" i="24"/>
  <c r="CD88" i="24"/>
  <c r="DF85" i="24"/>
  <c r="CE85" i="24"/>
  <c r="CJ84" i="24"/>
  <c r="CJ83" i="24"/>
  <c r="CD82" i="24"/>
  <c r="CJ81" i="24"/>
  <c r="DH79" i="24"/>
  <c r="DH77" i="24"/>
  <c r="DF76" i="24"/>
  <c r="CD75" i="24"/>
  <c r="DF73" i="24"/>
  <c r="DI71" i="24"/>
  <c r="CD70" i="24"/>
  <c r="CJ67" i="24"/>
  <c r="DG66" i="24"/>
  <c r="DI65" i="24"/>
  <c r="CE65" i="24"/>
  <c r="DF58" i="24"/>
  <c r="DH57" i="24"/>
  <c r="DG54" i="24"/>
  <c r="DI53" i="24"/>
  <c r="DH51" i="24"/>
  <c r="CK51" i="24"/>
  <c r="DI50" i="24"/>
  <c r="CJ50" i="24"/>
  <c r="DI49" i="24"/>
  <c r="CJ49" i="24"/>
  <c r="DG48" i="24"/>
  <c r="CD48" i="24"/>
  <c r="CJ47" i="24"/>
  <c r="CJ45" i="24"/>
  <c r="DI44" i="24"/>
  <c r="CE44" i="24"/>
  <c r="DI41" i="24"/>
  <c r="DG38" i="24"/>
  <c r="CK37" i="24"/>
  <c r="DG36" i="24"/>
  <c r="CK35" i="24"/>
  <c r="CD31" i="24"/>
  <c r="CK28" i="24"/>
  <c r="DG27" i="24"/>
  <c r="DI26" i="24"/>
  <c r="CE26" i="24"/>
  <c r="CE25" i="24"/>
  <c r="CK21" i="24"/>
  <c r="DF20" i="24"/>
  <c r="CE20" i="24"/>
  <c r="DF18" i="24"/>
  <c r="CE105" i="24"/>
  <c r="CK104" i="24"/>
  <c r="DH103" i="24"/>
  <c r="CE102" i="24"/>
  <c r="DF100" i="24"/>
  <c r="DI98" i="24"/>
  <c r="CJ98" i="24"/>
  <c r="CJ94" i="24"/>
  <c r="DI93" i="24"/>
  <c r="DG88" i="24"/>
  <c r="DI87" i="24"/>
  <c r="CE87" i="24"/>
  <c r="CD86" i="24"/>
  <c r="CJ85" i="24"/>
  <c r="DF84" i="24"/>
  <c r="DH83" i="24"/>
  <c r="DH81" i="24"/>
  <c r="CE80" i="24"/>
  <c r="CD78" i="24"/>
  <c r="CE77" i="24"/>
  <c r="DF75" i="24"/>
  <c r="CE73" i="24"/>
  <c r="CE71" i="24"/>
  <c r="CE69" i="24"/>
  <c r="DH65" i="24"/>
  <c r="CJ65" i="24"/>
  <c r="CE64" i="24"/>
  <c r="DI58" i="24"/>
  <c r="CK58" i="24"/>
  <c r="DG57" i="24"/>
  <c r="CE57" i="24"/>
  <c r="CK56" i="24"/>
  <c r="DG55" i="24"/>
  <c r="CE52" i="24"/>
  <c r="CJ51" i="24"/>
  <c r="DH50" i="24"/>
  <c r="DF48" i="24"/>
  <c r="DI47" i="24"/>
  <c r="CE46" i="24"/>
  <c r="DH44" i="24"/>
  <c r="CD44" i="24"/>
  <c r="CE43" i="24"/>
  <c r="DG41" i="24"/>
  <c r="CD37" i="24"/>
  <c r="DI35" i="24"/>
  <c r="CJ35" i="24"/>
  <c r="CD32" i="24"/>
  <c r="CD28" i="24"/>
  <c r="DH26" i="24"/>
  <c r="CJ26" i="24"/>
  <c r="CD25" i="24"/>
  <c r="CJ21" i="24"/>
  <c r="CD20" i="24"/>
  <c r="CJ105" i="24"/>
  <c r="CX104" i="24"/>
  <c r="CJ104" i="24"/>
  <c r="DG103" i="24"/>
  <c r="CM103" i="24"/>
  <c r="DH102" i="24"/>
  <c r="CD102" i="24"/>
  <c r="CJ101" i="24"/>
  <c r="CD100" i="24"/>
  <c r="DI97" i="24"/>
  <c r="CE96" i="24"/>
  <c r="CE93" i="24"/>
  <c r="CE90" i="24"/>
  <c r="DH87" i="24"/>
  <c r="CJ87" i="24"/>
  <c r="DG86" i="24"/>
  <c r="DI85" i="24"/>
  <c r="DG83" i="24"/>
  <c r="CE83" i="24"/>
  <c r="CE81" i="24"/>
  <c r="CD80" i="24"/>
  <c r="DG78" i="24"/>
  <c r="CJ77" i="24"/>
  <c r="CD76" i="24"/>
  <c r="CJ74" i="24"/>
  <c r="CD73" i="24"/>
  <c r="CE72" i="24"/>
  <c r="CJ71" i="24"/>
  <c r="DG65" i="24"/>
  <c r="CJ64" i="24"/>
  <c r="DH58" i="24"/>
  <c r="CD58" i="24"/>
  <c r="CJ57" i="24"/>
  <c r="DI56" i="24"/>
  <c r="CJ56" i="24"/>
  <c r="DF55" i="24"/>
  <c r="CE55" i="24"/>
  <c r="CK54" i="24"/>
  <c r="DF53" i="24"/>
  <c r="CE53" i="24"/>
  <c r="CJ52" i="24"/>
  <c r="DG50" i="24"/>
  <c r="DG49" i="24"/>
  <c r="DH47" i="24"/>
  <c r="DH46" i="24"/>
  <c r="CJ46" i="24"/>
  <c r="DG44" i="24"/>
  <c r="CJ43" i="24"/>
  <c r="CE42" i="24"/>
  <c r="CE41" i="24"/>
  <c r="CK40" i="24"/>
  <c r="CK39" i="24"/>
  <c r="CE38" i="24"/>
  <c r="CE36" i="24"/>
  <c r="CJ32" i="24"/>
  <c r="DI28" i="24"/>
  <c r="CK27" i="24"/>
  <c r="DG26" i="24"/>
  <c r="CK24" i="24"/>
  <c r="CE18" i="24"/>
  <c r="CD69" i="24"/>
  <c r="DG61" i="24"/>
  <c r="DG62" i="24" s="1"/>
  <c r="CK23" i="24"/>
  <c r="DF61" i="24"/>
  <c r="DF62" i="24" s="1"/>
  <c r="CJ30" i="24"/>
  <c r="CK31" i="24"/>
  <c r="DQ108" i="24"/>
  <c r="CK34" i="24"/>
  <c r="CD34" i="24"/>
  <c r="CD23" i="24"/>
  <c r="DI61" i="24"/>
  <c r="DI62" i="24" s="1"/>
  <c r="CD18" i="24"/>
  <c r="CU105" i="25"/>
  <c r="CN104" i="25"/>
  <c r="CE103" i="25"/>
  <c r="DI101" i="25"/>
  <c r="CJ97" i="25"/>
  <c r="CJ96" i="25"/>
  <c r="CJ95" i="25"/>
  <c r="DH91" i="25"/>
  <c r="CE88" i="25"/>
  <c r="DH85" i="25"/>
  <c r="CE82" i="25"/>
  <c r="CD81" i="25"/>
  <c r="DF72" i="25"/>
  <c r="DF67" i="25"/>
  <c r="DH66" i="25"/>
  <c r="DG64" i="25"/>
  <c r="DG56" i="25"/>
  <c r="CJ54" i="25"/>
  <c r="CJ53" i="25"/>
  <c r="DI51" i="25"/>
  <c r="DF50" i="25"/>
  <c r="DF49" i="25"/>
  <c r="CK45" i="25"/>
  <c r="CJ42" i="25"/>
  <c r="CJ41" i="25"/>
  <c r="CJ40" i="25"/>
  <c r="CJ39" i="25"/>
  <c r="CD38" i="25"/>
  <c r="DH28" i="25"/>
  <c r="CJ27" i="25"/>
  <c r="CJ24" i="25"/>
  <c r="CK19" i="25"/>
  <c r="CJ18" i="25"/>
  <c r="DQ104" i="25"/>
  <c r="DQ103" i="25"/>
  <c r="CD103" i="25"/>
  <c r="CE98" i="25"/>
  <c r="DI95" i="25"/>
  <c r="CD92" i="25"/>
  <c r="DG90" i="25"/>
  <c r="DF87" i="25"/>
  <c r="CE86" i="25"/>
  <c r="CE85" i="25"/>
  <c r="DH75" i="25"/>
  <c r="DF74" i="25"/>
  <c r="DF73" i="25"/>
  <c r="CD70" i="25"/>
  <c r="CJ67" i="25"/>
  <c r="DI65" i="25"/>
  <c r="CE65" i="25"/>
  <c r="DG54" i="25"/>
  <c r="DH51" i="25"/>
  <c r="DI50" i="25"/>
  <c r="DI49" i="25"/>
  <c r="DG48" i="25"/>
  <c r="DI44" i="25"/>
  <c r="CE44" i="25"/>
  <c r="DG40" i="25"/>
  <c r="CK37" i="25"/>
  <c r="DG32" i="25"/>
  <c r="DF28" i="25"/>
  <c r="CK26" i="25"/>
  <c r="DH24" i="25"/>
  <c r="CK21" i="25"/>
  <c r="CK20" i="25"/>
  <c r="CD19" i="25"/>
  <c r="CE105" i="25"/>
  <c r="CE104" i="25"/>
  <c r="CN103" i="25"/>
  <c r="CE102" i="25"/>
  <c r="CE101" i="25"/>
  <c r="CD98" i="25"/>
  <c r="DI93" i="25"/>
  <c r="DI87" i="25"/>
  <c r="CE87" i="25"/>
  <c r="CD86" i="25"/>
  <c r="CD85" i="25"/>
  <c r="DF77" i="25"/>
  <c r="CD74" i="25"/>
  <c r="CE73" i="25"/>
  <c r="DH71" i="25"/>
  <c r="CK58" i="25"/>
  <c r="CK57" i="25"/>
  <c r="CK56" i="25"/>
  <c r="DH50" i="25"/>
  <c r="DI47" i="25"/>
  <c r="CE43" i="25"/>
  <c r="DF39" i="25"/>
  <c r="CJ37" i="25"/>
  <c r="CD35" i="25"/>
  <c r="CD32" i="25"/>
  <c r="DF27" i="25"/>
  <c r="DF24" i="25"/>
  <c r="DG21" i="25"/>
  <c r="CD104" i="25"/>
  <c r="CM103" i="25"/>
  <c r="CD102" i="25"/>
  <c r="CD101" i="25"/>
  <c r="CD100" i="25"/>
  <c r="DH98" i="25"/>
  <c r="DF95" i="25"/>
  <c r="CE93" i="25"/>
  <c r="CD87" i="25"/>
  <c r="DF82" i="25"/>
  <c r="DI80" i="25"/>
  <c r="DG78" i="25"/>
  <c r="CD77" i="25"/>
  <c r="CD76" i="25"/>
  <c r="CJ73" i="25"/>
  <c r="CJ71" i="25"/>
  <c r="DG65" i="25"/>
  <c r="CJ64" i="25"/>
  <c r="CJ58" i="25"/>
  <c r="CJ57" i="25"/>
  <c r="CJ56" i="25"/>
  <c r="CK55" i="25"/>
  <c r="CK54" i="25"/>
  <c r="CK53" i="25"/>
  <c r="CD52" i="25"/>
  <c r="DG50" i="25"/>
  <c r="DG49" i="25"/>
  <c r="CJ46" i="25"/>
  <c r="DG44" i="25"/>
  <c r="CJ43" i="25"/>
  <c r="CK42" i="25"/>
  <c r="CE41" i="25"/>
  <c r="CE40" i="25"/>
  <c r="CK39" i="25"/>
  <c r="CK38" i="25"/>
  <c r="CE36" i="25"/>
  <c r="CJ32" i="25"/>
  <c r="DI25" i="25"/>
  <c r="CK24" i="25"/>
  <c r="CN105" i="25"/>
  <c r="CE99" i="25"/>
  <c r="CD97" i="25"/>
  <c r="CD96" i="25"/>
  <c r="CD95" i="25"/>
  <c r="DF93" i="25"/>
  <c r="CJ90" i="25"/>
  <c r="CE84" i="25"/>
  <c r="CD83" i="25"/>
  <c r="DG80" i="25"/>
  <c r="CJ79" i="25"/>
  <c r="DG76" i="25"/>
  <c r="CE75" i="25"/>
  <c r="DH73" i="25"/>
  <c r="CJ72" i="25"/>
  <c r="DF65" i="25"/>
  <c r="DI57" i="25"/>
  <c r="CJ55" i="25"/>
  <c r="CD54" i="25"/>
  <c r="CD53" i="25"/>
  <c r="CK50" i="25"/>
  <c r="DF47" i="25"/>
  <c r="CE45" i="25"/>
  <c r="CD42" i="25"/>
  <c r="CD41" i="25"/>
  <c r="CD40" i="25"/>
  <c r="CD39" i="25"/>
  <c r="DF35" i="25"/>
  <c r="CD27" i="25"/>
  <c r="CD24" i="25"/>
  <c r="CE19" i="25"/>
  <c r="CD18" i="25"/>
  <c r="DH104" i="25"/>
  <c r="DI103" i="25"/>
  <c r="DH101" i="25"/>
  <c r="DG100" i="25"/>
  <c r="DF99" i="25"/>
  <c r="DH96" i="25"/>
  <c r="CE94" i="25"/>
  <c r="DH92" i="25"/>
  <c r="CJ88" i="25"/>
  <c r="DG84" i="25"/>
  <c r="CJ83" i="25"/>
  <c r="DH77" i="25"/>
  <c r="DF76" i="25"/>
  <c r="CD67" i="25"/>
  <c r="DH55" i="25"/>
  <c r="CJ48" i="25"/>
  <c r="CJ47" i="25"/>
  <c r="DI41" i="25"/>
  <c r="DG38" i="25"/>
  <c r="CE37" i="25"/>
  <c r="CK35" i="25"/>
  <c r="CK31" i="25"/>
  <c r="CK28" i="25"/>
  <c r="DI26" i="25"/>
  <c r="CE26" i="25"/>
  <c r="CK25" i="25"/>
  <c r="CE21" i="25"/>
  <c r="CE20" i="25"/>
  <c r="DQ105" i="25"/>
  <c r="DI102" i="25"/>
  <c r="CE100" i="25"/>
  <c r="DI98" i="25"/>
  <c r="DF96" i="25"/>
  <c r="DH95" i="25"/>
  <c r="CD89" i="25"/>
  <c r="DH86" i="25"/>
  <c r="DF84" i="25"/>
  <c r="DF79" i="25"/>
  <c r="CJ78" i="25"/>
  <c r="DF75" i="25"/>
  <c r="CJ65" i="25"/>
  <c r="CE58" i="25"/>
  <c r="CE57" i="25"/>
  <c r="CE56" i="25"/>
  <c r="DF51" i="25"/>
  <c r="CK46" i="25"/>
  <c r="DH44" i="25"/>
  <c r="DG41" i="25"/>
  <c r="CD37" i="25"/>
  <c r="DI35" i="25"/>
  <c r="CJ26" i="25"/>
  <c r="CJ25" i="25"/>
  <c r="CJ21" i="25"/>
  <c r="CJ20" i="25"/>
  <c r="CX104" i="25"/>
  <c r="DQ102" i="25"/>
  <c r="DH93" i="25"/>
  <c r="CE90" i="25"/>
  <c r="DH87" i="25"/>
  <c r="DG86" i="25"/>
  <c r="DG83" i="25"/>
  <c r="CJ74" i="25"/>
  <c r="CD73" i="25"/>
  <c r="CE72" i="25"/>
  <c r="CD71" i="25"/>
  <c r="CD64" i="25"/>
  <c r="CD58" i="25"/>
  <c r="CD57" i="25"/>
  <c r="CD56" i="25"/>
  <c r="CE55" i="25"/>
  <c r="CE54" i="25"/>
  <c r="CE53" i="25"/>
  <c r="CD46" i="25"/>
  <c r="CD43" i="25"/>
  <c r="CE42" i="25"/>
  <c r="CE39" i="25"/>
  <c r="CE38" i="25"/>
  <c r="DH31" i="25"/>
  <c r="DG26" i="25"/>
  <c r="CE24" i="25"/>
  <c r="DI20" i="25"/>
  <c r="CK18" i="25"/>
  <c r="DI104" i="25"/>
  <c r="DF103" i="25"/>
  <c r="DF102" i="25"/>
  <c r="DG99" i="25"/>
  <c r="DH97" i="25"/>
  <c r="DI94" i="25"/>
  <c r="CJ93" i="25"/>
  <c r="CD90" i="25"/>
  <c r="DG87" i="25"/>
  <c r="CD79" i="25"/>
  <c r="DI77" i="25"/>
  <c r="CJ76" i="25"/>
  <c r="DG74" i="25"/>
  <c r="CD72" i="25"/>
  <c r="CJ66" i="25"/>
  <c r="DG58" i="25"/>
  <c r="DI55" i="25"/>
  <c r="CD55" i="25"/>
  <c r="DF52" i="25"/>
  <c r="CE50" i="25"/>
  <c r="CK49" i="25"/>
  <c r="CK48" i="25"/>
  <c r="CK47" i="25"/>
  <c r="DH42" i="25"/>
  <c r="DI40" i="25"/>
  <c r="DI39" i="25"/>
  <c r="DF37" i="25"/>
  <c r="CJ36" i="25"/>
  <c r="DG25" i="25"/>
  <c r="DI24" i="25"/>
  <c r="CU104" i="25"/>
  <c r="CX103" i="25"/>
  <c r="CX102" i="25"/>
  <c r="CJ99" i="25"/>
  <c r="DG97" i="25"/>
  <c r="CJ91" i="25"/>
  <c r="CD88" i="25"/>
  <c r="DF85" i="25"/>
  <c r="CJ84" i="25"/>
  <c r="CJ81" i="25"/>
  <c r="DH79" i="25"/>
  <c r="CE74" i="25"/>
  <c r="DI71" i="25"/>
  <c r="DG66" i="25"/>
  <c r="DF58" i="25"/>
  <c r="DH57" i="25"/>
  <c r="DI53" i="25"/>
  <c r="CK51" i="25"/>
  <c r="CJ50" i="25"/>
  <c r="CJ49" i="25"/>
  <c r="CD48" i="25"/>
  <c r="CD47" i="25"/>
  <c r="CJ45" i="25"/>
  <c r="DG43" i="25"/>
  <c r="DG42" i="25"/>
  <c r="DH39" i="25"/>
  <c r="DG36" i="25"/>
  <c r="CE35" i="25"/>
  <c r="CD31" i="25"/>
  <c r="CE28" i="25"/>
  <c r="CE25" i="25"/>
  <c r="DG19" i="25"/>
  <c r="DF18" i="25"/>
  <c r="CR105" i="25"/>
  <c r="DF104" i="25"/>
  <c r="DH103" i="25"/>
  <c r="CU102" i="25"/>
  <c r="DF101" i="25"/>
  <c r="DF100" i="25"/>
  <c r="CJ94" i="25"/>
  <c r="DG88" i="25"/>
  <c r="CD78" i="25"/>
  <c r="CD65" i="25"/>
  <c r="CE64" i="25"/>
  <c r="DI58" i="25"/>
  <c r="DH53" i="25"/>
  <c r="CK52" i="25"/>
  <c r="CJ51" i="25"/>
  <c r="DF48" i="25"/>
  <c r="CE46" i="25"/>
  <c r="CJ44" i="25"/>
  <c r="DF42" i="25"/>
  <c r="DI37" i="25"/>
  <c r="DF36" i="25"/>
  <c r="CJ31" i="25"/>
  <c r="CJ28" i="25"/>
  <c r="CD26" i="25"/>
  <c r="CD25" i="25"/>
  <c r="CD21" i="25"/>
  <c r="CD20" i="25"/>
  <c r="CJ105" i="25"/>
  <c r="CR104" i="25"/>
  <c r="DG103" i="25"/>
  <c r="DH102" i="25"/>
  <c r="CE97" i="25"/>
  <c r="CE96" i="25"/>
  <c r="CE95" i="25"/>
  <c r="DF89" i="25"/>
  <c r="CJ80" i="25"/>
  <c r="DI73" i="25"/>
  <c r="DG72" i="25"/>
  <c r="CE66" i="25"/>
  <c r="DI56" i="25"/>
  <c r="DG52" i="25"/>
  <c r="DH47" i="25"/>
  <c r="DH46" i="25"/>
  <c r="DH35" i="25"/>
  <c r="DI28" i="25"/>
  <c r="CK27" i="25"/>
  <c r="CE18" i="25"/>
  <c r="DG81" i="25"/>
  <c r="CV104" i="25"/>
  <c r="CK103" i="25"/>
  <c r="CN102" i="25"/>
  <c r="DH100" i="25"/>
  <c r="DF98" i="25"/>
  <c r="CD93" i="25"/>
  <c r="CE92" i="25"/>
  <c r="CE91" i="25"/>
  <c r="DI79" i="25"/>
  <c r="DI75" i="25"/>
  <c r="CE70" i="25"/>
  <c r="CE67" i="25"/>
  <c r="CD66" i="25"/>
  <c r="CE49" i="25"/>
  <c r="CE48" i="25"/>
  <c r="CE47" i="25"/>
  <c r="DF44" i="25"/>
  <c r="DH43" i="25"/>
  <c r="CJ38" i="25"/>
  <c r="CD36" i="25"/>
  <c r="DI32" i="25"/>
  <c r="DG31" i="25"/>
  <c r="DF26" i="25"/>
  <c r="DH20" i="25"/>
  <c r="DH18" i="25"/>
  <c r="CM105" i="25"/>
  <c r="CM104" i="25"/>
  <c r="CJ103" i="25"/>
  <c r="CM102" i="25"/>
  <c r="CD99" i="25"/>
  <c r="CJ92" i="25"/>
  <c r="CD91" i="25"/>
  <c r="CE89" i="25"/>
  <c r="CD84" i="25"/>
  <c r="CD82" i="25"/>
  <c r="CE78" i="25"/>
  <c r="CD75" i="25"/>
  <c r="CJ70" i="25"/>
  <c r="CE51" i="25"/>
  <c r="CD50" i="25"/>
  <c r="CD49" i="25"/>
  <c r="CD45" i="25"/>
  <c r="CK44" i="25"/>
  <c r="DG27" i="25"/>
  <c r="DF20" i="25"/>
  <c r="CK105" i="25"/>
  <c r="CK104" i="25"/>
  <c r="CV103" i="25"/>
  <c r="CK102" i="25"/>
  <c r="CJ98" i="25"/>
  <c r="CD94" i="25"/>
  <c r="CJ86" i="25"/>
  <c r="CJ85" i="25"/>
  <c r="DH83" i="25"/>
  <c r="DH81" i="25"/>
  <c r="CE80" i="25"/>
  <c r="CE77" i="25"/>
  <c r="CE76" i="25"/>
  <c r="CE71" i="25"/>
  <c r="DH65" i="25"/>
  <c r="DG57" i="25"/>
  <c r="DG55" i="25"/>
  <c r="CE52" i="25"/>
  <c r="CD51" i="25"/>
  <c r="DH49" i="25"/>
  <c r="DI46" i="25"/>
  <c r="CD44" i="25"/>
  <c r="CK43" i="25"/>
  <c r="CJ35" i="25"/>
  <c r="CK32" i="25"/>
  <c r="CD28" i="25"/>
  <c r="DH26" i="25"/>
  <c r="DF19" i="25"/>
  <c r="CD105" i="25"/>
  <c r="CJ104" i="25"/>
  <c r="CU103" i="25"/>
  <c r="CJ102" i="25"/>
  <c r="CJ101" i="25"/>
  <c r="CJ100" i="25"/>
  <c r="DI97" i="25"/>
  <c r="CJ87" i="25"/>
  <c r="DI85" i="25"/>
  <c r="CE83" i="25"/>
  <c r="CE81" i="25"/>
  <c r="CD80" i="25"/>
  <c r="CE79" i="25"/>
  <c r="CJ77" i="25"/>
  <c r="DF71" i="25"/>
  <c r="DI64" i="25"/>
  <c r="DH58" i="25"/>
  <c r="DF55" i="25"/>
  <c r="DF53" i="25"/>
  <c r="CJ52" i="25"/>
  <c r="DI43" i="25"/>
  <c r="CK41" i="25"/>
  <c r="CK40" i="25"/>
  <c r="DH37" i="25"/>
  <c r="CK36" i="25"/>
  <c r="CE27" i="25"/>
  <c r="DI18" i="25"/>
  <c r="DG33" i="24" l="1"/>
  <c r="CJ62" i="25"/>
  <c r="CE29" i="24"/>
  <c r="CJ29" i="24"/>
  <c r="CE22" i="24"/>
  <c r="CJ33" i="24"/>
  <c r="CE59" i="24"/>
  <c r="CD106" i="24"/>
  <c r="CK29" i="24"/>
  <c r="CE68" i="24"/>
  <c r="CE106" i="24"/>
  <c r="CD33" i="24"/>
  <c r="CD29" i="24"/>
  <c r="CD59" i="24"/>
  <c r="CK59" i="24"/>
  <c r="CK33" i="24"/>
  <c r="DG23" i="25"/>
  <c r="CD63" i="25"/>
  <c r="DH23" i="25"/>
  <c r="CK23" i="25"/>
  <c r="DF34" i="25"/>
  <c r="CD30" i="25"/>
  <c r="DG34" i="25"/>
  <c r="DI23" i="25"/>
  <c r="DH34" i="25"/>
  <c r="CD34" i="25"/>
  <c r="CE69" i="25"/>
  <c r="DQ108" i="25"/>
  <c r="DH62" i="25"/>
  <c r="CD62" i="25"/>
  <c r="DF17" i="25"/>
  <c r="DF23" i="25"/>
  <c r="CK34" i="25"/>
  <c r="DG30" i="25"/>
  <c r="CE63" i="25"/>
  <c r="DF61" i="25"/>
  <c r="DI61" i="25"/>
  <c r="CE23" i="25"/>
  <c r="CD23" i="25"/>
  <c r="CE34" i="25"/>
  <c r="DI34" i="25"/>
  <c r="DG61" i="25"/>
  <c r="CD69" i="25"/>
  <c r="DG63" i="25"/>
  <c r="CK62" i="25"/>
  <c r="CE62" i="25"/>
  <c r="CD22" i="24"/>
  <c r="CJ30" i="25"/>
  <c r="CJ63" i="25"/>
  <c r="CJ23" i="25"/>
  <c r="CJ34" i="25"/>
  <c r="CR103" i="24"/>
  <c r="CJ59" i="24"/>
  <c r="CD68" i="24"/>
  <c r="DI52" i="24"/>
  <c r="DI63" i="24"/>
  <c r="DH48" i="24"/>
  <c r="DF63" i="24"/>
  <c r="DG102" i="24"/>
  <c r="DF90" i="24"/>
  <c r="DG96" i="24"/>
  <c r="DH89" i="24"/>
  <c r="DH105" i="24"/>
  <c r="DI36" i="24"/>
  <c r="DI91" i="24"/>
  <c r="DC103" i="24"/>
  <c r="DG37" i="24"/>
  <c r="DI66" i="24"/>
  <c r="DG53" i="24"/>
  <c r="DI72" i="24"/>
  <c r="DF94" i="24"/>
  <c r="DG20" i="24"/>
  <c r="DF46" i="24"/>
  <c r="DG45" i="24"/>
  <c r="DF81" i="24"/>
  <c r="DG71" i="24"/>
  <c r="DG85" i="24"/>
  <c r="DI86" i="24"/>
  <c r="DG98" i="24"/>
  <c r="DG95" i="24"/>
  <c r="DH21" i="24"/>
  <c r="DF45" i="24"/>
  <c r="DC105" i="24"/>
  <c r="CJ82" i="24"/>
  <c r="DG77" i="24"/>
  <c r="DI31" i="24"/>
  <c r="DF57" i="24"/>
  <c r="DI78" i="24"/>
  <c r="DF86" i="24"/>
  <c r="DG93" i="24"/>
  <c r="DI99" i="24"/>
  <c r="DF92" i="24"/>
  <c r="CJ89" i="24"/>
  <c r="DG47" i="24"/>
  <c r="DH40" i="24"/>
  <c r="DF88" i="24"/>
  <c r="DI105" i="24"/>
  <c r="DH27" i="24"/>
  <c r="DF43" i="24"/>
  <c r="DF56" i="24"/>
  <c r="DI48" i="24"/>
  <c r="DH76" i="24"/>
  <c r="DI96" i="24"/>
  <c r="DI88" i="24"/>
  <c r="CJ75" i="24"/>
  <c r="CJ69" i="24"/>
  <c r="DF105" i="24"/>
  <c r="DI21" i="24"/>
  <c r="DF41" i="24"/>
  <c r="DH54" i="24"/>
  <c r="DF54" i="24"/>
  <c r="DF66" i="24"/>
  <c r="DI76" i="24"/>
  <c r="DG82" i="24"/>
  <c r="DG105" i="24"/>
  <c r="DI83" i="24"/>
  <c r="DI92" i="24"/>
  <c r="DG91" i="24"/>
  <c r="DI19" i="24"/>
  <c r="DH45" i="24"/>
  <c r="DI84" i="24"/>
  <c r="DG70" i="24"/>
  <c r="DF69" i="24"/>
  <c r="DG35" i="24"/>
  <c r="DH17" i="24"/>
  <c r="DI38" i="24"/>
  <c r="DF40" i="24"/>
  <c r="DF64" i="24"/>
  <c r="DH41" i="24"/>
  <c r="DG79" i="24"/>
  <c r="DH70" i="24"/>
  <c r="DH84" i="24"/>
  <c r="DG73" i="24"/>
  <c r="DI100" i="24"/>
  <c r="CV105" i="24"/>
  <c r="DI89" i="24"/>
  <c r="DH94" i="24"/>
  <c r="DF97" i="24"/>
  <c r="DG104" i="24"/>
  <c r="DI90" i="24"/>
  <c r="DH69" i="24"/>
  <c r="DG46" i="24"/>
  <c r="DI67" i="24"/>
  <c r="DH52" i="24"/>
  <c r="DH88" i="24"/>
  <c r="DH82" i="24"/>
  <c r="DG39" i="24"/>
  <c r="DF32" i="24"/>
  <c r="DH38" i="24"/>
  <c r="DI54" i="24"/>
  <c r="DH72" i="24"/>
  <c r="DI81" i="24"/>
  <c r="DG75" i="24"/>
  <c r="DH80" i="24"/>
  <c r="DH90" i="24"/>
  <c r="DH99" i="24"/>
  <c r="DC104" i="24"/>
  <c r="DI69" i="24"/>
  <c r="DH74" i="24"/>
  <c r="DG17" i="24"/>
  <c r="DF38" i="24"/>
  <c r="DH19" i="24"/>
  <c r="DF30" i="24"/>
  <c r="DG18" i="24"/>
  <c r="DH32" i="24"/>
  <c r="DH67" i="24"/>
  <c r="DH64" i="24"/>
  <c r="DI70" i="24"/>
  <c r="DH78" i="24"/>
  <c r="DG69" i="24"/>
  <c r="DF78" i="24"/>
  <c r="DF70" i="24"/>
  <c r="DF83" i="24"/>
  <c r="DG92" i="24"/>
  <c r="CX105" i="24"/>
  <c r="DF91" i="24"/>
  <c r="DI82" i="24"/>
  <c r="DH36" i="24"/>
  <c r="DI45" i="24"/>
  <c r="DG51" i="24"/>
  <c r="DH56" i="24"/>
  <c r="DF80" i="24"/>
  <c r="DG94" i="24"/>
  <c r="DI30" i="24"/>
  <c r="DG28" i="24"/>
  <c r="DF31" i="24"/>
  <c r="DI42" i="24"/>
  <c r="DI74" i="24"/>
  <c r="DG89" i="24"/>
  <c r="DG101" i="24"/>
  <c r="CJ22" i="24"/>
  <c r="CJ68" i="24"/>
  <c r="CK22" i="24"/>
  <c r="DH63" i="24"/>
  <c r="DH30" i="24"/>
  <c r="DG67" i="24"/>
  <c r="DG68" i="24" s="1"/>
  <c r="DF25" i="24"/>
  <c r="DF29" i="24" s="1"/>
  <c r="DH25" i="24"/>
  <c r="DI17" i="24"/>
  <c r="DI27" i="24"/>
  <c r="DI29" i="24" s="1"/>
  <c r="DF21" i="24"/>
  <c r="DF22" i="24" s="1"/>
  <c r="DG24" i="24"/>
  <c r="CJ59" i="25"/>
  <c r="CE22" i="25"/>
  <c r="CK22" i="25"/>
  <c r="DH41" i="25"/>
  <c r="DG79" i="25"/>
  <c r="DI78" i="25"/>
  <c r="DI89" i="25"/>
  <c r="DI90" i="25"/>
  <c r="DH52" i="25"/>
  <c r="DF32" i="25"/>
  <c r="DI66" i="25"/>
  <c r="DH76" i="25"/>
  <c r="DI88" i="25"/>
  <c r="DI27" i="25"/>
  <c r="DG20" i="25"/>
  <c r="DH67" i="25"/>
  <c r="DG85" i="25"/>
  <c r="DI31" i="25"/>
  <c r="DF64" i="25"/>
  <c r="DF86" i="25"/>
  <c r="DF97" i="25"/>
  <c r="DF92" i="25"/>
  <c r="DI36" i="25"/>
  <c r="CV102" i="25"/>
  <c r="DF43" i="25"/>
  <c r="DG53" i="25"/>
  <c r="DI81" i="25"/>
  <c r="DH80" i="25"/>
  <c r="DF94" i="25"/>
  <c r="DF105" i="25"/>
  <c r="DI21" i="25"/>
  <c r="DH54" i="25"/>
  <c r="DG92" i="25"/>
  <c r="DG51" i="25"/>
  <c r="DF80" i="25"/>
  <c r="DI92" i="25"/>
  <c r="DI42" i="25"/>
  <c r="DI74" i="25"/>
  <c r="DF57" i="25"/>
  <c r="DH48" i="25"/>
  <c r="DH84" i="25"/>
  <c r="DI100" i="25"/>
  <c r="DG93" i="25"/>
  <c r="DI99" i="25"/>
  <c r="DH89" i="25"/>
  <c r="DG46" i="25"/>
  <c r="DG47" i="25"/>
  <c r="DH40" i="25"/>
  <c r="DF88" i="25"/>
  <c r="DC103" i="25"/>
  <c r="DG39" i="25"/>
  <c r="DH27" i="25"/>
  <c r="DG37" i="25"/>
  <c r="DG24" i="25"/>
  <c r="DI48" i="25"/>
  <c r="DI54" i="25"/>
  <c r="DG75" i="25"/>
  <c r="DH90" i="25"/>
  <c r="DH19" i="25"/>
  <c r="DF41" i="25"/>
  <c r="DH64" i="25"/>
  <c r="DI76" i="25"/>
  <c r="DF78" i="25"/>
  <c r="DG82" i="25"/>
  <c r="DI82" i="25"/>
  <c r="DH36" i="25"/>
  <c r="DF25" i="25"/>
  <c r="DI83" i="25"/>
  <c r="DG94" i="25"/>
  <c r="DI19" i="25"/>
  <c r="DH45" i="25"/>
  <c r="DG77" i="25"/>
  <c r="DG104" i="25"/>
  <c r="DH88" i="25"/>
  <c r="DI96" i="25"/>
  <c r="DF83" i="25"/>
  <c r="CR102" i="25"/>
  <c r="DG28" i="25"/>
  <c r="DH70" i="25"/>
  <c r="DG102" i="25"/>
  <c r="DH74" i="25"/>
  <c r="DG18" i="25"/>
  <c r="DF54" i="25"/>
  <c r="DH78" i="25"/>
  <c r="DF31" i="25"/>
  <c r="DG89" i="25"/>
  <c r="DG35" i="25"/>
  <c r="DI38" i="25"/>
  <c r="DF40" i="25"/>
  <c r="DI52" i="25"/>
  <c r="CV105" i="25"/>
  <c r="DF90" i="25"/>
  <c r="DG96" i="25"/>
  <c r="DC102" i="25"/>
  <c r="CJ89" i="25"/>
  <c r="DI91" i="25"/>
  <c r="DI105" i="25"/>
  <c r="DF21" i="25"/>
  <c r="DH38" i="25"/>
  <c r="DF56" i="25"/>
  <c r="DH72" i="25"/>
  <c r="DI72" i="25"/>
  <c r="CR103" i="25"/>
  <c r="DC104" i="25"/>
  <c r="CJ75" i="25"/>
  <c r="DG45" i="25"/>
  <c r="DI70" i="25"/>
  <c r="DF81" i="25"/>
  <c r="DG71" i="25"/>
  <c r="DF70" i="25"/>
  <c r="DG105" i="25"/>
  <c r="CX105" i="25"/>
  <c r="DF91" i="25"/>
  <c r="DH21" i="25"/>
  <c r="DI45" i="25"/>
  <c r="DF45" i="25"/>
  <c r="DC105" i="25"/>
  <c r="CJ82" i="25"/>
  <c r="DI84" i="25"/>
  <c r="DG70" i="25"/>
  <c r="DH94" i="25"/>
  <c r="DF38" i="25"/>
  <c r="DH32" i="25"/>
  <c r="DF66" i="25"/>
  <c r="DG101" i="25"/>
  <c r="DG73" i="25"/>
  <c r="DH105" i="25"/>
  <c r="DH25" i="25"/>
  <c r="DI67" i="25"/>
  <c r="DH82" i="25"/>
  <c r="DH99" i="25"/>
  <c r="DF46" i="25"/>
  <c r="DG67" i="25"/>
  <c r="DI86" i="25"/>
  <c r="DG98" i="25"/>
  <c r="DG95" i="25"/>
  <c r="DH56" i="25"/>
  <c r="DG91" i="25"/>
  <c r="DI33" i="25" l="1"/>
  <c r="DG29" i="25"/>
  <c r="CE60" i="24"/>
  <c r="CE107" i="24" s="1"/>
  <c r="CE109" i="24" s="1"/>
  <c r="CE112" i="24" s="1"/>
  <c r="CD60" i="24"/>
  <c r="CD107" i="24" s="1"/>
  <c r="CD109" i="24" s="1"/>
  <c r="CD112" i="24" s="1"/>
  <c r="CJ60" i="24"/>
  <c r="DI68" i="24"/>
  <c r="CK60" i="24"/>
  <c r="DF33" i="24"/>
  <c r="DI33" i="24"/>
  <c r="DI69" i="25"/>
  <c r="DI17" i="25"/>
  <c r="DG17" i="25"/>
  <c r="DF63" i="25"/>
  <c r="DH63" i="25"/>
  <c r="DH17" i="25"/>
  <c r="CK33" i="25"/>
  <c r="CM106" i="25"/>
  <c r="CD106" i="25"/>
  <c r="CE59" i="25"/>
  <c r="CD29" i="25"/>
  <c r="DI62" i="25"/>
  <c r="DF62" i="25"/>
  <c r="CE106" i="25"/>
  <c r="CD59" i="25"/>
  <c r="CN106" i="25"/>
  <c r="CD33" i="25"/>
  <c r="CK29" i="25"/>
  <c r="DI30" i="25"/>
  <c r="DF69" i="25"/>
  <c r="DH30" i="25"/>
  <c r="DF30" i="25"/>
  <c r="DH69" i="25"/>
  <c r="DI63" i="25"/>
  <c r="DG69" i="25"/>
  <c r="CD22" i="25"/>
  <c r="CK59" i="25"/>
  <c r="DG62" i="25"/>
  <c r="CE29" i="25"/>
  <c r="DQ106" i="25"/>
  <c r="CD68" i="25"/>
  <c r="CE68" i="25"/>
  <c r="DG33" i="25"/>
  <c r="CJ68" i="25"/>
  <c r="CJ33" i="25"/>
  <c r="CJ29" i="25"/>
  <c r="CJ69" i="25"/>
  <c r="CJ22" i="25"/>
  <c r="DI106" i="24"/>
  <c r="DI22" i="24"/>
  <c r="DG29" i="24"/>
  <c r="DH29" i="24"/>
  <c r="DH33" i="24"/>
  <c r="DH68" i="24"/>
  <c r="DG106" i="24"/>
  <c r="DF106" i="24"/>
  <c r="DH106" i="24"/>
  <c r="DF68" i="24"/>
  <c r="DF59" i="24"/>
  <c r="CJ106" i="24"/>
  <c r="DG22" i="24"/>
  <c r="DH22" i="24"/>
  <c r="DG59" i="24"/>
  <c r="DI59" i="24"/>
  <c r="DH59" i="24"/>
  <c r="DI106" i="25"/>
  <c r="CK106" i="25"/>
  <c r="DC106" i="25"/>
  <c r="CU106" i="25"/>
  <c r="CJ106" i="25"/>
  <c r="DG106" i="25"/>
  <c r="DH33" i="25"/>
  <c r="DF29" i="25"/>
  <c r="DF60" i="24" l="1"/>
  <c r="DG68" i="25"/>
  <c r="DI29" i="25"/>
  <c r="CD116" i="24"/>
  <c r="CE115" i="24"/>
  <c r="CD115" i="24"/>
  <c r="CE116" i="24"/>
  <c r="CJ107" i="24"/>
  <c r="CJ109" i="24" s="1"/>
  <c r="CJ116" i="24" s="1"/>
  <c r="CD60" i="25"/>
  <c r="DH29" i="25"/>
  <c r="DH59" i="25"/>
  <c r="DI59" i="25"/>
  <c r="DF22" i="25"/>
  <c r="CR106" i="25"/>
  <c r="DI68" i="25"/>
  <c r="DH106" i="25"/>
  <c r="DH22" i="25"/>
  <c r="DF33" i="25"/>
  <c r="CX106" i="25"/>
  <c r="CV106" i="25"/>
  <c r="DH68" i="25"/>
  <c r="DF68" i="25"/>
  <c r="DG22" i="25"/>
  <c r="DI22" i="25"/>
  <c r="CK60" i="25"/>
  <c r="CE60" i="25"/>
  <c r="DF59" i="25"/>
  <c r="DG59" i="25"/>
  <c r="CE107" i="25"/>
  <c r="DF106" i="25"/>
  <c r="CJ60" i="25"/>
  <c r="DI60" i="24"/>
  <c r="DI107" i="24" s="1"/>
  <c r="DF107" i="24"/>
  <c r="DF109" i="24" s="1"/>
  <c r="DF116" i="24" s="1"/>
  <c r="DG60" i="24"/>
  <c r="DG107" i="24" s="1"/>
  <c r="DG109" i="24" s="1"/>
  <c r="DG116" i="24" s="1"/>
  <c r="DH60" i="24"/>
  <c r="DH107" i="24" s="1"/>
  <c r="DH109" i="24" s="1"/>
  <c r="CD107" i="25"/>
  <c r="DQ107" i="25"/>
  <c r="CJ112" i="24" l="1"/>
  <c r="CJ115" i="24"/>
  <c r="DI60" i="25"/>
  <c r="DF60" i="25"/>
  <c r="DC107" i="25"/>
  <c r="DF112" i="24"/>
  <c r="CN107" i="25"/>
  <c r="CM107" i="25"/>
  <c r="DG60" i="25"/>
  <c r="DH60" i="25"/>
  <c r="CK107" i="25"/>
  <c r="CJ107" i="25"/>
  <c r="DF115" i="24"/>
  <c r="DG115" i="24"/>
  <c r="DG112" i="24"/>
  <c r="DH115" i="24"/>
  <c r="DH112" i="24"/>
  <c r="DH116" i="24"/>
  <c r="DG107" i="25"/>
  <c r="CD109" i="25" l="1"/>
  <c r="CD116" i="25" s="1"/>
  <c r="CE109" i="25"/>
  <c r="CE115" i="25" s="1"/>
  <c r="CX107" i="25"/>
  <c r="CR107" i="25"/>
  <c r="DF107" i="25"/>
  <c r="DH107" i="25"/>
  <c r="CV107" i="25"/>
  <c r="CU107" i="25"/>
  <c r="DI107" i="25"/>
  <c r="CJ109" i="25"/>
  <c r="CB28" i="24"/>
  <c r="CI40" i="24"/>
  <c r="CB24" i="24"/>
  <c r="CB20" i="24"/>
  <c r="CI81" i="24"/>
  <c r="CI41" i="24"/>
  <c r="CI75" i="24"/>
  <c r="CI90" i="24"/>
  <c r="CI19" i="24"/>
  <c r="CI76" i="24"/>
  <c r="CI36" i="24"/>
  <c r="CI71" i="24"/>
  <c r="CI70" i="24"/>
  <c r="CB97" i="24"/>
  <c r="DD103" i="24"/>
  <c r="CI85" i="24"/>
  <c r="CI102" i="24"/>
  <c r="CI21" i="24"/>
  <c r="CB19" i="24"/>
  <c r="CI93" i="24"/>
  <c r="CI53" i="24"/>
  <c r="CI99" i="24"/>
  <c r="CI35" i="24"/>
  <c r="CI46" i="24"/>
  <c r="CI88" i="24"/>
  <c r="CI48" i="24"/>
  <c r="CI95" i="24"/>
  <c r="CI94" i="24"/>
  <c r="CI27" i="24"/>
  <c r="CI56" i="24"/>
  <c r="CB26" i="24"/>
  <c r="CI105" i="24"/>
  <c r="CI73" i="24"/>
  <c r="CI32" i="24"/>
  <c r="CI55" i="24"/>
  <c r="CI74" i="24"/>
  <c r="CI100" i="24"/>
  <c r="CI67" i="24"/>
  <c r="CI26" i="24"/>
  <c r="CI39" i="24"/>
  <c r="CI50" i="24"/>
  <c r="CI47" i="24"/>
  <c r="CI80" i="24"/>
  <c r="CI78" i="24"/>
  <c r="CB18" i="24"/>
  <c r="CB25" i="24"/>
  <c r="CI64" i="24"/>
  <c r="DD104" i="24"/>
  <c r="CI97" i="24"/>
  <c r="CI57" i="24"/>
  <c r="CI18" i="24"/>
  <c r="CI43" i="24"/>
  <c r="CI54" i="24"/>
  <c r="CI92" i="24"/>
  <c r="CI52" i="24"/>
  <c r="CI103" i="24"/>
  <c r="CI98" i="24"/>
  <c r="CI24" i="24"/>
  <c r="CI83" i="24"/>
  <c r="CI96" i="24"/>
  <c r="CI42" i="24"/>
  <c r="DD105" i="24"/>
  <c r="CI77" i="24"/>
  <c r="CI37" i="24"/>
  <c r="CI66" i="24"/>
  <c r="CI82" i="24"/>
  <c r="CI104" i="24"/>
  <c r="CI72" i="24"/>
  <c r="CI31" i="24"/>
  <c r="CI51" i="24"/>
  <c r="CI58" i="24"/>
  <c r="CI101" i="24"/>
  <c r="CI65" i="24"/>
  <c r="CI20" i="24"/>
  <c r="CB21" i="24"/>
  <c r="CI89" i="24"/>
  <c r="CI49" i="24"/>
  <c r="CI91" i="24"/>
  <c r="CI25" i="24"/>
  <c r="CI38" i="24"/>
  <c r="CI84" i="24"/>
  <c r="CI44" i="24"/>
  <c r="CI87" i="24"/>
  <c r="CI86" i="24"/>
  <c r="CI45" i="24"/>
  <c r="CI28" i="24"/>
  <c r="CI79" i="24"/>
  <c r="CI61" i="24"/>
  <c r="CI62" i="24" s="1"/>
  <c r="CI30" i="24"/>
  <c r="CI17" i="24"/>
  <c r="CI63" i="24"/>
  <c r="CB27" i="24"/>
  <c r="CI69" i="24"/>
  <c r="CI23" i="24"/>
  <c r="CI34" i="24"/>
  <c r="CB25" i="25"/>
  <c r="CI64" i="25"/>
  <c r="DD104" i="25"/>
  <c r="CI97" i="25"/>
  <c r="CI18" i="25"/>
  <c r="CI54" i="25"/>
  <c r="CI52" i="25"/>
  <c r="CI98" i="25"/>
  <c r="CI96" i="25"/>
  <c r="CI37" i="25"/>
  <c r="CI82" i="25"/>
  <c r="CI72" i="25"/>
  <c r="CI51" i="25"/>
  <c r="CI101" i="25"/>
  <c r="CI20" i="25"/>
  <c r="CI73" i="25"/>
  <c r="CI55" i="25"/>
  <c r="CI100" i="25"/>
  <c r="CI26" i="25"/>
  <c r="CI50" i="25"/>
  <c r="CI47" i="25"/>
  <c r="CI78" i="25"/>
  <c r="CI40" i="25"/>
  <c r="CB20" i="25"/>
  <c r="CI81" i="25"/>
  <c r="CI75" i="25"/>
  <c r="CI19" i="25"/>
  <c r="CI36" i="25"/>
  <c r="CI70" i="25"/>
  <c r="CI85" i="25"/>
  <c r="CI21" i="25"/>
  <c r="CB19" i="25"/>
  <c r="CI93" i="25"/>
  <c r="CI99" i="25"/>
  <c r="CI46" i="25"/>
  <c r="CI48" i="25"/>
  <c r="CI94" i="25"/>
  <c r="CI27" i="25"/>
  <c r="CB21" i="25"/>
  <c r="CI49" i="25"/>
  <c r="CI25" i="25"/>
  <c r="CI84" i="25"/>
  <c r="CI87" i="25"/>
  <c r="CI28" i="25"/>
  <c r="CB18" i="25"/>
  <c r="CI57" i="25"/>
  <c r="CI43" i="25"/>
  <c r="CI92" i="25"/>
  <c r="CI103" i="25"/>
  <c r="CI24" i="25"/>
  <c r="CI83" i="25"/>
  <c r="CI42" i="25"/>
  <c r="DD105" i="25"/>
  <c r="CI77" i="25"/>
  <c r="CI66" i="25"/>
  <c r="CI104" i="25"/>
  <c r="CI31" i="25"/>
  <c r="CI58" i="25"/>
  <c r="CI65" i="25"/>
  <c r="CB26" i="25"/>
  <c r="CI105" i="25"/>
  <c r="CI32" i="25"/>
  <c r="CI74" i="25"/>
  <c r="CI67" i="25"/>
  <c r="CI39" i="25"/>
  <c r="CI80" i="25"/>
  <c r="CB28" i="25"/>
  <c r="CB24" i="25"/>
  <c r="CI41" i="25"/>
  <c r="CI90" i="25"/>
  <c r="CI76" i="25"/>
  <c r="CI71" i="25"/>
  <c r="CB97" i="25"/>
  <c r="DD103" i="25"/>
  <c r="CI102" i="25"/>
  <c r="DD102" i="25"/>
  <c r="CI53" i="25"/>
  <c r="CI35" i="25"/>
  <c r="CI88" i="25"/>
  <c r="CI95" i="25"/>
  <c r="CI56" i="25"/>
  <c r="CI89" i="25"/>
  <c r="CI91" i="25"/>
  <c r="CI38" i="25"/>
  <c r="CI44" i="25"/>
  <c r="CI86" i="25"/>
  <c r="CI45" i="25"/>
  <c r="CI79" i="25"/>
  <c r="CB27" i="25"/>
  <c r="CD112" i="25" l="1"/>
  <c r="CD115" i="25"/>
  <c r="DH109" i="25"/>
  <c r="DH116" i="25" s="1"/>
  <c r="DF109" i="25"/>
  <c r="DF115" i="25" s="1"/>
  <c r="CE116" i="25"/>
  <c r="CE112" i="25"/>
  <c r="CI63" i="25"/>
  <c r="CI23" i="25"/>
  <c r="CI69" i="25"/>
  <c r="CI17" i="25"/>
  <c r="CI61" i="25"/>
  <c r="CI30" i="25"/>
  <c r="CI34" i="25"/>
  <c r="DG109" i="25"/>
  <c r="CJ116" i="25"/>
  <c r="CJ115" i="25"/>
  <c r="CJ112" i="25"/>
  <c r="CP103" i="24"/>
  <c r="CP104" i="24"/>
  <c r="CP105" i="24"/>
  <c r="CI59" i="24"/>
  <c r="CI29" i="24"/>
  <c r="CI106" i="24"/>
  <c r="CI68" i="24"/>
  <c r="CI22" i="24"/>
  <c r="CI33" i="24"/>
  <c r="CB93" i="24"/>
  <c r="CB99" i="24"/>
  <c r="CB51" i="24"/>
  <c r="CB55" i="24"/>
  <c r="CB95" i="24"/>
  <c r="CB76" i="24"/>
  <c r="CB85" i="24"/>
  <c r="CB36" i="24"/>
  <c r="CB52" i="24"/>
  <c r="CB86" i="24"/>
  <c r="CB41" i="24"/>
  <c r="CB53" i="24"/>
  <c r="CB82" i="24"/>
  <c r="CB81" i="24"/>
  <c r="CB101" i="24"/>
  <c r="CL104" i="24"/>
  <c r="CB69" i="24"/>
  <c r="CB30" i="24"/>
  <c r="CB67" i="24"/>
  <c r="CB73" i="24"/>
  <c r="CB98" i="24"/>
  <c r="CB96" i="24"/>
  <c r="CB54" i="24"/>
  <c r="CB43" i="24"/>
  <c r="CB47" i="24"/>
  <c r="DA103" i="24"/>
  <c r="CY105" i="24"/>
  <c r="CB100" i="24"/>
  <c r="CB84" i="24"/>
  <c r="CB89" i="24"/>
  <c r="CB105" i="24"/>
  <c r="CB45" i="24"/>
  <c r="CB74" i="24"/>
  <c r="CB75" i="24"/>
  <c r="CB91" i="24"/>
  <c r="CB42" i="24"/>
  <c r="CB34" i="24"/>
  <c r="CZ105" i="24"/>
  <c r="CB87" i="24"/>
  <c r="CB70" i="24"/>
  <c r="CZ103" i="24"/>
  <c r="CB103" i="24"/>
  <c r="CB37" i="24"/>
  <c r="CB65" i="24"/>
  <c r="CB64" i="24"/>
  <c r="CB90" i="24"/>
  <c r="CB40" i="24"/>
  <c r="CB58" i="24"/>
  <c r="CB66" i="24"/>
  <c r="CB44" i="24"/>
  <c r="CB83" i="24"/>
  <c r="CB56" i="24"/>
  <c r="CB31" i="24"/>
  <c r="CB72" i="24"/>
  <c r="CB78" i="24"/>
  <c r="CY104" i="24"/>
  <c r="DA104" i="24"/>
  <c r="CB88" i="24"/>
  <c r="CB102" i="24"/>
  <c r="CB104" i="24"/>
  <c r="CB57" i="24"/>
  <c r="CB48" i="24"/>
  <c r="CB92" i="24"/>
  <c r="CB35" i="24"/>
  <c r="CB32" i="24"/>
  <c r="CB94" i="24"/>
  <c r="CL103" i="24"/>
  <c r="CB63" i="24"/>
  <c r="CZ104" i="24"/>
  <c r="DA105" i="24"/>
  <c r="CL105" i="24"/>
  <c r="CB77" i="24"/>
  <c r="CB50" i="24"/>
  <c r="CB80" i="24"/>
  <c r="CB46" i="24"/>
  <c r="CB71" i="24"/>
  <c r="CB79" i="24"/>
  <c r="CB49" i="24"/>
  <c r="CY103" i="24"/>
  <c r="CB17" i="24"/>
  <c r="CB22" i="24" s="1"/>
  <c r="CB38" i="24"/>
  <c r="CB61" i="24"/>
  <c r="CB62" i="24" s="1"/>
  <c r="CB39" i="24"/>
  <c r="CB23" i="24"/>
  <c r="CB29" i="24" s="1"/>
  <c r="CZ105" i="25"/>
  <c r="CB65" i="25"/>
  <c r="CB70" i="25"/>
  <c r="CB90" i="25"/>
  <c r="CB55" i="25"/>
  <c r="CB95" i="25"/>
  <c r="CB58" i="25"/>
  <c r="CP102" i="25"/>
  <c r="CP105" i="25"/>
  <c r="CB56" i="25"/>
  <c r="CB31" i="25"/>
  <c r="CL104" i="25"/>
  <c r="DA104" i="25"/>
  <c r="CB102" i="25"/>
  <c r="CB48" i="25"/>
  <c r="CB54" i="25"/>
  <c r="CB47" i="25"/>
  <c r="CL103" i="25"/>
  <c r="CY105" i="25"/>
  <c r="CZ102" i="25"/>
  <c r="CB89" i="25"/>
  <c r="CB105" i="25"/>
  <c r="CB71" i="25"/>
  <c r="CB91" i="25"/>
  <c r="CB42" i="25"/>
  <c r="CP104" i="25"/>
  <c r="CB52" i="25"/>
  <c r="CB82" i="25"/>
  <c r="CB72" i="25"/>
  <c r="CL102" i="25"/>
  <c r="CB73" i="25"/>
  <c r="CB35" i="25"/>
  <c r="CB94" i="25"/>
  <c r="CY102" i="25"/>
  <c r="CB50" i="25"/>
  <c r="CB45" i="25"/>
  <c r="CY103" i="25"/>
  <c r="CB103" i="25"/>
  <c r="CB64" i="25"/>
  <c r="CB41" i="25"/>
  <c r="CB81" i="25"/>
  <c r="CY104" i="25"/>
  <c r="CB93" i="25"/>
  <c r="CZ103" i="25"/>
  <c r="CB99" i="25"/>
  <c r="CB51" i="25"/>
  <c r="CB76" i="25"/>
  <c r="CB40" i="25"/>
  <c r="CB36" i="25"/>
  <c r="CB66" i="25"/>
  <c r="CB44" i="25"/>
  <c r="CB83" i="25"/>
  <c r="CB101" i="25"/>
  <c r="CB88" i="25"/>
  <c r="CB104" i="25"/>
  <c r="CB57" i="25"/>
  <c r="CB92" i="25"/>
  <c r="CB96" i="25"/>
  <c r="CB43" i="25"/>
  <c r="DA103" i="25"/>
  <c r="CL105" i="25"/>
  <c r="CB77" i="25"/>
  <c r="CB79" i="25"/>
  <c r="CB75" i="25"/>
  <c r="DA102" i="25"/>
  <c r="CB87" i="25"/>
  <c r="CB37" i="25"/>
  <c r="CB85" i="25"/>
  <c r="CB86" i="25"/>
  <c r="CB53" i="25"/>
  <c r="CB78" i="25"/>
  <c r="CB67" i="25"/>
  <c r="CB98" i="25"/>
  <c r="CB32" i="25"/>
  <c r="CP103" i="25"/>
  <c r="CZ104" i="25"/>
  <c r="DA105" i="25"/>
  <c r="CB100" i="25"/>
  <c r="CB84" i="25"/>
  <c r="CB80" i="25"/>
  <c r="CB74" i="25"/>
  <c r="CB49" i="25"/>
  <c r="CB38" i="25"/>
  <c r="CB39" i="25"/>
  <c r="CB46" i="25"/>
  <c r="DF116" i="25" l="1"/>
  <c r="DF112" i="25"/>
  <c r="DH112" i="25"/>
  <c r="DH115" i="25"/>
  <c r="CI60" i="24"/>
  <c r="CI107" i="24" s="1"/>
  <c r="CI109" i="24" s="1"/>
  <c r="CB68" i="24"/>
  <c r="CB30" i="25"/>
  <c r="CB61" i="25"/>
  <c r="CB69" i="25"/>
  <c r="CB63" i="25"/>
  <c r="CI68" i="25"/>
  <c r="DD106" i="25"/>
  <c r="CI59" i="25"/>
  <c r="CI33" i="25"/>
  <c r="CI62" i="25"/>
  <c r="CI22" i="25"/>
  <c r="DG112" i="25"/>
  <c r="DG115" i="25"/>
  <c r="DG116" i="25"/>
  <c r="CB17" i="25"/>
  <c r="CB34" i="25"/>
  <c r="CB23" i="25"/>
  <c r="CI106" i="25"/>
  <c r="CI29" i="25"/>
  <c r="CB106" i="24"/>
  <c r="CB59" i="24"/>
  <c r="CB33" i="24"/>
  <c r="CI115" i="24" l="1"/>
  <c r="CI116" i="24"/>
  <c r="CI112" i="24"/>
  <c r="CY106" i="25"/>
  <c r="CB29" i="25"/>
  <c r="CZ106" i="25"/>
  <c r="CB59" i="25"/>
  <c r="CB22" i="25"/>
  <c r="CB106" i="25"/>
  <c r="CB62" i="25"/>
  <c r="CB68" i="25"/>
  <c r="CP106" i="25"/>
  <c r="DA106" i="25"/>
  <c r="CB33" i="25"/>
  <c r="CL106" i="25"/>
  <c r="CI60" i="25"/>
  <c r="CB60" i="24"/>
  <c r="CB107" i="24" s="1"/>
  <c r="CB109" i="24" s="1"/>
  <c r="CB115" i="24" s="1"/>
  <c r="CB112" i="24" l="1"/>
  <c r="CB116" i="24"/>
  <c r="CB60" i="25"/>
  <c r="DD107" i="25"/>
  <c r="CI107" i="25"/>
  <c r="DA107" i="25"/>
  <c r="CY107" i="25"/>
  <c r="CZ107" i="25"/>
  <c r="CB107" i="25"/>
  <c r="CP107" i="25"/>
  <c r="CL107" i="25" l="1"/>
  <c r="CB109" i="25" l="1"/>
  <c r="CB112" i="25" s="1"/>
  <c r="CB116" i="25" l="1"/>
  <c r="CB115" i="25"/>
  <c r="DI108" i="24"/>
  <c r="DI109" i="24" s="1"/>
  <c r="DI115" i="24" s="1"/>
  <c r="DI108" i="25" l="1"/>
  <c r="DI112" i="24"/>
  <c r="DI116" i="24"/>
  <c r="DI109" i="25" l="1"/>
  <c r="DI112" i="25" l="1"/>
  <c r="DI115" i="25"/>
  <c r="DI116" i="25"/>
  <c r="BM17" i="25" l="1"/>
  <c r="BM17" i="24"/>
  <c r="BM85" i="25" l="1"/>
  <c r="BM85" i="24"/>
  <c r="BM71" i="25"/>
  <c r="BM71" i="24"/>
  <c r="BM88" i="25"/>
  <c r="BM88" i="24"/>
  <c r="BM80" i="25"/>
  <c r="BM80" i="24"/>
  <c r="BM76" i="25"/>
  <c r="BM76" i="24"/>
  <c r="BM87" i="25"/>
  <c r="BM87" i="24"/>
  <c r="BM83" i="25"/>
  <c r="BM83" i="24"/>
  <c r="BM77" i="25"/>
  <c r="BM77" i="24"/>
  <c r="BM73" i="25"/>
  <c r="BM73" i="24"/>
  <c r="BM69" i="25"/>
  <c r="BM69" i="24"/>
  <c r="BM90" i="25"/>
  <c r="BM90" i="24"/>
  <c r="BM86" i="25"/>
  <c r="BM86" i="24"/>
  <c r="BM82" i="25"/>
  <c r="BM82" i="24"/>
  <c r="BM78" i="25"/>
  <c r="BM78" i="24"/>
  <c r="BM74" i="25"/>
  <c r="BM74" i="24"/>
  <c r="BM70" i="25"/>
  <c r="BM70" i="24"/>
  <c r="BM89" i="25"/>
  <c r="BM89" i="24"/>
  <c r="BM75" i="25"/>
  <c r="BM75" i="24"/>
  <c r="BM84" i="25"/>
  <c r="BM84" i="24"/>
  <c r="BM19" i="25"/>
  <c r="BM19" i="24"/>
  <c r="BM79" i="25"/>
  <c r="BM79" i="24"/>
  <c r="BM66" i="25"/>
  <c r="BM66" i="24"/>
  <c r="BM72" i="25"/>
  <c r="BM72" i="24"/>
  <c r="BM18" i="25" l="1"/>
  <c r="BM22" i="25" s="1"/>
  <c r="BM60" i="25" s="1"/>
  <c r="BM18" i="24"/>
  <c r="BM22" i="24" s="1"/>
  <c r="BM60" i="24" s="1"/>
  <c r="BM93" i="25" l="1"/>
  <c r="BM93" i="24"/>
  <c r="BM67" i="25"/>
  <c r="BM67" i="24"/>
  <c r="BM92" i="25"/>
  <c r="BM92" i="24"/>
  <c r="BM95" i="25"/>
  <c r="BM95" i="24"/>
  <c r="BM94" i="25"/>
  <c r="BM94" i="24"/>
  <c r="BM64" i="25"/>
  <c r="BM64" i="24"/>
  <c r="BM96" i="25"/>
  <c r="BM96" i="24"/>
  <c r="BM65" i="25"/>
  <c r="BM65" i="24"/>
  <c r="BM63" i="25"/>
  <c r="BM63" i="24"/>
  <c r="BM102" i="25" l="1"/>
  <c r="BM102" i="24"/>
  <c r="BM100" i="25"/>
  <c r="BM100" i="24"/>
  <c r="BM98" i="25"/>
  <c r="BM98" i="24"/>
  <c r="BM97" i="25"/>
  <c r="BM97" i="24"/>
  <c r="BM101" i="25"/>
  <c r="BM101" i="24"/>
  <c r="BM68" i="24"/>
  <c r="BM99" i="25"/>
  <c r="BM99" i="24"/>
  <c r="BM91" i="25"/>
  <c r="BM91" i="24"/>
  <c r="BM68" i="25"/>
  <c r="BM106" i="24" l="1"/>
  <c r="BM107" i="24" s="1"/>
  <c r="BM109" i="24" s="1"/>
  <c r="BM115" i="24" s="1"/>
  <c r="BM106" i="25"/>
  <c r="BM107" i="25" s="1"/>
  <c r="BM109" i="25" s="1"/>
  <c r="BM115" i="25" s="1"/>
  <c r="BQ49" i="25" l="1"/>
  <c r="BQ49" i="24"/>
  <c r="BQ69" i="25" l="1"/>
  <c r="BQ69" i="24"/>
  <c r="BQ64" i="25"/>
  <c r="BQ64" i="24"/>
  <c r="BQ65" i="25"/>
  <c r="BQ65" i="24"/>
  <c r="BQ40" i="25"/>
  <c r="BQ40" i="24"/>
  <c r="BQ39" i="25"/>
  <c r="BQ39" i="24"/>
  <c r="BQ67" i="25"/>
  <c r="BQ67" i="24"/>
  <c r="BQ63" i="25"/>
  <c r="BQ63" i="24"/>
  <c r="BQ41" i="25"/>
  <c r="BQ41" i="24"/>
  <c r="BQ66" i="25"/>
  <c r="BQ66" i="24"/>
  <c r="BQ38" i="25"/>
  <c r="BQ38" i="24"/>
  <c r="BQ70" i="25"/>
  <c r="BQ70" i="24"/>
  <c r="BQ42" i="25"/>
  <c r="BQ42" i="24"/>
  <c r="BQ36" i="25"/>
  <c r="BQ36" i="24"/>
  <c r="BQ37" i="25"/>
  <c r="BQ37" i="24"/>
  <c r="BQ50" i="25"/>
  <c r="BQ50" i="24"/>
  <c r="BQ43" i="25"/>
  <c r="BQ43" i="24"/>
  <c r="BQ59" i="25" l="1"/>
  <c r="BQ31" i="25"/>
  <c r="BQ33" i="25" s="1"/>
  <c r="BQ31" i="24"/>
  <c r="BQ33" i="24" s="1"/>
  <c r="BQ59" i="24"/>
  <c r="BQ68" i="24"/>
  <c r="BQ68" i="25"/>
  <c r="BQ106" i="24"/>
  <c r="BQ106" i="25"/>
  <c r="BQ60" i="25" l="1"/>
  <c r="BQ107" i="25" s="1"/>
  <c r="BQ109" i="25" s="1"/>
  <c r="BQ115" i="25" s="1"/>
  <c r="BQ60" i="24"/>
  <c r="BQ107" i="24" s="1"/>
  <c r="BQ109" i="24" s="1"/>
  <c r="BQ115" i="24" s="1"/>
  <c r="DE108" i="24" l="1"/>
  <c r="CS108" i="25" l="1"/>
  <c r="DE108" i="25"/>
  <c r="DB108" i="24"/>
  <c r="DB108" i="25" l="1"/>
  <c r="CQ108" i="25" l="1"/>
  <c r="CQ105" i="24" l="1"/>
  <c r="CQ103" i="24"/>
  <c r="CH19" i="24"/>
  <c r="CH21" i="24"/>
  <c r="CH26" i="24"/>
  <c r="CH30" i="24"/>
  <c r="CH31" i="24"/>
  <c r="CH34" i="24"/>
  <c r="CH35" i="24"/>
  <c r="CH36" i="24"/>
  <c r="CH37" i="24"/>
  <c r="CH38" i="24"/>
  <c r="CH40" i="24"/>
  <c r="CH41" i="24"/>
  <c r="CH42" i="24"/>
  <c r="CF46" i="24"/>
  <c r="CH47" i="24"/>
  <c r="CH51" i="24"/>
  <c r="CH52" i="24"/>
  <c r="CH54" i="24"/>
  <c r="CH58" i="24"/>
  <c r="CH61" i="24"/>
  <c r="CH62" i="24" s="1"/>
  <c r="CH64" i="24"/>
  <c r="CH65" i="24"/>
  <c r="CH67" i="24"/>
  <c r="CH69" i="24"/>
  <c r="CH73" i="24"/>
  <c r="CH74" i="24"/>
  <c r="CH78" i="24"/>
  <c r="CH80" i="24"/>
  <c r="CH81" i="24"/>
  <c r="CH84" i="24"/>
  <c r="CH86" i="24"/>
  <c r="CH88" i="24"/>
  <c r="CH89" i="24"/>
  <c r="CH90" i="24"/>
  <c r="CH91" i="24"/>
  <c r="CH92" i="24"/>
  <c r="CH96" i="24"/>
  <c r="CH99" i="24"/>
  <c r="CH100" i="24"/>
  <c r="CH101" i="24"/>
  <c r="CH103" i="24"/>
  <c r="CF17" i="24"/>
  <c r="CH18" i="24"/>
  <c r="CH20" i="24"/>
  <c r="CH23" i="24"/>
  <c r="CH24" i="24"/>
  <c r="CH25" i="24"/>
  <c r="CH27" i="24"/>
  <c r="CH28" i="24"/>
  <c r="CF30" i="24"/>
  <c r="CH32" i="24"/>
  <c r="CF34" i="24"/>
  <c r="CH39" i="24"/>
  <c r="CH43" i="24"/>
  <c r="CH44" i="24"/>
  <c r="CH45" i="24"/>
  <c r="CH46" i="24"/>
  <c r="CH48" i="24"/>
  <c r="CH49" i="24"/>
  <c r="CH50" i="24"/>
  <c r="CH53" i="24"/>
  <c r="CH55" i="24"/>
  <c r="CH56" i="24"/>
  <c r="CH57" i="24"/>
  <c r="CF61" i="24"/>
  <c r="CF62" i="24" s="1"/>
  <c r="CH66" i="24"/>
  <c r="CF69" i="24"/>
  <c r="CH70" i="24"/>
  <c r="CH71" i="24"/>
  <c r="CH72" i="24"/>
  <c r="CH75" i="24"/>
  <c r="CH76" i="24"/>
  <c r="CH77" i="24"/>
  <c r="CH79" i="24"/>
  <c r="CH82" i="24"/>
  <c r="CH85" i="24"/>
  <c r="CH87" i="24"/>
  <c r="CH93" i="24"/>
  <c r="CH94" i="24"/>
  <c r="CH95" i="24"/>
  <c r="CH97" i="24"/>
  <c r="CH98" i="24"/>
  <c r="CH102" i="24"/>
  <c r="CH104" i="24"/>
  <c r="CH105" i="24"/>
  <c r="CS105" i="24"/>
  <c r="CF18" i="24"/>
  <c r="CF20" i="24"/>
  <c r="CF24" i="24"/>
  <c r="CF25" i="24"/>
  <c r="CF27" i="24"/>
  <c r="CF28" i="24"/>
  <c r="CF32" i="24"/>
  <c r="CF39" i="24"/>
  <c r="CF43" i="24"/>
  <c r="CF44" i="24"/>
  <c r="CF45" i="24"/>
  <c r="CF48" i="24"/>
  <c r="CF49" i="24"/>
  <c r="CF50" i="24"/>
  <c r="CF53" i="24"/>
  <c r="CF55" i="24"/>
  <c r="CF56" i="24"/>
  <c r="CF57" i="24"/>
  <c r="CF66" i="24"/>
  <c r="CF70" i="24"/>
  <c r="CF71" i="24"/>
  <c r="CF72" i="24"/>
  <c r="CF75" i="24"/>
  <c r="CF77" i="24"/>
  <c r="CF79" i="24"/>
  <c r="CF82" i="24"/>
  <c r="CF83" i="24"/>
  <c r="CF85" i="24"/>
  <c r="CF87" i="24"/>
  <c r="CF93" i="24"/>
  <c r="CF94" i="24"/>
  <c r="CF95" i="24"/>
  <c r="CF97" i="24"/>
  <c r="CF98" i="24"/>
  <c r="CF102" i="24"/>
  <c r="CF104" i="24"/>
  <c r="CF105" i="24"/>
  <c r="CF19" i="24"/>
  <c r="CF21" i="24"/>
  <c r="CF26" i="24"/>
  <c r="CF31" i="24"/>
  <c r="CF35" i="24"/>
  <c r="CF36" i="24"/>
  <c r="CF37" i="24"/>
  <c r="CF38" i="24"/>
  <c r="CF40" i="24"/>
  <c r="CF41" i="24"/>
  <c r="CF42" i="24"/>
  <c r="CF47" i="24"/>
  <c r="CF51" i="24"/>
  <c r="CF52" i="24"/>
  <c r="CF54" i="24"/>
  <c r="CF58" i="24"/>
  <c r="CF64" i="24"/>
  <c r="CF65" i="24"/>
  <c r="CF67" i="24"/>
  <c r="CF73" i="24"/>
  <c r="CF78" i="24"/>
  <c r="CF80" i="24"/>
  <c r="CF84" i="24"/>
  <c r="CF86" i="24"/>
  <c r="CF88" i="24"/>
  <c r="CF89" i="24"/>
  <c r="CF90" i="24"/>
  <c r="CF91" i="24"/>
  <c r="CF92" i="24"/>
  <c r="CF96" i="24"/>
  <c r="CF99" i="24"/>
  <c r="CF100" i="24"/>
  <c r="CF101" i="24"/>
  <c r="CF103" i="24"/>
  <c r="CH20" i="25"/>
  <c r="CH24" i="25"/>
  <c r="CH25" i="25"/>
  <c r="CH28" i="25"/>
  <c r="CH32" i="25"/>
  <c r="CH43" i="25"/>
  <c r="CH44" i="25"/>
  <c r="CH45" i="25"/>
  <c r="CH46" i="25"/>
  <c r="CH49" i="25"/>
  <c r="CH50" i="25"/>
  <c r="CH53" i="25"/>
  <c r="CH56" i="25"/>
  <c r="CH66" i="25"/>
  <c r="CH70" i="25"/>
  <c r="CH71" i="25"/>
  <c r="CH76" i="25"/>
  <c r="CH79" i="25"/>
  <c r="CH82" i="25"/>
  <c r="CH85" i="25"/>
  <c r="CH93" i="25"/>
  <c r="CH94" i="25"/>
  <c r="CH97" i="25"/>
  <c r="CH98" i="25"/>
  <c r="CH102" i="25"/>
  <c r="CQ103" i="25"/>
  <c r="CH105" i="25"/>
  <c r="CH19" i="25"/>
  <c r="CH31" i="25"/>
  <c r="CH35" i="25"/>
  <c r="CH36" i="25"/>
  <c r="CH40" i="25"/>
  <c r="CH52" i="25"/>
  <c r="CH58" i="25"/>
  <c r="CH64" i="25"/>
  <c r="CH65" i="25"/>
  <c r="CH73" i="25"/>
  <c r="CH78" i="25"/>
  <c r="CH81" i="25"/>
  <c r="CH84" i="25"/>
  <c r="CH88" i="25"/>
  <c r="CH89" i="25"/>
  <c r="CH90" i="25"/>
  <c r="CH91" i="25"/>
  <c r="CH92" i="25"/>
  <c r="CH96" i="25"/>
  <c r="CH101" i="25"/>
  <c r="CQ102" i="25"/>
  <c r="CQ105" i="25"/>
  <c r="CH18" i="25"/>
  <c r="CH27" i="25"/>
  <c r="CH39" i="25"/>
  <c r="CH48" i="25"/>
  <c r="CH55" i="25"/>
  <c r="CH57" i="25"/>
  <c r="CH72" i="25"/>
  <c r="CH75" i="25"/>
  <c r="CH77" i="25"/>
  <c r="CH87" i="25"/>
  <c r="CH95" i="25"/>
  <c r="CH104" i="25"/>
  <c r="CS105" i="25"/>
  <c r="CH21" i="25"/>
  <c r="CH26" i="25"/>
  <c r="CH37" i="25"/>
  <c r="CH38" i="25"/>
  <c r="CH41" i="25"/>
  <c r="CH42" i="25"/>
  <c r="CH47" i="25"/>
  <c r="CH51" i="25"/>
  <c r="CH54" i="25"/>
  <c r="CH67" i="25"/>
  <c r="CH74" i="25"/>
  <c r="CH80" i="25"/>
  <c r="CH86" i="25"/>
  <c r="CH99" i="25"/>
  <c r="CH100" i="25"/>
  <c r="CH103" i="25"/>
  <c r="CF32" i="25"/>
  <c r="CF43" i="25"/>
  <c r="CF46" i="25"/>
  <c r="CF52" i="25"/>
  <c r="CF56" i="25"/>
  <c r="CF57" i="25"/>
  <c r="CF58" i="25"/>
  <c r="CF64" i="25"/>
  <c r="CF71" i="25"/>
  <c r="CF73" i="25"/>
  <c r="CF77" i="25"/>
  <c r="CF80" i="25"/>
  <c r="CF87" i="25"/>
  <c r="CF100" i="25"/>
  <c r="CF101" i="25"/>
  <c r="CF102" i="25"/>
  <c r="CF104" i="25"/>
  <c r="CF105" i="25"/>
  <c r="CF20" i="25"/>
  <c r="CF21" i="25"/>
  <c r="CF25" i="25"/>
  <c r="CF26" i="25"/>
  <c r="CF28" i="25"/>
  <c r="CF31" i="25"/>
  <c r="CF35" i="25"/>
  <c r="CF37" i="25"/>
  <c r="CF44" i="25"/>
  <c r="CF51" i="25"/>
  <c r="CF65" i="25"/>
  <c r="CF78" i="25"/>
  <c r="CF85" i="25"/>
  <c r="CF86" i="25"/>
  <c r="CF89" i="25"/>
  <c r="CF94" i="25"/>
  <c r="CF98" i="25"/>
  <c r="CF19" i="25"/>
  <c r="CF45" i="25"/>
  <c r="CF47" i="25"/>
  <c r="CF48" i="25"/>
  <c r="CF49" i="25"/>
  <c r="CF50" i="25"/>
  <c r="CF67" i="25"/>
  <c r="CF70" i="25"/>
  <c r="CF75" i="25"/>
  <c r="CF82" i="25"/>
  <c r="CF84" i="25"/>
  <c r="CF88" i="25"/>
  <c r="CF91" i="25"/>
  <c r="CF92" i="25"/>
  <c r="CF99" i="25"/>
  <c r="CF103" i="25"/>
  <c r="CF18" i="25"/>
  <c r="CF24" i="25"/>
  <c r="CF27" i="25"/>
  <c r="CF36" i="25"/>
  <c r="CF38" i="25"/>
  <c r="CF39" i="25"/>
  <c r="CF40" i="25"/>
  <c r="CF41" i="25"/>
  <c r="CF42" i="25"/>
  <c r="CF53" i="25"/>
  <c r="CF54" i="25"/>
  <c r="CF55" i="25"/>
  <c r="CF66" i="25"/>
  <c r="CF72" i="25"/>
  <c r="CF79" i="25"/>
  <c r="CF83" i="25"/>
  <c r="CF90" i="25"/>
  <c r="CF93" i="25"/>
  <c r="CF95" i="25"/>
  <c r="CF96" i="25"/>
  <c r="CF97" i="25"/>
  <c r="CK108" i="25" l="1"/>
  <c r="CL108" i="25"/>
  <c r="CI108" i="25"/>
  <c r="CM108" i="25"/>
  <c r="CH29" i="24"/>
  <c r="CF17" i="25"/>
  <c r="CF69" i="25"/>
  <c r="CF61" i="25"/>
  <c r="CF30" i="25"/>
  <c r="CH69" i="25"/>
  <c r="CH23" i="25"/>
  <c r="CH34" i="25"/>
  <c r="CF34" i="25"/>
  <c r="CH30" i="25"/>
  <c r="CH61" i="25"/>
  <c r="CQ104" i="24"/>
  <c r="CF22" i="24"/>
  <c r="CF33" i="24"/>
  <c r="CF63" i="24"/>
  <c r="CF68" i="24" s="1"/>
  <c r="CF23" i="24"/>
  <c r="CF29" i="24" s="1"/>
  <c r="CS103" i="24"/>
  <c r="DB103" i="24"/>
  <c r="CH63" i="24"/>
  <c r="CH68" i="24" s="1"/>
  <c r="CH17" i="24"/>
  <c r="CH22" i="24" s="1"/>
  <c r="DB104" i="24"/>
  <c r="CS104" i="24"/>
  <c r="CF59" i="24"/>
  <c r="DB105" i="24"/>
  <c r="CH59" i="24"/>
  <c r="CH33" i="24"/>
  <c r="CF81" i="24"/>
  <c r="CF74" i="24"/>
  <c r="CH83" i="24"/>
  <c r="CH106" i="24" s="1"/>
  <c r="CF76" i="24"/>
  <c r="CH83" i="25"/>
  <c r="DB104" i="25"/>
  <c r="CS103" i="25"/>
  <c r="CQ104" i="25"/>
  <c r="DB105" i="25"/>
  <c r="DB102" i="25"/>
  <c r="CS104" i="25"/>
  <c r="CS102" i="25"/>
  <c r="DB103" i="25"/>
  <c r="CF81" i="25"/>
  <c r="CF74" i="25"/>
  <c r="CF76" i="25"/>
  <c r="CF63" i="25" l="1"/>
  <c r="CF22" i="25"/>
  <c r="CF23" i="25"/>
  <c r="CH17" i="25"/>
  <c r="CH63" i="25"/>
  <c r="CH29" i="25"/>
  <c r="CI109" i="25"/>
  <c r="CH59" i="25"/>
  <c r="CH62" i="25"/>
  <c r="CH33" i="25"/>
  <c r="CF59" i="25"/>
  <c r="CF33" i="25"/>
  <c r="CF62" i="25"/>
  <c r="CF60" i="24"/>
  <c r="CF106" i="24"/>
  <c r="CH60" i="24"/>
  <c r="CH107" i="24" s="1"/>
  <c r="CH109" i="24" s="1"/>
  <c r="CH116" i="24" s="1"/>
  <c r="CH22" i="25" l="1"/>
  <c r="CF107" i="24"/>
  <c r="CF109" i="24" s="1"/>
  <c r="CF112" i="24" s="1"/>
  <c r="CH106" i="25"/>
  <c r="CQ106" i="25"/>
  <c r="CS106" i="25"/>
  <c r="CF29" i="25"/>
  <c r="CH68" i="25"/>
  <c r="CF68" i="25"/>
  <c r="DB106" i="25"/>
  <c r="CF106" i="25"/>
  <c r="CI115" i="25"/>
  <c r="CI116" i="25"/>
  <c r="CI112" i="25"/>
  <c r="CH115" i="24"/>
  <c r="CF116" i="24" l="1"/>
  <c r="CF115" i="24"/>
  <c r="CH107" i="25"/>
  <c r="CF107" i="25"/>
  <c r="CF60" i="25"/>
  <c r="CH60" i="25"/>
  <c r="CS107" i="25"/>
  <c r="CQ107" i="25" l="1"/>
  <c r="DB107" i="25"/>
  <c r="CF109" i="25" l="1"/>
  <c r="CF112" i="25" s="1"/>
  <c r="CH109" i="25"/>
  <c r="CH115" i="25" s="1"/>
  <c r="DE63" i="24"/>
  <c r="DE73" i="24"/>
  <c r="DE65" i="24"/>
  <c r="DE69" i="24"/>
  <c r="DE64" i="24"/>
  <c r="DE74" i="24"/>
  <c r="DE94" i="24"/>
  <c r="DE104" i="24"/>
  <c r="DE66" i="24"/>
  <c r="DE67" i="24"/>
  <c r="DE98" i="24"/>
  <c r="DE92" i="24"/>
  <c r="DE103" i="24"/>
  <c r="DE89" i="24"/>
  <c r="DE102" i="24"/>
  <c r="DE88" i="24"/>
  <c r="DE90" i="24"/>
  <c r="DE96" i="24"/>
  <c r="DE82" i="24"/>
  <c r="DE75" i="24"/>
  <c r="DE97" i="24"/>
  <c r="DE84" i="24"/>
  <c r="DE76" i="24"/>
  <c r="DE71" i="24"/>
  <c r="DE81" i="24"/>
  <c r="DE85" i="24"/>
  <c r="DE72" i="24"/>
  <c r="DE83" i="24"/>
  <c r="DE86" i="24"/>
  <c r="DE79" i="24"/>
  <c r="DE70" i="24"/>
  <c r="DE93" i="24"/>
  <c r="DE105" i="24"/>
  <c r="DE87" i="24"/>
  <c r="DE101" i="24"/>
  <c r="DE99" i="24"/>
  <c r="DE77" i="24"/>
  <c r="DE78" i="24"/>
  <c r="DE80" i="24"/>
  <c r="DE91" i="24"/>
  <c r="DE100" i="24"/>
  <c r="DE95" i="24"/>
  <c r="DE81" i="25"/>
  <c r="DE94" i="25"/>
  <c r="DE66" i="25"/>
  <c r="DE67" i="25"/>
  <c r="DE92" i="25"/>
  <c r="DE102" i="25"/>
  <c r="DE88" i="25"/>
  <c r="DE78" i="25"/>
  <c r="DE91" i="25"/>
  <c r="DE84" i="25"/>
  <c r="DE73" i="25"/>
  <c r="DE65" i="25"/>
  <c r="DE64" i="25"/>
  <c r="DE74" i="25"/>
  <c r="DE85" i="25"/>
  <c r="DE70" i="25"/>
  <c r="DE93" i="25"/>
  <c r="DE105" i="25"/>
  <c r="DE99" i="25"/>
  <c r="DE96" i="25"/>
  <c r="DE75" i="25"/>
  <c r="DE95" i="25"/>
  <c r="DE104" i="25"/>
  <c r="DE98" i="25"/>
  <c r="DE103" i="25"/>
  <c r="DE89" i="25"/>
  <c r="DE90" i="25"/>
  <c r="DE77" i="25"/>
  <c r="DE80" i="25"/>
  <c r="DE97" i="25"/>
  <c r="DE76" i="25"/>
  <c r="DE71" i="25"/>
  <c r="DE72" i="25"/>
  <c r="DE83" i="25"/>
  <c r="DE86" i="25"/>
  <c r="DE79" i="25"/>
  <c r="DE87" i="25"/>
  <c r="DE101" i="25"/>
  <c r="DE82" i="25"/>
  <c r="DE100" i="25"/>
  <c r="CF115" i="25" l="1"/>
  <c r="CF116" i="25"/>
  <c r="CH116" i="25"/>
  <c r="DE63" i="25"/>
  <c r="DE69" i="25"/>
  <c r="DE106" i="24"/>
  <c r="DE68" i="24"/>
  <c r="DE106" i="25" l="1"/>
  <c r="DE68" i="25"/>
  <c r="DE107" i="25" l="1"/>
  <c r="FE108" i="24" l="1"/>
  <c r="FE108" i="25" l="1"/>
  <c r="EM108" i="24"/>
  <c r="EM108" i="25" l="1"/>
  <c r="FD108" i="24" l="1"/>
  <c r="FD108" i="25" l="1"/>
  <c r="FB108" i="24"/>
  <c r="FB108" i="25" l="1"/>
  <c r="EZ108" i="24"/>
  <c r="EZ108" i="25" l="1"/>
  <c r="EY108" i="24"/>
  <c r="EY108" i="25" l="1"/>
  <c r="EX108" i="24"/>
  <c r="EX108" i="25" l="1"/>
  <c r="EW108" i="24"/>
  <c r="EW108" i="25" l="1"/>
  <c r="EV108" i="24"/>
  <c r="EV108" i="25" l="1"/>
  <c r="EN108" i="24"/>
  <c r="EN108" i="25" l="1"/>
  <c r="EL108" i="24"/>
  <c r="EL108" i="25" l="1"/>
  <c r="EJ108" i="24"/>
  <c r="EJ108" i="25" l="1"/>
  <c r="EF108" i="24"/>
  <c r="EF108" i="25" l="1"/>
  <c r="EE108" i="24" l="1"/>
  <c r="EE108" i="25" l="1"/>
  <c r="DY108" i="24"/>
  <c r="DY108" i="25" l="1"/>
  <c r="DZ108" i="24"/>
  <c r="EO108" i="24"/>
  <c r="EK108" i="24"/>
  <c r="FC108" i="24"/>
  <c r="EO30" i="25"/>
  <c r="DZ30" i="25"/>
  <c r="DZ61" i="25"/>
  <c r="EO61" i="25"/>
  <c r="DZ34" i="25"/>
  <c r="EO34" i="25"/>
  <c r="DZ23" i="25"/>
  <c r="EO23" i="25"/>
  <c r="DZ17" i="25"/>
  <c r="EO17" i="25"/>
  <c r="DZ63" i="25"/>
  <c r="EO63" i="25"/>
  <c r="EO69" i="25" l="1"/>
  <c r="DZ69" i="25"/>
  <c r="EK108" i="25"/>
  <c r="DZ105" i="24"/>
  <c r="DZ105" i="25"/>
  <c r="EO103" i="24"/>
  <c r="EO103" i="25"/>
  <c r="DZ102" i="24"/>
  <c r="DZ102" i="25"/>
  <c r="DZ100" i="24"/>
  <c r="DZ100" i="25"/>
  <c r="EO98" i="24"/>
  <c r="EO98" i="25"/>
  <c r="EO96" i="24"/>
  <c r="EO96" i="25"/>
  <c r="EO94" i="24"/>
  <c r="EO94" i="25"/>
  <c r="DZ93" i="24"/>
  <c r="DZ93" i="25"/>
  <c r="DZ91" i="24"/>
  <c r="DZ91" i="25"/>
  <c r="DZ89" i="24"/>
  <c r="DZ89" i="25"/>
  <c r="DZ87" i="24"/>
  <c r="DZ87" i="25"/>
  <c r="EO85" i="24"/>
  <c r="EO85" i="25"/>
  <c r="EO83" i="24"/>
  <c r="EO83" i="25"/>
  <c r="EO81" i="24"/>
  <c r="EO81" i="25"/>
  <c r="EO79" i="24"/>
  <c r="EO79" i="25"/>
  <c r="DZ76" i="24"/>
  <c r="DZ76" i="25"/>
  <c r="DZ74" i="24"/>
  <c r="DZ74" i="25"/>
  <c r="EO72" i="24"/>
  <c r="EO72" i="25"/>
  <c r="EO70" i="24"/>
  <c r="EO70" i="25"/>
  <c r="DZ66" i="24"/>
  <c r="DZ66" i="25"/>
  <c r="EO64" i="24"/>
  <c r="EO64" i="25"/>
  <c r="EO57" i="24"/>
  <c r="EO57" i="25"/>
  <c r="EO55" i="24"/>
  <c r="EO55" i="25"/>
  <c r="DZ54" i="24"/>
  <c r="DZ54" i="25"/>
  <c r="DZ52" i="24"/>
  <c r="DZ52" i="25"/>
  <c r="EO50" i="24"/>
  <c r="EO50" i="25"/>
  <c r="EO48" i="24"/>
  <c r="EO48" i="25"/>
  <c r="DZ45" i="24"/>
  <c r="DZ45" i="25"/>
  <c r="DZ43" i="24"/>
  <c r="DZ43" i="25"/>
  <c r="EO41" i="24"/>
  <c r="EO41" i="25"/>
  <c r="EO39" i="24"/>
  <c r="EO39" i="25"/>
  <c r="DZ38" i="24"/>
  <c r="DZ38" i="25"/>
  <c r="EO36" i="24"/>
  <c r="EO36" i="25"/>
  <c r="DZ32" i="24"/>
  <c r="DZ32" i="25"/>
  <c r="EO27" i="24"/>
  <c r="EO27" i="25"/>
  <c r="EO25" i="24"/>
  <c r="EO25" i="25"/>
  <c r="DZ24" i="24"/>
  <c r="DZ24" i="25"/>
  <c r="EO21" i="24"/>
  <c r="EO21" i="25"/>
  <c r="DZ20" i="24"/>
  <c r="DZ20" i="25"/>
  <c r="DZ18" i="24"/>
  <c r="DZ18" i="25"/>
  <c r="DZ108" i="25"/>
  <c r="EO104" i="24"/>
  <c r="EO104" i="25"/>
  <c r="DZ103" i="24"/>
  <c r="DZ103" i="25"/>
  <c r="EO101" i="24"/>
  <c r="EO101" i="25"/>
  <c r="DZ98" i="24"/>
  <c r="DZ98" i="25"/>
  <c r="DZ96" i="24"/>
  <c r="DZ96" i="25"/>
  <c r="DZ94" i="24"/>
  <c r="DZ94" i="25"/>
  <c r="EO92" i="24"/>
  <c r="EO92" i="25"/>
  <c r="EO90" i="24"/>
  <c r="EO90" i="25"/>
  <c r="EO88" i="24"/>
  <c r="EO88" i="25"/>
  <c r="DZ85" i="24"/>
  <c r="DZ85" i="25"/>
  <c r="DZ83" i="24"/>
  <c r="DZ83" i="25"/>
  <c r="DZ81" i="24"/>
  <c r="DZ81" i="25"/>
  <c r="DZ79" i="24"/>
  <c r="DZ79" i="25"/>
  <c r="EO77" i="24"/>
  <c r="EO77" i="25"/>
  <c r="EO75" i="24"/>
  <c r="EO75" i="25"/>
  <c r="DZ72" i="24"/>
  <c r="DZ72" i="25"/>
  <c r="DZ70" i="24"/>
  <c r="DZ70" i="25"/>
  <c r="EO67" i="24"/>
  <c r="EO67" i="25"/>
  <c r="DZ64" i="24"/>
  <c r="DZ64" i="25"/>
  <c r="DZ57" i="24"/>
  <c r="DZ57" i="25"/>
  <c r="DZ55" i="24"/>
  <c r="DZ55" i="25"/>
  <c r="EO53" i="24"/>
  <c r="EO53" i="25"/>
  <c r="EO51" i="24"/>
  <c r="EO51" i="25"/>
  <c r="DZ50" i="24"/>
  <c r="DZ50" i="25"/>
  <c r="DZ48" i="24"/>
  <c r="DZ48" i="25"/>
  <c r="EO46" i="24"/>
  <c r="EO46" i="25"/>
  <c r="EO44" i="24"/>
  <c r="EO44" i="25"/>
  <c r="DZ41" i="24"/>
  <c r="DZ41" i="25"/>
  <c r="DZ39" i="24"/>
  <c r="DZ39" i="25"/>
  <c r="DZ36" i="24"/>
  <c r="DZ36" i="25"/>
  <c r="EO31" i="24"/>
  <c r="EO31" i="25"/>
  <c r="DZ27" i="24"/>
  <c r="DZ27" i="25"/>
  <c r="DZ25" i="24"/>
  <c r="DZ25" i="25"/>
  <c r="DZ21" i="24"/>
  <c r="DZ21" i="25"/>
  <c r="EO19" i="24"/>
  <c r="EO19" i="25"/>
  <c r="DZ19" i="24"/>
  <c r="DZ19" i="25"/>
  <c r="FC108" i="25"/>
  <c r="DZ104" i="24"/>
  <c r="DZ104" i="25"/>
  <c r="DZ101" i="24"/>
  <c r="DZ101" i="25"/>
  <c r="EO99" i="24"/>
  <c r="EO99" i="25"/>
  <c r="EO97" i="24"/>
  <c r="EO97" i="25"/>
  <c r="EO95" i="24"/>
  <c r="EO95" i="25"/>
  <c r="DZ92" i="24"/>
  <c r="DZ92" i="25"/>
  <c r="DZ90" i="24"/>
  <c r="DZ90" i="25"/>
  <c r="DZ88" i="24"/>
  <c r="DZ88" i="25"/>
  <c r="EO86" i="24"/>
  <c r="EO86" i="25"/>
  <c r="EO84" i="24"/>
  <c r="EO84" i="25"/>
  <c r="EO82" i="24"/>
  <c r="EO82" i="25"/>
  <c r="EO80" i="24"/>
  <c r="EO80" i="25"/>
  <c r="EO78" i="24"/>
  <c r="EO78" i="25"/>
  <c r="DZ77" i="24"/>
  <c r="DZ77" i="25"/>
  <c r="DZ75" i="24"/>
  <c r="DZ75" i="25"/>
  <c r="EO73" i="24"/>
  <c r="EO73" i="25"/>
  <c r="EO71" i="24"/>
  <c r="EO71" i="25"/>
  <c r="DZ67" i="24"/>
  <c r="DZ67" i="25"/>
  <c r="EO65" i="24"/>
  <c r="EO65" i="25"/>
  <c r="EO58" i="24"/>
  <c r="EO58" i="25"/>
  <c r="EO56" i="24"/>
  <c r="EO56" i="25"/>
  <c r="DZ53" i="24"/>
  <c r="DZ53" i="25"/>
  <c r="DZ51" i="24"/>
  <c r="DZ51" i="25"/>
  <c r="EO49" i="24"/>
  <c r="EO49" i="25"/>
  <c r="EO47" i="24"/>
  <c r="EO47" i="25"/>
  <c r="DZ46" i="24"/>
  <c r="DZ46" i="25"/>
  <c r="DZ44" i="24"/>
  <c r="DZ44" i="25"/>
  <c r="EO42" i="24"/>
  <c r="EO42" i="25"/>
  <c r="EO40" i="24"/>
  <c r="EO40" i="25"/>
  <c r="EO37" i="24"/>
  <c r="EO37" i="25"/>
  <c r="EO35" i="24"/>
  <c r="EO35" i="25"/>
  <c r="DZ31" i="24"/>
  <c r="DZ31" i="25"/>
  <c r="EO28" i="24"/>
  <c r="EO28" i="25"/>
  <c r="EO26" i="24"/>
  <c r="EO26" i="25"/>
  <c r="EO108" i="25"/>
  <c r="EO105" i="24"/>
  <c r="EO105" i="25"/>
  <c r="EO102" i="24"/>
  <c r="EO102" i="25"/>
  <c r="EO100" i="24"/>
  <c r="EO100" i="25"/>
  <c r="DZ99" i="24"/>
  <c r="DZ99" i="25"/>
  <c r="DZ97" i="24"/>
  <c r="DZ97" i="25"/>
  <c r="DZ95" i="24"/>
  <c r="DZ95" i="25"/>
  <c r="EO93" i="24"/>
  <c r="EO93" i="25"/>
  <c r="EO91" i="24"/>
  <c r="EO91" i="25"/>
  <c r="EO89" i="24"/>
  <c r="EO89" i="25"/>
  <c r="EO87" i="24"/>
  <c r="EO87" i="25"/>
  <c r="DZ86" i="24"/>
  <c r="DZ86" i="25"/>
  <c r="DZ84" i="24"/>
  <c r="DZ84" i="25"/>
  <c r="DZ82" i="24"/>
  <c r="DZ82" i="25"/>
  <c r="DZ80" i="24"/>
  <c r="DZ80" i="25"/>
  <c r="DZ78" i="24"/>
  <c r="DZ78" i="25"/>
  <c r="EO76" i="24"/>
  <c r="EO76" i="25"/>
  <c r="EO74" i="24"/>
  <c r="EO74" i="25"/>
  <c r="DZ73" i="24"/>
  <c r="DZ73" i="25"/>
  <c r="DZ71" i="24"/>
  <c r="DZ71" i="25"/>
  <c r="EO66" i="24"/>
  <c r="EO66" i="25"/>
  <c r="DZ65" i="24"/>
  <c r="DZ65" i="25"/>
  <c r="DZ58" i="24"/>
  <c r="DZ58" i="25"/>
  <c r="DZ56" i="24"/>
  <c r="DZ56" i="25"/>
  <c r="EO54" i="24"/>
  <c r="EO54" i="25"/>
  <c r="EO52" i="24"/>
  <c r="EO52" i="25"/>
  <c r="DZ49" i="24"/>
  <c r="DZ49" i="25"/>
  <c r="DZ47" i="24"/>
  <c r="DZ47" i="25"/>
  <c r="EO45" i="24"/>
  <c r="EO45" i="25"/>
  <c r="EO43" i="24"/>
  <c r="EO43" i="25"/>
  <c r="DZ42" i="24"/>
  <c r="DZ42" i="25"/>
  <c r="DZ40" i="24"/>
  <c r="DZ40" i="25"/>
  <c r="EO38" i="24"/>
  <c r="EO38" i="25"/>
  <c r="DZ37" i="24"/>
  <c r="DZ37" i="25"/>
  <c r="DZ35" i="24"/>
  <c r="DZ35" i="25"/>
  <c r="EO32" i="24"/>
  <c r="EO32" i="25"/>
  <c r="DZ28" i="24"/>
  <c r="DZ28" i="25"/>
  <c r="DZ26" i="24"/>
  <c r="DZ26" i="25"/>
  <c r="EO24" i="24"/>
  <c r="EO24" i="25"/>
  <c r="EO20" i="24"/>
  <c r="EO20" i="25"/>
  <c r="EO18" i="24"/>
  <c r="EO18" i="25"/>
  <c r="FI98" i="24"/>
  <c r="DZ63" i="24"/>
  <c r="DZ69" i="24"/>
  <c r="EO61" i="24"/>
  <c r="EO30" i="24"/>
  <c r="EO17" i="24"/>
  <c r="EO69" i="24"/>
  <c r="EO23" i="24"/>
  <c r="EO63" i="24"/>
  <c r="DZ17" i="24"/>
  <c r="DZ23" i="24"/>
  <c r="EO34" i="24"/>
  <c r="DZ34" i="24"/>
  <c r="DZ61" i="24"/>
  <c r="DZ30" i="24"/>
  <c r="FK18" i="24"/>
  <c r="DZ68" i="25"/>
  <c r="EO29" i="25"/>
  <c r="EO106" i="25"/>
  <c r="DZ59" i="25"/>
  <c r="DZ33" i="25"/>
  <c r="EO68" i="25"/>
  <c r="DZ22" i="25"/>
  <c r="DZ29" i="25"/>
  <c r="EO62" i="25"/>
  <c r="EO33" i="25"/>
  <c r="FI106" i="25"/>
  <c r="EO22" i="25" l="1"/>
  <c r="FI77" i="24"/>
  <c r="DZ62" i="25"/>
  <c r="FI98" i="25"/>
  <c r="FH98" i="24"/>
  <c r="FH18" i="25"/>
  <c r="FK18" i="25"/>
  <c r="FI77" i="25"/>
  <c r="EB108" i="25"/>
  <c r="EO59" i="24"/>
  <c r="EO59" i="25"/>
  <c r="DZ106" i="24"/>
  <c r="DZ106" i="25"/>
  <c r="DZ29" i="24"/>
  <c r="DZ33" i="24"/>
  <c r="DZ62" i="24"/>
  <c r="DZ59" i="24"/>
  <c r="FI106" i="24"/>
  <c r="EO33" i="24"/>
  <c r="EO62" i="24"/>
  <c r="DZ22" i="24"/>
  <c r="EO68" i="24"/>
  <c r="EO106" i="24"/>
  <c r="EO22" i="24"/>
  <c r="EO29" i="24"/>
  <c r="DZ68" i="24"/>
  <c r="FH106" i="25"/>
  <c r="FH98" i="25" l="1"/>
  <c r="FH77" i="25"/>
  <c r="FK22" i="24"/>
  <c r="FH18" i="24"/>
  <c r="FH77" i="24"/>
  <c r="FK22" i="25"/>
  <c r="DZ60" i="25"/>
  <c r="EO60" i="24"/>
  <c r="EO60" i="25"/>
  <c r="FI107" i="24"/>
  <c r="FI109" i="24" s="1"/>
  <c r="FI115" i="24" s="1"/>
  <c r="FI107" i="25"/>
  <c r="FI109" i="25" s="1"/>
  <c r="FI115" i="25" s="1"/>
  <c r="DZ60" i="24"/>
  <c r="FH106" i="24"/>
  <c r="FH22" i="25" l="1"/>
  <c r="FK60" i="25"/>
  <c r="FK60" i="24"/>
  <c r="FH22" i="24"/>
  <c r="FH60" i="25"/>
  <c r="FK107" i="24"/>
  <c r="FK109" i="24" s="1"/>
  <c r="FK115" i="24" s="1"/>
  <c r="FK107" i="25"/>
  <c r="FK109" i="25" s="1"/>
  <c r="FK115" i="25" s="1"/>
  <c r="DZ107" i="24"/>
  <c r="DZ109" i="24" s="1"/>
  <c r="DZ115" i="24" s="1"/>
  <c r="DZ107" i="25"/>
  <c r="EO107" i="24"/>
  <c r="EO109" i="24" s="1"/>
  <c r="EO115" i="24" s="1"/>
  <c r="EO107" i="25"/>
  <c r="FH60" i="24"/>
  <c r="DZ109" i="25"/>
  <c r="DZ115" i="25" s="1"/>
  <c r="EO109" i="25"/>
  <c r="EO115" i="25" s="1"/>
  <c r="FH107" i="24" l="1"/>
  <c r="FH109" i="24" s="1"/>
  <c r="FH115" i="24" s="1"/>
  <c r="FH107" i="25"/>
  <c r="EI17" i="25"/>
  <c r="FH109" i="25" l="1"/>
  <c r="FH115" i="25" s="1"/>
  <c r="EA108" i="24"/>
  <c r="EI17" i="24"/>
  <c r="EA108" i="25" l="1"/>
  <c r="EP108" i="24" l="1"/>
  <c r="EE30" i="25"/>
  <c r="EI30" i="25"/>
  <c r="EN30" i="25"/>
  <c r="EV30" i="25"/>
  <c r="EZ30" i="25"/>
  <c r="FD30" i="25"/>
  <c r="EF30" i="25"/>
  <c r="EJ30" i="25"/>
  <c r="EW30" i="25"/>
  <c r="FA30" i="25"/>
  <c r="FE30" i="25"/>
  <c r="EG30" i="25"/>
  <c r="EK30" i="25"/>
  <c r="ET30" i="25"/>
  <c r="EX30" i="25"/>
  <c r="FB30" i="25"/>
  <c r="FF30" i="25"/>
  <c r="EC30" i="25"/>
  <c r="EH30" i="25"/>
  <c r="EL30" i="25"/>
  <c r="EU30" i="25"/>
  <c r="EY30" i="25"/>
  <c r="FC30" i="25"/>
  <c r="FG30" i="25"/>
  <c r="EE17" i="25"/>
  <c r="EL17" i="25"/>
  <c r="ET17" i="25"/>
  <c r="EX17" i="25"/>
  <c r="FD17" i="25"/>
  <c r="FF17" i="25"/>
  <c r="EG23" i="25"/>
  <c r="EJ23" i="25"/>
  <c r="EN23" i="25"/>
  <c r="EV23" i="25"/>
  <c r="FB23" i="25"/>
  <c r="EC34" i="25"/>
  <c r="EG34" i="25"/>
  <c r="EJ34" i="25"/>
  <c r="EN34" i="25"/>
  <c r="EV34" i="25"/>
  <c r="EZ34" i="25"/>
  <c r="FC34" i="25"/>
  <c r="FE34" i="25"/>
  <c r="EE63" i="25"/>
  <c r="EK63" i="25"/>
  <c r="EP63" i="25"/>
  <c r="EW63" i="25"/>
  <c r="EZ63" i="25"/>
  <c r="FC63" i="25"/>
  <c r="FE63" i="25"/>
  <c r="EF17" i="25"/>
  <c r="EH17" i="25"/>
  <c r="EY17" i="25"/>
  <c r="FA17" i="25"/>
  <c r="FG17" i="25"/>
  <c r="EE23" i="25"/>
  <c r="EK23" i="25"/>
  <c r="EP23" i="25"/>
  <c r="EW23" i="25"/>
  <c r="EZ23" i="25"/>
  <c r="FC23" i="25"/>
  <c r="FE23" i="25"/>
  <c r="EA30" i="25"/>
  <c r="EE34" i="25"/>
  <c r="EK34" i="25"/>
  <c r="EP34" i="25"/>
  <c r="EW34" i="25"/>
  <c r="FD34" i="25"/>
  <c r="FF34" i="25"/>
  <c r="EF63" i="25"/>
  <c r="EH63" i="25"/>
  <c r="EL63" i="25"/>
  <c r="ET63" i="25"/>
  <c r="EX63" i="25"/>
  <c r="FD63" i="25"/>
  <c r="FF63" i="25"/>
  <c r="EA17" i="25"/>
  <c r="EJ17" i="25"/>
  <c r="EN17" i="25"/>
  <c r="EV17" i="25"/>
  <c r="FB17" i="25"/>
  <c r="EA23" i="25"/>
  <c r="EF23" i="25"/>
  <c r="EH23" i="25"/>
  <c r="EL23" i="25"/>
  <c r="ET23" i="25"/>
  <c r="EX23" i="25"/>
  <c r="FD23" i="25"/>
  <c r="FF23" i="25"/>
  <c r="EF34" i="25"/>
  <c r="EH34" i="25"/>
  <c r="EL34" i="25"/>
  <c r="ET34" i="25"/>
  <c r="EX34" i="25"/>
  <c r="FA34" i="25"/>
  <c r="FG34" i="25"/>
  <c r="EA63" i="25"/>
  <c r="EI63" i="25"/>
  <c r="EU63" i="25"/>
  <c r="EY63" i="25"/>
  <c r="FA63" i="25"/>
  <c r="FG63" i="25"/>
  <c r="EC17" i="25"/>
  <c r="EG17" i="25"/>
  <c r="EK17" i="25"/>
  <c r="EP17" i="25"/>
  <c r="EW17" i="25"/>
  <c r="EZ17" i="25"/>
  <c r="FC17" i="25"/>
  <c r="FE17" i="25"/>
  <c r="EI18" i="25"/>
  <c r="EI23" i="25"/>
  <c r="EU23" i="25"/>
  <c r="EY23" i="25"/>
  <c r="FA23" i="25"/>
  <c r="FG23" i="25"/>
  <c r="EP30" i="25"/>
  <c r="EA34" i="25"/>
  <c r="EI34" i="25"/>
  <c r="EU34" i="25"/>
  <c r="EY34" i="25"/>
  <c r="FB34" i="25"/>
  <c r="EC63" i="25"/>
  <c r="EG63" i="25"/>
  <c r="EJ63" i="25"/>
  <c r="EN63" i="25"/>
  <c r="EV63" i="25"/>
  <c r="FB63" i="25"/>
  <c r="FB69" i="25" l="1"/>
  <c r="EU69" i="25"/>
  <c r="FF69" i="25"/>
  <c r="EL69" i="25"/>
  <c r="FE69" i="25"/>
  <c r="EP69" i="25"/>
  <c r="EV69" i="25"/>
  <c r="FG69" i="25"/>
  <c r="EI69" i="25"/>
  <c r="FD69" i="25"/>
  <c r="EH69" i="25"/>
  <c r="FC69" i="25"/>
  <c r="EK69" i="25"/>
  <c r="EJ69" i="25"/>
  <c r="EG69" i="25"/>
  <c r="EC69" i="25"/>
  <c r="EN69" i="25"/>
  <c r="FA69" i="25"/>
  <c r="EA69" i="25"/>
  <c r="EX69" i="25"/>
  <c r="EF69" i="25"/>
  <c r="EZ69" i="25"/>
  <c r="EE69" i="25"/>
  <c r="EY69" i="25"/>
  <c r="ET69" i="25"/>
  <c r="EW69" i="25"/>
  <c r="EP100" i="24"/>
  <c r="EP100" i="25"/>
  <c r="EP92" i="24"/>
  <c r="EP92" i="25"/>
  <c r="EP84" i="24"/>
  <c r="EP84" i="25"/>
  <c r="EP76" i="24"/>
  <c r="EP76" i="25"/>
  <c r="EP72" i="24"/>
  <c r="EP72" i="25"/>
  <c r="EP56" i="24"/>
  <c r="EP56" i="25"/>
  <c r="EP44" i="24"/>
  <c r="EP44" i="25"/>
  <c r="EP36" i="24"/>
  <c r="EP36" i="25"/>
  <c r="EP19" i="24"/>
  <c r="EP19" i="25"/>
  <c r="EP108" i="25"/>
  <c r="EP25" i="24"/>
  <c r="EP25" i="25"/>
  <c r="EP18" i="24"/>
  <c r="EP18" i="25"/>
  <c r="EP105" i="24"/>
  <c r="EP105" i="25"/>
  <c r="EP93" i="24"/>
  <c r="EP93" i="25"/>
  <c r="EP85" i="24"/>
  <c r="EP85" i="25"/>
  <c r="EP77" i="24"/>
  <c r="EP77" i="25"/>
  <c r="EP58" i="24"/>
  <c r="EP58" i="25"/>
  <c r="EP50" i="24"/>
  <c r="EP50" i="25"/>
  <c r="EP42" i="24"/>
  <c r="EP42" i="25"/>
  <c r="EP26" i="24"/>
  <c r="EP26" i="25"/>
  <c r="FD105" i="24"/>
  <c r="FD105" i="25"/>
  <c r="EV105" i="24"/>
  <c r="EV105" i="25"/>
  <c r="EI105" i="24"/>
  <c r="EI105" i="25"/>
  <c r="FF104" i="24"/>
  <c r="FF104" i="25"/>
  <c r="EX104" i="24"/>
  <c r="EX104" i="25"/>
  <c r="EK104" i="24"/>
  <c r="EK104" i="25"/>
  <c r="EA104" i="24"/>
  <c r="EA104" i="25"/>
  <c r="EZ103" i="24"/>
  <c r="EZ103" i="25"/>
  <c r="EN103" i="24"/>
  <c r="EN103" i="25"/>
  <c r="EE103" i="24"/>
  <c r="EE103" i="25"/>
  <c r="FB102" i="24"/>
  <c r="FB102" i="25"/>
  <c r="EK102" i="24"/>
  <c r="EK102" i="25"/>
  <c r="EA102" i="24"/>
  <c r="EA102" i="25"/>
  <c r="EZ101" i="24"/>
  <c r="EZ101" i="25"/>
  <c r="EN101" i="24"/>
  <c r="EN101" i="25"/>
  <c r="FF100" i="24"/>
  <c r="FF100" i="25"/>
  <c r="EX100" i="24"/>
  <c r="EX100" i="25"/>
  <c r="EK100" i="24"/>
  <c r="EK100" i="25"/>
  <c r="EA100" i="24"/>
  <c r="EA100" i="25"/>
  <c r="EN99" i="24"/>
  <c r="EN99" i="25"/>
  <c r="EE99" i="24"/>
  <c r="EE99" i="25"/>
  <c r="FB98" i="24"/>
  <c r="FB98" i="25"/>
  <c r="ET98" i="24"/>
  <c r="ET98" i="25"/>
  <c r="EG98" i="24"/>
  <c r="EG98" i="25"/>
  <c r="FD97" i="24"/>
  <c r="FD97" i="25"/>
  <c r="EV97" i="24"/>
  <c r="EV97" i="25"/>
  <c r="EI97" i="24"/>
  <c r="EI97" i="25"/>
  <c r="FF96" i="24"/>
  <c r="FF96" i="25"/>
  <c r="EX96" i="24"/>
  <c r="EX96" i="25"/>
  <c r="EK96" i="24"/>
  <c r="EK96" i="25"/>
  <c r="EA96" i="24"/>
  <c r="EA96" i="25"/>
  <c r="EZ95" i="24"/>
  <c r="EZ95" i="25"/>
  <c r="EN95" i="24"/>
  <c r="EN95" i="25"/>
  <c r="EE95" i="24"/>
  <c r="EE95" i="25"/>
  <c r="FB94" i="24"/>
  <c r="FB94" i="25"/>
  <c r="ET94" i="24"/>
  <c r="ET94" i="25"/>
  <c r="EG94" i="24"/>
  <c r="EG94" i="25"/>
  <c r="FD93" i="24"/>
  <c r="FD93" i="25"/>
  <c r="EV93" i="24"/>
  <c r="EV93" i="25"/>
  <c r="EI93" i="24"/>
  <c r="EI93" i="25"/>
  <c r="FF92" i="24"/>
  <c r="FF92" i="25"/>
  <c r="EX92" i="24"/>
  <c r="EX92" i="25"/>
  <c r="EG92" i="24"/>
  <c r="EG92" i="25"/>
  <c r="EZ91" i="24"/>
  <c r="EZ91" i="25"/>
  <c r="EI91" i="24"/>
  <c r="EI91" i="25"/>
  <c r="FF90" i="24"/>
  <c r="FF90" i="25"/>
  <c r="EX90" i="24"/>
  <c r="EX90" i="25"/>
  <c r="EG90" i="24"/>
  <c r="EG90" i="25"/>
  <c r="EZ89" i="24"/>
  <c r="EZ89" i="25"/>
  <c r="EN89" i="24"/>
  <c r="EN89" i="25"/>
  <c r="EE89" i="24"/>
  <c r="EE89" i="25"/>
  <c r="FB88" i="24"/>
  <c r="FB88" i="25"/>
  <c r="ET88" i="24"/>
  <c r="ET88" i="25"/>
  <c r="EG88" i="24"/>
  <c r="EG88" i="25"/>
  <c r="EZ87" i="24"/>
  <c r="EZ87" i="25"/>
  <c r="EN87" i="24"/>
  <c r="EN87" i="25"/>
  <c r="EE87" i="24"/>
  <c r="EE87" i="25"/>
  <c r="FB86" i="24"/>
  <c r="FB86" i="25"/>
  <c r="ET86" i="24"/>
  <c r="ET86" i="25"/>
  <c r="EG86" i="24"/>
  <c r="EG86" i="25"/>
  <c r="FD85" i="24"/>
  <c r="FD85" i="25"/>
  <c r="EV85" i="24"/>
  <c r="EV85" i="25"/>
  <c r="EI85" i="24"/>
  <c r="EI85" i="25"/>
  <c r="FF84" i="24"/>
  <c r="FF84" i="25"/>
  <c r="EX84" i="24"/>
  <c r="EX84" i="25"/>
  <c r="ET84" i="24"/>
  <c r="ET84" i="25"/>
  <c r="EG84" i="24"/>
  <c r="EG84" i="25"/>
  <c r="FD83" i="24"/>
  <c r="FD83" i="25"/>
  <c r="EV83" i="24"/>
  <c r="EV83" i="25"/>
  <c r="EI83" i="24"/>
  <c r="EI83" i="25"/>
  <c r="FF82" i="24"/>
  <c r="FF82" i="25"/>
  <c r="EX82" i="24"/>
  <c r="EX82" i="25"/>
  <c r="ET82" i="24"/>
  <c r="ET82" i="25"/>
  <c r="EG82" i="24"/>
  <c r="EG82" i="25"/>
  <c r="FD81" i="24"/>
  <c r="FD81" i="25"/>
  <c r="EN81" i="24"/>
  <c r="EN81" i="25"/>
  <c r="EE81" i="24"/>
  <c r="EE81" i="25"/>
  <c r="FB80" i="24"/>
  <c r="FB80" i="25"/>
  <c r="ET80" i="24"/>
  <c r="ET80" i="25"/>
  <c r="EG80" i="24"/>
  <c r="EG80" i="25"/>
  <c r="FD79" i="24"/>
  <c r="FD79" i="25"/>
  <c r="EZ79" i="24"/>
  <c r="EZ79" i="25"/>
  <c r="EN79" i="24"/>
  <c r="EN79" i="25"/>
  <c r="EE79" i="24"/>
  <c r="EE79" i="25"/>
  <c r="FB78" i="24"/>
  <c r="FB78" i="25"/>
  <c r="ET78" i="24"/>
  <c r="ET78" i="25"/>
  <c r="EG78" i="24"/>
  <c r="EG78" i="25"/>
  <c r="EZ77" i="24"/>
  <c r="EZ77" i="25"/>
  <c r="EN77" i="24"/>
  <c r="EN77" i="25"/>
  <c r="EE77" i="24"/>
  <c r="EE77" i="25"/>
  <c r="FB76" i="24"/>
  <c r="FB76" i="25"/>
  <c r="ET76" i="24"/>
  <c r="ET76" i="25"/>
  <c r="EA76" i="24"/>
  <c r="EA76" i="25"/>
  <c r="EZ75" i="24"/>
  <c r="EZ75" i="25"/>
  <c r="EN75" i="24"/>
  <c r="EN75" i="25"/>
  <c r="EE75" i="24"/>
  <c r="EE75" i="25"/>
  <c r="FB74" i="24"/>
  <c r="FB74" i="25"/>
  <c r="ET74" i="24"/>
  <c r="ET74" i="25"/>
  <c r="EG74" i="24"/>
  <c r="EG74" i="25"/>
  <c r="FD73" i="24"/>
  <c r="FD73" i="25"/>
  <c r="EV73" i="24"/>
  <c r="EV73" i="25"/>
  <c r="EI73" i="24"/>
  <c r="EI73" i="25"/>
  <c r="FF72" i="24"/>
  <c r="FF72" i="25"/>
  <c r="EX72" i="24"/>
  <c r="EX72" i="25"/>
  <c r="EK72" i="24"/>
  <c r="EK72" i="25"/>
  <c r="EA72" i="24"/>
  <c r="EA72" i="25"/>
  <c r="EZ71" i="24"/>
  <c r="EZ71" i="25"/>
  <c r="EN71" i="24"/>
  <c r="EN71" i="25"/>
  <c r="EE71" i="24"/>
  <c r="EE71" i="25"/>
  <c r="FB70" i="24"/>
  <c r="FB70" i="25"/>
  <c r="ET70" i="24"/>
  <c r="ET70" i="25"/>
  <c r="EG70" i="24"/>
  <c r="EG70" i="25"/>
  <c r="FF67" i="24"/>
  <c r="FF67" i="25"/>
  <c r="EX67" i="24"/>
  <c r="EX67" i="25"/>
  <c r="EK67" i="24"/>
  <c r="EK67" i="25"/>
  <c r="EA67" i="24"/>
  <c r="EA67" i="25"/>
  <c r="EV66" i="24"/>
  <c r="EV66" i="25"/>
  <c r="EI66" i="24"/>
  <c r="EI66" i="25"/>
  <c r="FF65" i="24"/>
  <c r="FF65" i="25"/>
  <c r="ET65" i="24"/>
  <c r="ET65" i="25"/>
  <c r="EG65" i="24"/>
  <c r="EG65" i="25"/>
  <c r="FD64" i="24"/>
  <c r="FD64" i="25"/>
  <c r="EV64" i="24"/>
  <c r="EV64" i="25"/>
  <c r="EI64" i="24"/>
  <c r="EI64" i="25"/>
  <c r="FD58" i="24"/>
  <c r="FD58" i="25"/>
  <c r="EV58" i="24"/>
  <c r="EV58" i="25"/>
  <c r="EI58" i="24"/>
  <c r="EI58" i="25"/>
  <c r="FF57" i="24"/>
  <c r="FF57" i="25"/>
  <c r="EX57" i="24"/>
  <c r="EX57" i="25"/>
  <c r="EK57" i="24"/>
  <c r="EK57" i="25"/>
  <c r="EA57" i="24"/>
  <c r="EA57" i="25"/>
  <c r="EZ56" i="24"/>
  <c r="EZ56" i="25"/>
  <c r="EN56" i="24"/>
  <c r="EN56" i="25"/>
  <c r="EE56" i="24"/>
  <c r="EE56" i="25"/>
  <c r="FB55" i="24"/>
  <c r="FB55" i="25"/>
  <c r="EK55" i="24"/>
  <c r="EK55" i="25"/>
  <c r="EA55" i="24"/>
  <c r="EA55" i="25"/>
  <c r="EZ54" i="24"/>
  <c r="EZ54" i="25"/>
  <c r="EN54" i="24"/>
  <c r="EN54" i="25"/>
  <c r="EE54" i="24"/>
  <c r="EE54" i="25"/>
  <c r="EX53" i="24"/>
  <c r="EX53" i="25"/>
  <c r="EK53" i="24"/>
  <c r="EK53" i="25"/>
  <c r="EG53" i="24"/>
  <c r="EG53" i="25"/>
  <c r="FD52" i="24"/>
  <c r="FD52" i="25"/>
  <c r="EV52" i="24"/>
  <c r="EV52" i="25"/>
  <c r="EI52" i="24"/>
  <c r="EI52" i="25"/>
  <c r="FF51" i="24"/>
  <c r="FF51" i="25"/>
  <c r="FB51" i="24"/>
  <c r="FB51" i="25"/>
  <c r="ET51" i="24"/>
  <c r="ET51" i="25"/>
  <c r="EG51" i="24"/>
  <c r="EG51" i="25"/>
  <c r="FD50" i="24"/>
  <c r="FD50" i="25"/>
  <c r="EV50" i="24"/>
  <c r="EV50" i="25"/>
  <c r="EE50" i="24"/>
  <c r="EE50" i="25"/>
  <c r="FB49" i="24"/>
  <c r="FB49" i="25"/>
  <c r="ET49" i="24"/>
  <c r="ET49" i="25"/>
  <c r="EG49" i="24"/>
  <c r="EG49" i="25"/>
  <c r="FD48" i="24"/>
  <c r="FD48" i="25"/>
  <c r="EV48" i="24"/>
  <c r="EV48" i="25"/>
  <c r="EI48" i="24"/>
  <c r="EI48" i="25"/>
  <c r="FF47" i="24"/>
  <c r="FF47" i="25"/>
  <c r="EX47" i="24"/>
  <c r="EX47" i="25"/>
  <c r="EK47" i="24"/>
  <c r="EK47" i="25"/>
  <c r="EA47" i="24"/>
  <c r="EA47" i="25"/>
  <c r="EZ46" i="24"/>
  <c r="EZ46" i="25"/>
  <c r="EN46" i="24"/>
  <c r="EN46" i="25"/>
  <c r="EE46" i="24"/>
  <c r="EE46" i="25"/>
  <c r="FB45" i="24"/>
  <c r="FB45" i="25"/>
  <c r="ET45" i="24"/>
  <c r="ET45" i="25"/>
  <c r="EG45" i="24"/>
  <c r="EG45" i="25"/>
  <c r="FD44" i="24"/>
  <c r="FD44" i="25"/>
  <c r="EV44" i="24"/>
  <c r="EV44" i="25"/>
  <c r="EI44" i="24"/>
  <c r="EI44" i="25"/>
  <c r="FF43" i="24"/>
  <c r="FF43" i="25"/>
  <c r="EX43" i="24"/>
  <c r="EX43" i="25"/>
  <c r="EK43" i="24"/>
  <c r="EK43" i="25"/>
  <c r="FD42" i="24"/>
  <c r="FD42" i="25"/>
  <c r="EV42" i="24"/>
  <c r="EV42" i="25"/>
  <c r="EI42" i="24"/>
  <c r="EI42" i="25"/>
  <c r="FF41" i="24"/>
  <c r="FF41" i="25"/>
  <c r="EX41" i="24"/>
  <c r="EX41" i="25"/>
  <c r="EK41" i="24"/>
  <c r="EK41" i="25"/>
  <c r="EA41" i="24"/>
  <c r="EA41" i="25"/>
  <c r="EZ40" i="24"/>
  <c r="EZ40" i="25"/>
  <c r="EN40" i="24"/>
  <c r="EN40" i="25"/>
  <c r="EE40" i="24"/>
  <c r="EE40" i="25"/>
  <c r="FB39" i="24"/>
  <c r="FB39" i="25"/>
  <c r="ET39" i="24"/>
  <c r="ET39" i="25"/>
  <c r="EG39" i="24"/>
  <c r="EG39" i="25"/>
  <c r="FD38" i="24"/>
  <c r="FD38" i="25"/>
  <c r="EV38" i="24"/>
  <c r="EV38" i="25"/>
  <c r="EE38" i="24"/>
  <c r="EE38" i="25"/>
  <c r="FB37" i="24"/>
  <c r="FB37" i="25"/>
  <c r="ET37" i="24"/>
  <c r="ET37" i="25"/>
  <c r="EG37" i="24"/>
  <c r="EG37" i="25"/>
  <c r="FD36" i="24"/>
  <c r="FD36" i="25"/>
  <c r="EV36" i="24"/>
  <c r="EV36" i="25"/>
  <c r="EI36" i="24"/>
  <c r="EI36" i="25"/>
  <c r="FF35" i="24"/>
  <c r="FF35" i="25"/>
  <c r="EX35" i="24"/>
  <c r="EX35" i="25"/>
  <c r="EK35" i="24"/>
  <c r="EK35" i="25"/>
  <c r="EA35" i="24"/>
  <c r="EA35" i="25"/>
  <c r="FC32" i="24"/>
  <c r="FC32" i="25"/>
  <c r="EL32" i="24"/>
  <c r="EL32" i="25"/>
  <c r="EC32" i="24"/>
  <c r="EC32" i="25"/>
  <c r="FE31" i="24"/>
  <c r="FE31" i="25"/>
  <c r="EW31" i="24"/>
  <c r="EW31" i="25"/>
  <c r="EF31" i="24"/>
  <c r="EF31" i="25"/>
  <c r="FE28" i="24"/>
  <c r="FE28" i="25"/>
  <c r="EW28" i="24"/>
  <c r="EW28" i="25"/>
  <c r="EF28" i="24"/>
  <c r="EF28" i="25"/>
  <c r="FB27" i="24"/>
  <c r="FB27" i="25"/>
  <c r="ET27" i="24"/>
  <c r="ET27" i="25"/>
  <c r="EG27" i="24"/>
  <c r="EG27" i="25"/>
  <c r="FC26" i="24"/>
  <c r="FC26" i="25"/>
  <c r="EU26" i="24"/>
  <c r="EU26" i="25"/>
  <c r="EH26" i="24"/>
  <c r="EH26" i="25"/>
  <c r="FD25" i="24"/>
  <c r="FD25" i="25"/>
  <c r="EV25" i="24"/>
  <c r="EV25" i="25"/>
  <c r="EI25" i="24"/>
  <c r="EI25" i="25"/>
  <c r="FA24" i="24"/>
  <c r="FA24" i="25"/>
  <c r="EJ24" i="24"/>
  <c r="EJ24" i="25"/>
  <c r="FG21" i="24"/>
  <c r="FG21" i="25"/>
  <c r="EY21" i="24"/>
  <c r="EY21" i="25"/>
  <c r="EL21" i="24"/>
  <c r="EL21" i="25"/>
  <c r="EC21" i="24"/>
  <c r="EC21" i="25"/>
  <c r="FA20" i="24"/>
  <c r="FA20" i="25"/>
  <c r="EJ20" i="24"/>
  <c r="EJ20" i="25"/>
  <c r="FG19" i="24"/>
  <c r="FG19" i="25"/>
  <c r="EY19" i="24"/>
  <c r="EY19" i="25"/>
  <c r="EL19" i="24"/>
  <c r="EL19" i="25"/>
  <c r="EC19" i="24"/>
  <c r="EC19" i="25"/>
  <c r="FA18" i="24"/>
  <c r="FA18" i="25"/>
  <c r="EJ18" i="24"/>
  <c r="EJ18" i="25"/>
  <c r="FG105" i="24"/>
  <c r="FG105" i="25"/>
  <c r="EY105" i="24"/>
  <c r="EY105" i="25"/>
  <c r="EL105" i="24"/>
  <c r="EL105" i="25"/>
  <c r="EC105" i="24"/>
  <c r="EC105" i="25"/>
  <c r="EW104" i="24"/>
  <c r="EW104" i="25"/>
  <c r="EF104" i="24"/>
  <c r="EF104" i="25"/>
  <c r="FC103" i="24"/>
  <c r="FC103" i="25"/>
  <c r="EU103" i="24"/>
  <c r="EU103" i="25"/>
  <c r="EH103" i="24"/>
  <c r="EH103" i="25"/>
  <c r="FE102" i="24"/>
  <c r="FE102" i="25"/>
  <c r="EW102" i="24"/>
  <c r="EW102" i="25"/>
  <c r="EF102" i="24"/>
  <c r="EF102" i="25"/>
  <c r="FC101" i="24"/>
  <c r="FC101" i="25"/>
  <c r="EU101" i="24"/>
  <c r="EU101" i="25"/>
  <c r="EH101" i="24"/>
  <c r="EH101" i="25"/>
  <c r="FE100" i="24"/>
  <c r="FE100" i="25"/>
  <c r="EW100" i="24"/>
  <c r="EW100" i="25"/>
  <c r="EF100" i="24"/>
  <c r="EF100" i="25"/>
  <c r="FC99" i="24"/>
  <c r="FC99" i="25"/>
  <c r="EL99" i="24"/>
  <c r="EL99" i="25"/>
  <c r="EC99" i="24"/>
  <c r="EC99" i="25"/>
  <c r="FA98" i="24"/>
  <c r="FA98" i="25"/>
  <c r="EF98" i="24"/>
  <c r="EF98" i="25"/>
  <c r="FC97" i="24"/>
  <c r="FC97" i="25"/>
  <c r="EY97" i="24"/>
  <c r="EY97" i="25"/>
  <c r="EL97" i="24"/>
  <c r="EL97" i="25"/>
  <c r="EC97" i="24"/>
  <c r="EC97" i="25"/>
  <c r="FA96" i="24"/>
  <c r="FA96" i="25"/>
  <c r="EJ96" i="24"/>
  <c r="EJ96" i="25"/>
  <c r="FG95" i="24"/>
  <c r="FG95" i="25"/>
  <c r="EY95" i="24"/>
  <c r="EY95" i="25"/>
  <c r="EH95" i="24"/>
  <c r="EH95" i="25"/>
  <c r="FE94" i="24"/>
  <c r="FE94" i="25"/>
  <c r="EW94" i="24"/>
  <c r="EW94" i="25"/>
  <c r="EF94" i="24"/>
  <c r="EF94" i="25"/>
  <c r="FC93" i="24"/>
  <c r="FC93" i="25"/>
  <c r="EU93" i="24"/>
  <c r="EU93" i="25"/>
  <c r="EH93" i="24"/>
  <c r="EH93" i="25"/>
  <c r="FE92" i="24"/>
  <c r="FE92" i="25"/>
  <c r="EJ92" i="24"/>
  <c r="EJ92" i="25"/>
  <c r="EF92" i="24"/>
  <c r="EF92" i="25"/>
  <c r="FC91" i="24"/>
  <c r="FC91" i="25"/>
  <c r="EU91" i="24"/>
  <c r="EU91" i="25"/>
  <c r="EH91" i="24"/>
  <c r="EH91" i="25"/>
  <c r="FE90" i="24"/>
  <c r="FE90" i="25"/>
  <c r="EJ90" i="24"/>
  <c r="EJ90" i="25"/>
  <c r="FG89" i="24"/>
  <c r="FG89" i="25"/>
  <c r="EY89" i="24"/>
  <c r="EY89" i="25"/>
  <c r="EL89" i="24"/>
  <c r="EL89" i="25"/>
  <c r="EC89" i="24"/>
  <c r="EC89" i="25"/>
  <c r="FA88" i="24"/>
  <c r="FA88" i="25"/>
  <c r="EJ88" i="24"/>
  <c r="EJ88" i="25"/>
  <c r="FG87" i="24"/>
  <c r="FG87" i="25"/>
  <c r="EY87" i="24"/>
  <c r="EY87" i="25"/>
  <c r="EL87" i="24"/>
  <c r="EL87" i="25"/>
  <c r="EC87" i="24"/>
  <c r="EC87" i="25"/>
  <c r="FE86" i="24"/>
  <c r="FE86" i="25"/>
  <c r="FA86" i="24"/>
  <c r="FA86" i="25"/>
  <c r="EW86" i="24"/>
  <c r="EW86" i="25"/>
  <c r="EF86" i="24"/>
  <c r="EF86" i="25"/>
  <c r="FG85" i="24"/>
  <c r="FG85" i="25"/>
  <c r="FC85" i="24"/>
  <c r="FC85" i="25"/>
  <c r="EY85" i="24"/>
  <c r="EY85" i="25"/>
  <c r="EU85" i="24"/>
  <c r="EU85" i="25"/>
  <c r="EL85" i="24"/>
  <c r="EL85" i="25"/>
  <c r="EH85" i="24"/>
  <c r="EH85" i="25"/>
  <c r="EC85" i="24"/>
  <c r="EC85" i="25"/>
  <c r="FE84" i="24"/>
  <c r="FE84" i="25"/>
  <c r="FA84" i="24"/>
  <c r="FA84" i="25"/>
  <c r="EW84" i="24"/>
  <c r="EW84" i="25"/>
  <c r="EJ84" i="24"/>
  <c r="EJ84" i="25"/>
  <c r="EF84" i="24"/>
  <c r="EF84" i="25"/>
  <c r="FG83" i="24"/>
  <c r="FG83" i="25"/>
  <c r="FC83" i="24"/>
  <c r="FC83" i="25"/>
  <c r="EY83" i="24"/>
  <c r="EY83" i="25"/>
  <c r="EU83" i="24"/>
  <c r="EU83" i="25"/>
  <c r="EL83" i="24"/>
  <c r="EL83" i="25"/>
  <c r="EH83" i="24"/>
  <c r="EH83" i="25"/>
  <c r="EC83" i="24"/>
  <c r="EC83" i="25"/>
  <c r="FE82" i="24"/>
  <c r="FE82" i="25"/>
  <c r="FA82" i="24"/>
  <c r="FA82" i="25"/>
  <c r="EW82" i="24"/>
  <c r="EW82" i="25"/>
  <c r="EJ82" i="24"/>
  <c r="EJ82" i="25"/>
  <c r="EF82" i="24"/>
  <c r="EF82" i="25"/>
  <c r="FG81" i="24"/>
  <c r="FG81" i="25"/>
  <c r="FC81" i="24"/>
  <c r="FC81" i="25"/>
  <c r="EY81" i="24"/>
  <c r="EY81" i="25"/>
  <c r="EU81" i="24"/>
  <c r="EU81" i="25"/>
  <c r="EL81" i="24"/>
  <c r="EL81" i="25"/>
  <c r="EH81" i="24"/>
  <c r="EH81" i="25"/>
  <c r="EC81" i="24"/>
  <c r="EC81" i="25"/>
  <c r="FE80" i="24"/>
  <c r="FE80" i="25"/>
  <c r="FA80" i="24"/>
  <c r="FA80" i="25"/>
  <c r="EW80" i="24"/>
  <c r="EW80" i="25"/>
  <c r="EJ80" i="24"/>
  <c r="EJ80" i="25"/>
  <c r="EF80" i="24"/>
  <c r="EF80" i="25"/>
  <c r="FG79" i="24"/>
  <c r="FG79" i="25"/>
  <c r="FC79" i="24"/>
  <c r="FC79" i="25"/>
  <c r="EY79" i="24"/>
  <c r="EY79" i="25"/>
  <c r="EU79" i="24"/>
  <c r="EU79" i="25"/>
  <c r="EL79" i="24"/>
  <c r="EL79" i="25"/>
  <c r="EH79" i="24"/>
  <c r="EH79" i="25"/>
  <c r="EC79" i="24"/>
  <c r="EC79" i="25"/>
  <c r="FE78" i="24"/>
  <c r="FE78" i="25"/>
  <c r="FA78" i="24"/>
  <c r="FA78" i="25"/>
  <c r="EW78" i="24"/>
  <c r="EW78" i="25"/>
  <c r="EJ78" i="24"/>
  <c r="EJ78" i="25"/>
  <c r="EF78" i="24"/>
  <c r="EF78" i="25"/>
  <c r="FG77" i="24"/>
  <c r="FG77" i="25"/>
  <c r="FC77" i="24"/>
  <c r="FC77" i="25"/>
  <c r="EY77" i="24"/>
  <c r="EY77" i="25"/>
  <c r="EU77" i="24"/>
  <c r="EU77" i="25"/>
  <c r="EL77" i="24"/>
  <c r="EL77" i="25"/>
  <c r="EH77" i="24"/>
  <c r="EH77" i="25"/>
  <c r="EC77" i="24"/>
  <c r="EC77" i="25"/>
  <c r="FE76" i="24"/>
  <c r="FE76" i="25"/>
  <c r="FA76" i="24"/>
  <c r="FA76" i="25"/>
  <c r="EW76" i="24"/>
  <c r="EW76" i="25"/>
  <c r="EJ76" i="24"/>
  <c r="EJ76" i="25"/>
  <c r="EF76" i="24"/>
  <c r="EF76" i="25"/>
  <c r="FG75" i="24"/>
  <c r="FG75" i="25"/>
  <c r="FC75" i="24"/>
  <c r="FC75" i="25"/>
  <c r="EY75" i="24"/>
  <c r="EY75" i="25"/>
  <c r="EU75" i="24"/>
  <c r="EU75" i="25"/>
  <c r="EL75" i="24"/>
  <c r="EL75" i="25"/>
  <c r="EH75" i="24"/>
  <c r="EH75" i="25"/>
  <c r="EC75" i="24"/>
  <c r="EC75" i="25"/>
  <c r="FE74" i="24"/>
  <c r="FE74" i="25"/>
  <c r="FA74" i="24"/>
  <c r="FA74" i="25"/>
  <c r="EW74" i="24"/>
  <c r="EW74" i="25"/>
  <c r="EJ74" i="24"/>
  <c r="EJ74" i="25"/>
  <c r="FG73" i="24"/>
  <c r="FG73" i="25"/>
  <c r="FC73" i="24"/>
  <c r="FC73" i="25"/>
  <c r="EY73" i="24"/>
  <c r="EY73" i="25"/>
  <c r="EU73" i="24"/>
  <c r="EU73" i="25"/>
  <c r="EL73" i="24"/>
  <c r="EL73" i="25"/>
  <c r="EH73" i="24"/>
  <c r="EH73" i="25"/>
  <c r="EC73" i="24"/>
  <c r="EC73" i="25"/>
  <c r="FE72" i="24"/>
  <c r="FE72" i="25"/>
  <c r="FA72" i="24"/>
  <c r="FA72" i="25"/>
  <c r="EW72" i="24"/>
  <c r="EW72" i="25"/>
  <c r="EJ72" i="24"/>
  <c r="EJ72" i="25"/>
  <c r="EF72" i="24"/>
  <c r="EF72" i="25"/>
  <c r="FG71" i="24"/>
  <c r="FG71" i="25"/>
  <c r="FC71" i="24"/>
  <c r="FC71" i="25"/>
  <c r="EY71" i="24"/>
  <c r="EY71" i="25"/>
  <c r="EU71" i="24"/>
  <c r="EU71" i="25"/>
  <c r="EL71" i="24"/>
  <c r="EL71" i="25"/>
  <c r="EH71" i="24"/>
  <c r="EH71" i="25"/>
  <c r="EC71" i="24"/>
  <c r="EC71" i="25"/>
  <c r="FE70" i="24"/>
  <c r="FE70" i="25"/>
  <c r="FA70" i="24"/>
  <c r="FA70" i="25"/>
  <c r="EW70" i="24"/>
  <c r="EW70" i="25"/>
  <c r="EJ70" i="24"/>
  <c r="EJ70" i="25"/>
  <c r="EF70" i="24"/>
  <c r="EF70" i="25"/>
  <c r="FE67" i="24"/>
  <c r="FE67" i="25"/>
  <c r="FA67" i="24"/>
  <c r="FA67" i="25"/>
  <c r="EW67" i="24"/>
  <c r="EW67" i="25"/>
  <c r="EJ67" i="24"/>
  <c r="EJ67" i="25"/>
  <c r="EF67" i="24"/>
  <c r="EF67" i="25"/>
  <c r="FG66" i="24"/>
  <c r="FG66" i="25"/>
  <c r="FC66" i="24"/>
  <c r="FC66" i="25"/>
  <c r="EY66" i="24"/>
  <c r="EY66" i="25"/>
  <c r="EU66" i="24"/>
  <c r="EU66" i="25"/>
  <c r="EL66" i="24"/>
  <c r="EL66" i="25"/>
  <c r="EH66" i="24"/>
  <c r="EH66" i="25"/>
  <c r="EC66" i="24"/>
  <c r="EC66" i="25"/>
  <c r="FE65" i="24"/>
  <c r="FE65" i="25"/>
  <c r="FA65" i="24"/>
  <c r="FA65" i="25"/>
  <c r="EW65" i="24"/>
  <c r="EW65" i="25"/>
  <c r="EJ65" i="24"/>
  <c r="EJ65" i="25"/>
  <c r="EF65" i="24"/>
  <c r="EF65" i="25"/>
  <c r="FG64" i="24"/>
  <c r="FG64" i="25"/>
  <c r="FC64" i="24"/>
  <c r="FC64" i="25"/>
  <c r="EY64" i="24"/>
  <c r="EY64" i="25"/>
  <c r="EU64" i="24"/>
  <c r="EU64" i="25"/>
  <c r="EL64" i="24"/>
  <c r="EL64" i="25"/>
  <c r="EH64" i="24"/>
  <c r="EH64" i="25"/>
  <c r="EC64" i="24"/>
  <c r="EC64" i="25"/>
  <c r="FG58" i="24"/>
  <c r="FG58" i="25"/>
  <c r="FC58" i="24"/>
  <c r="FC58" i="25"/>
  <c r="EY58" i="24"/>
  <c r="EY58" i="25"/>
  <c r="EU58" i="24"/>
  <c r="EU58" i="25"/>
  <c r="EL58" i="24"/>
  <c r="EL58" i="25"/>
  <c r="EH58" i="24"/>
  <c r="EH58" i="25"/>
  <c r="EC58" i="24"/>
  <c r="EC58" i="25"/>
  <c r="FE57" i="24"/>
  <c r="FE57" i="25"/>
  <c r="FA57" i="24"/>
  <c r="FA57" i="25"/>
  <c r="EW57" i="24"/>
  <c r="EW57" i="25"/>
  <c r="EJ57" i="24"/>
  <c r="EJ57" i="25"/>
  <c r="EF57" i="24"/>
  <c r="EF57" i="25"/>
  <c r="FG56" i="24"/>
  <c r="FG56" i="25"/>
  <c r="FC56" i="24"/>
  <c r="FC56" i="25"/>
  <c r="EY56" i="24"/>
  <c r="EY56" i="25"/>
  <c r="EU56" i="24"/>
  <c r="EU56" i="25"/>
  <c r="EL56" i="24"/>
  <c r="EL56" i="25"/>
  <c r="EH56" i="24"/>
  <c r="EH56" i="25"/>
  <c r="EC56" i="24"/>
  <c r="EC56" i="25"/>
  <c r="FE55" i="24"/>
  <c r="FE55" i="25"/>
  <c r="FA55" i="24"/>
  <c r="FA55" i="25"/>
  <c r="EW55" i="24"/>
  <c r="EW55" i="25"/>
  <c r="EJ55" i="24"/>
  <c r="EJ55" i="25"/>
  <c r="EF55" i="24"/>
  <c r="EF55" i="25"/>
  <c r="FG54" i="24"/>
  <c r="FG54" i="25"/>
  <c r="FC54" i="24"/>
  <c r="FC54" i="25"/>
  <c r="EY54" i="24"/>
  <c r="EY54" i="25"/>
  <c r="EU54" i="24"/>
  <c r="EU54" i="25"/>
  <c r="EL54" i="24"/>
  <c r="EL54" i="25"/>
  <c r="EH54" i="24"/>
  <c r="EH54" i="25"/>
  <c r="EC54" i="24"/>
  <c r="EC54" i="25"/>
  <c r="FE53" i="24"/>
  <c r="FE53" i="25"/>
  <c r="FA53" i="24"/>
  <c r="FA53" i="25"/>
  <c r="EW53" i="24"/>
  <c r="EW53" i="25"/>
  <c r="EJ53" i="24"/>
  <c r="EJ53" i="25"/>
  <c r="EF53" i="24"/>
  <c r="EF53" i="25"/>
  <c r="FG52" i="24"/>
  <c r="FG52" i="25"/>
  <c r="FC52" i="24"/>
  <c r="FC52" i="25"/>
  <c r="EY52" i="24"/>
  <c r="EY52" i="25"/>
  <c r="EU52" i="24"/>
  <c r="EU52" i="25"/>
  <c r="EL52" i="24"/>
  <c r="EL52" i="25"/>
  <c r="EH52" i="24"/>
  <c r="EH52" i="25"/>
  <c r="EC52" i="24"/>
  <c r="EC52" i="25"/>
  <c r="FE51" i="24"/>
  <c r="FE51" i="25"/>
  <c r="FA51" i="24"/>
  <c r="FA51" i="25"/>
  <c r="EW51" i="24"/>
  <c r="EW51" i="25"/>
  <c r="EJ51" i="24"/>
  <c r="EJ51" i="25"/>
  <c r="EF51" i="24"/>
  <c r="EF51" i="25"/>
  <c r="FG50" i="24"/>
  <c r="FG50" i="25"/>
  <c r="FC50" i="24"/>
  <c r="FC50" i="25"/>
  <c r="EY50" i="24"/>
  <c r="EY50" i="25"/>
  <c r="EU50" i="24"/>
  <c r="EU50" i="25"/>
  <c r="EL50" i="24"/>
  <c r="EL50" i="25"/>
  <c r="EH50" i="24"/>
  <c r="EH50" i="25"/>
  <c r="EC50" i="24"/>
  <c r="EC50" i="25"/>
  <c r="FE49" i="24"/>
  <c r="FE49" i="25"/>
  <c r="FA49" i="24"/>
  <c r="FA49" i="25"/>
  <c r="EW49" i="24"/>
  <c r="EW49" i="25"/>
  <c r="EJ49" i="24"/>
  <c r="EJ49" i="25"/>
  <c r="EF49" i="24"/>
  <c r="EF49" i="25"/>
  <c r="FG48" i="24"/>
  <c r="FG48" i="25"/>
  <c r="FC48" i="24"/>
  <c r="FC48" i="25"/>
  <c r="EY48" i="24"/>
  <c r="EY48" i="25"/>
  <c r="EU48" i="24"/>
  <c r="EU48" i="25"/>
  <c r="EL48" i="24"/>
  <c r="EL48" i="25"/>
  <c r="EH48" i="24"/>
  <c r="EH48" i="25"/>
  <c r="EC48" i="24"/>
  <c r="EC48" i="25"/>
  <c r="FE47" i="24"/>
  <c r="FE47" i="25"/>
  <c r="FA47" i="24"/>
  <c r="FA47" i="25"/>
  <c r="EW47" i="24"/>
  <c r="EW47" i="25"/>
  <c r="EJ47" i="24"/>
  <c r="EJ47" i="25"/>
  <c r="EF47" i="24"/>
  <c r="EF47" i="25"/>
  <c r="FG46" i="24"/>
  <c r="FG46" i="25"/>
  <c r="FC46" i="24"/>
  <c r="FC46" i="25"/>
  <c r="EY46" i="24"/>
  <c r="EY46" i="25"/>
  <c r="EU46" i="24"/>
  <c r="EU46" i="25"/>
  <c r="EL46" i="24"/>
  <c r="EL46" i="25"/>
  <c r="EH46" i="24"/>
  <c r="EH46" i="25"/>
  <c r="EC46" i="24"/>
  <c r="EC46" i="25"/>
  <c r="FE45" i="24"/>
  <c r="FE45" i="25"/>
  <c r="FA45" i="24"/>
  <c r="FA45" i="25"/>
  <c r="EW45" i="24"/>
  <c r="EW45" i="25"/>
  <c r="EJ45" i="24"/>
  <c r="EJ45" i="25"/>
  <c r="EF45" i="24"/>
  <c r="EF45" i="25"/>
  <c r="FG44" i="24"/>
  <c r="FG44" i="25"/>
  <c r="FC44" i="24"/>
  <c r="FC44" i="25"/>
  <c r="EY44" i="24"/>
  <c r="EY44" i="25"/>
  <c r="EU44" i="24"/>
  <c r="EU44" i="25"/>
  <c r="EL44" i="24"/>
  <c r="EL44" i="25"/>
  <c r="EH44" i="24"/>
  <c r="EH44" i="25"/>
  <c r="EC44" i="24"/>
  <c r="EC44" i="25"/>
  <c r="FE43" i="24"/>
  <c r="FE43" i="25"/>
  <c r="FA43" i="24"/>
  <c r="FA43" i="25"/>
  <c r="EW43" i="24"/>
  <c r="EW43" i="25"/>
  <c r="EJ43" i="24"/>
  <c r="EJ43" i="25"/>
  <c r="EF43" i="24"/>
  <c r="EF43" i="25"/>
  <c r="FG42" i="24"/>
  <c r="FG42" i="25"/>
  <c r="FC42" i="24"/>
  <c r="FC42" i="25"/>
  <c r="EY42" i="24"/>
  <c r="EY42" i="25"/>
  <c r="EU42" i="24"/>
  <c r="EU42" i="25"/>
  <c r="EL42" i="24"/>
  <c r="EL42" i="25"/>
  <c r="EH42" i="24"/>
  <c r="EH42" i="25"/>
  <c r="EC42" i="24"/>
  <c r="EC42" i="25"/>
  <c r="FE41" i="24"/>
  <c r="FE41" i="25"/>
  <c r="FA41" i="24"/>
  <c r="FA41" i="25"/>
  <c r="EW41" i="24"/>
  <c r="EW41" i="25"/>
  <c r="EJ41" i="24"/>
  <c r="EJ41" i="25"/>
  <c r="EF41" i="24"/>
  <c r="EF41" i="25"/>
  <c r="FG40" i="24"/>
  <c r="FG40" i="25"/>
  <c r="FC40" i="24"/>
  <c r="FC40" i="25"/>
  <c r="EY40" i="24"/>
  <c r="EY40" i="25"/>
  <c r="EU40" i="24"/>
  <c r="EU40" i="25"/>
  <c r="EL40" i="24"/>
  <c r="EL40" i="25"/>
  <c r="EH40" i="24"/>
  <c r="EH40" i="25"/>
  <c r="EC40" i="24"/>
  <c r="EC40" i="25"/>
  <c r="FE39" i="24"/>
  <c r="FE39" i="25"/>
  <c r="FA39" i="24"/>
  <c r="FA39" i="25"/>
  <c r="EW39" i="24"/>
  <c r="EW39" i="25"/>
  <c r="EJ39" i="24"/>
  <c r="EJ39" i="25"/>
  <c r="EF39" i="24"/>
  <c r="EF39" i="25"/>
  <c r="FG38" i="24"/>
  <c r="FG38" i="25"/>
  <c r="FC38" i="24"/>
  <c r="FC38" i="25"/>
  <c r="EY38" i="24"/>
  <c r="EY38" i="25"/>
  <c r="EU38" i="24"/>
  <c r="EU38" i="25"/>
  <c r="EL38" i="24"/>
  <c r="EL38" i="25"/>
  <c r="EH38" i="24"/>
  <c r="EH38" i="25"/>
  <c r="EC38" i="24"/>
  <c r="EC38" i="25"/>
  <c r="FE37" i="24"/>
  <c r="FE37" i="25"/>
  <c r="FA37" i="24"/>
  <c r="FA37" i="25"/>
  <c r="EW37" i="24"/>
  <c r="EW37" i="25"/>
  <c r="EJ37" i="24"/>
  <c r="EJ37" i="25"/>
  <c r="EF37" i="24"/>
  <c r="EF37" i="25"/>
  <c r="FG36" i="24"/>
  <c r="FG36" i="25"/>
  <c r="FC36" i="24"/>
  <c r="FC36" i="25"/>
  <c r="EY36" i="24"/>
  <c r="EY36" i="25"/>
  <c r="EU36" i="24"/>
  <c r="EU36" i="25"/>
  <c r="EL36" i="24"/>
  <c r="EL36" i="25"/>
  <c r="EH36" i="24"/>
  <c r="EH36" i="25"/>
  <c r="EC36" i="24"/>
  <c r="EC36" i="25"/>
  <c r="FE35" i="24"/>
  <c r="FE35" i="25"/>
  <c r="FA35" i="24"/>
  <c r="FA35" i="25"/>
  <c r="EW35" i="24"/>
  <c r="EW35" i="25"/>
  <c r="EJ35" i="24"/>
  <c r="EJ35" i="25"/>
  <c r="EF35" i="24"/>
  <c r="EF35" i="25"/>
  <c r="FF32" i="24"/>
  <c r="FF32" i="25"/>
  <c r="FB32" i="24"/>
  <c r="FB32" i="25"/>
  <c r="EX32" i="24"/>
  <c r="EX32" i="25"/>
  <c r="ET32" i="24"/>
  <c r="ET32" i="25"/>
  <c r="EK32" i="24"/>
  <c r="EK32" i="25"/>
  <c r="EG32" i="24"/>
  <c r="EG32" i="25"/>
  <c r="EA32" i="24"/>
  <c r="EA32" i="25"/>
  <c r="FD31" i="24"/>
  <c r="FD31" i="25"/>
  <c r="EZ31" i="24"/>
  <c r="EZ31" i="25"/>
  <c r="EV31" i="24"/>
  <c r="EV31" i="25"/>
  <c r="EN31" i="24"/>
  <c r="EN31" i="25"/>
  <c r="EI31" i="24"/>
  <c r="EI31" i="25"/>
  <c r="EE31" i="24"/>
  <c r="EE31" i="25"/>
  <c r="FD28" i="24"/>
  <c r="FD28" i="25"/>
  <c r="EZ28" i="24"/>
  <c r="EZ28" i="25"/>
  <c r="EV28" i="24"/>
  <c r="EV28" i="25"/>
  <c r="EN28" i="24"/>
  <c r="EN28" i="25"/>
  <c r="EI28" i="24"/>
  <c r="EI28" i="25"/>
  <c r="EE28" i="24"/>
  <c r="EE28" i="25"/>
  <c r="FE27" i="24"/>
  <c r="FE27" i="25"/>
  <c r="FA27" i="24"/>
  <c r="FA27" i="25"/>
  <c r="EW27" i="24"/>
  <c r="EW27" i="25"/>
  <c r="EJ27" i="24"/>
  <c r="EJ27" i="25"/>
  <c r="EF27" i="24"/>
  <c r="EF27" i="25"/>
  <c r="FF26" i="24"/>
  <c r="FF26" i="25"/>
  <c r="FB26" i="24"/>
  <c r="FB26" i="25"/>
  <c r="EX26" i="24"/>
  <c r="EX26" i="25"/>
  <c r="ET26" i="24"/>
  <c r="ET26" i="25"/>
  <c r="EK26" i="24"/>
  <c r="EK26" i="25"/>
  <c r="EG26" i="24"/>
  <c r="EG26" i="25"/>
  <c r="FG25" i="24"/>
  <c r="FG25" i="25"/>
  <c r="FC25" i="24"/>
  <c r="FC25" i="25"/>
  <c r="EY25" i="24"/>
  <c r="EY25" i="25"/>
  <c r="EU25" i="24"/>
  <c r="EU25" i="25"/>
  <c r="EL25" i="24"/>
  <c r="EL25" i="25"/>
  <c r="EH25" i="24"/>
  <c r="EH25" i="25"/>
  <c r="EA25" i="24"/>
  <c r="EA25" i="25"/>
  <c r="FD24" i="24"/>
  <c r="FD24" i="25"/>
  <c r="EZ24" i="24"/>
  <c r="EZ24" i="25"/>
  <c r="EV24" i="24"/>
  <c r="EV24" i="25"/>
  <c r="EN24" i="24"/>
  <c r="EN24" i="25"/>
  <c r="EI24" i="24"/>
  <c r="EI24" i="25"/>
  <c r="EE24" i="24"/>
  <c r="EE24" i="25"/>
  <c r="FF21" i="24"/>
  <c r="FF21" i="25"/>
  <c r="FB21" i="24"/>
  <c r="FB21" i="25"/>
  <c r="EX21" i="24"/>
  <c r="EX21" i="25"/>
  <c r="ET21" i="24"/>
  <c r="ET21" i="25"/>
  <c r="EK21" i="24"/>
  <c r="EK21" i="25"/>
  <c r="EG21" i="24"/>
  <c r="EG21" i="25"/>
  <c r="EA21" i="24"/>
  <c r="EA21" i="25"/>
  <c r="FD20" i="24"/>
  <c r="FD20" i="25"/>
  <c r="EZ20" i="24"/>
  <c r="EZ20" i="25"/>
  <c r="EV20" i="24"/>
  <c r="EV20" i="25"/>
  <c r="EN20" i="24"/>
  <c r="EN20" i="25"/>
  <c r="EI20" i="24"/>
  <c r="EI20" i="25"/>
  <c r="EE20" i="24"/>
  <c r="EE20" i="25"/>
  <c r="FF19" i="24"/>
  <c r="FF19" i="25"/>
  <c r="FB19" i="24"/>
  <c r="FB19" i="25"/>
  <c r="EX19" i="24"/>
  <c r="EX19" i="25"/>
  <c r="ET19" i="24"/>
  <c r="ET19" i="25"/>
  <c r="EK19" i="24"/>
  <c r="EK19" i="25"/>
  <c r="EG19" i="24"/>
  <c r="EG19" i="25"/>
  <c r="EA19" i="24"/>
  <c r="EA19" i="25"/>
  <c r="FD18" i="24"/>
  <c r="FD18" i="25"/>
  <c r="EZ18" i="24"/>
  <c r="EZ18" i="25"/>
  <c r="EV18" i="24"/>
  <c r="EV18" i="25"/>
  <c r="EN18" i="24"/>
  <c r="EN18" i="25"/>
  <c r="EE18" i="24"/>
  <c r="EE18" i="25"/>
  <c r="FF105" i="24"/>
  <c r="FF105" i="25"/>
  <c r="FB105" i="24"/>
  <c r="FB105" i="25"/>
  <c r="EX105" i="24"/>
  <c r="EX105" i="25"/>
  <c r="ET105" i="24"/>
  <c r="ET105" i="25"/>
  <c r="EK105" i="24"/>
  <c r="EK105" i="25"/>
  <c r="EG105" i="24"/>
  <c r="EG105" i="25"/>
  <c r="EA105" i="24"/>
  <c r="EA105" i="25"/>
  <c r="FD104" i="24"/>
  <c r="FD104" i="25"/>
  <c r="EZ104" i="24"/>
  <c r="EZ104" i="25"/>
  <c r="EV104" i="24"/>
  <c r="EV104" i="25"/>
  <c r="EN104" i="24"/>
  <c r="EN104" i="25"/>
  <c r="EI104" i="24"/>
  <c r="EI104" i="25"/>
  <c r="EE104" i="24"/>
  <c r="EE104" i="25"/>
  <c r="FF103" i="24"/>
  <c r="FF103" i="25"/>
  <c r="FB103" i="24"/>
  <c r="FB103" i="25"/>
  <c r="EX103" i="24"/>
  <c r="EX103" i="25"/>
  <c r="ET103" i="24"/>
  <c r="ET103" i="25"/>
  <c r="EK103" i="24"/>
  <c r="EK103" i="25"/>
  <c r="EG103" i="24"/>
  <c r="EG103" i="25"/>
  <c r="EA103" i="24"/>
  <c r="EA103" i="25"/>
  <c r="FD102" i="24"/>
  <c r="FD102" i="25"/>
  <c r="EZ102" i="24"/>
  <c r="EZ102" i="25"/>
  <c r="EV102" i="24"/>
  <c r="EV102" i="25"/>
  <c r="EN102" i="24"/>
  <c r="EN102" i="25"/>
  <c r="EI102" i="24"/>
  <c r="EI102" i="25"/>
  <c r="EE102" i="24"/>
  <c r="EE102" i="25"/>
  <c r="FF101" i="24"/>
  <c r="FF101" i="25"/>
  <c r="FB101" i="24"/>
  <c r="FB101" i="25"/>
  <c r="EX101" i="24"/>
  <c r="EX101" i="25"/>
  <c r="ET101" i="24"/>
  <c r="ET101" i="25"/>
  <c r="EK101" i="24"/>
  <c r="EK101" i="25"/>
  <c r="EG101" i="24"/>
  <c r="EG101" i="25"/>
  <c r="EA101" i="24"/>
  <c r="EA101" i="25"/>
  <c r="FD100" i="24"/>
  <c r="FD100" i="25"/>
  <c r="EZ100" i="24"/>
  <c r="EZ100" i="25"/>
  <c r="EV100" i="24"/>
  <c r="EV100" i="25"/>
  <c r="EN100" i="24"/>
  <c r="EN100" i="25"/>
  <c r="EI100" i="24"/>
  <c r="EI100" i="25"/>
  <c r="EE100" i="24"/>
  <c r="EE100" i="25"/>
  <c r="FF99" i="24"/>
  <c r="FF99" i="25"/>
  <c r="FB99" i="24"/>
  <c r="FB99" i="25"/>
  <c r="EX99" i="24"/>
  <c r="EX99" i="25"/>
  <c r="ET99" i="24"/>
  <c r="ET99" i="25"/>
  <c r="EK99" i="24"/>
  <c r="EK99" i="25"/>
  <c r="EG99" i="24"/>
  <c r="EG99" i="25"/>
  <c r="EA99" i="24"/>
  <c r="EA99" i="25"/>
  <c r="FD98" i="24"/>
  <c r="FD98" i="25"/>
  <c r="EZ98" i="24"/>
  <c r="EZ98" i="25"/>
  <c r="EV98" i="24"/>
  <c r="EV98" i="25"/>
  <c r="EN98" i="24"/>
  <c r="EN98" i="25"/>
  <c r="EI98" i="24"/>
  <c r="EI98" i="25"/>
  <c r="EE98" i="24"/>
  <c r="EE98" i="25"/>
  <c r="FF97" i="24"/>
  <c r="FF97" i="25"/>
  <c r="FB97" i="24"/>
  <c r="FB97" i="25"/>
  <c r="EX97" i="24"/>
  <c r="EX97" i="25"/>
  <c r="ET97" i="24"/>
  <c r="ET97" i="25"/>
  <c r="EK97" i="24"/>
  <c r="EK97" i="25"/>
  <c r="EG97" i="24"/>
  <c r="EG97" i="25"/>
  <c r="EA97" i="24"/>
  <c r="EA97" i="25"/>
  <c r="FD96" i="24"/>
  <c r="FD96" i="25"/>
  <c r="EZ96" i="24"/>
  <c r="EZ96" i="25"/>
  <c r="EV96" i="24"/>
  <c r="EV96" i="25"/>
  <c r="EN96" i="24"/>
  <c r="EN96" i="25"/>
  <c r="EI96" i="24"/>
  <c r="EI96" i="25"/>
  <c r="EE96" i="24"/>
  <c r="EE96" i="25"/>
  <c r="FF95" i="24"/>
  <c r="FF95" i="25"/>
  <c r="FB95" i="24"/>
  <c r="FB95" i="25"/>
  <c r="EX95" i="24"/>
  <c r="EX95" i="25"/>
  <c r="ET95" i="24"/>
  <c r="ET95" i="25"/>
  <c r="EK95" i="24"/>
  <c r="EK95" i="25"/>
  <c r="EG95" i="24"/>
  <c r="EG95" i="25"/>
  <c r="EA95" i="24"/>
  <c r="EA95" i="25"/>
  <c r="FD94" i="24"/>
  <c r="FD94" i="25"/>
  <c r="EZ94" i="24"/>
  <c r="EZ94" i="25"/>
  <c r="EV94" i="24"/>
  <c r="EV94" i="25"/>
  <c r="EN94" i="24"/>
  <c r="EN94" i="25"/>
  <c r="EI94" i="24"/>
  <c r="EI94" i="25"/>
  <c r="EE94" i="24"/>
  <c r="EE94" i="25"/>
  <c r="FF93" i="24"/>
  <c r="FF93" i="25"/>
  <c r="FB93" i="24"/>
  <c r="FB93" i="25"/>
  <c r="EX93" i="24"/>
  <c r="EX93" i="25"/>
  <c r="ET93" i="24"/>
  <c r="ET93" i="25"/>
  <c r="EK93" i="24"/>
  <c r="EK93" i="25"/>
  <c r="EG93" i="24"/>
  <c r="EG93" i="25"/>
  <c r="EA93" i="24"/>
  <c r="EA93" i="25"/>
  <c r="FD92" i="24"/>
  <c r="FD92" i="25"/>
  <c r="EZ92" i="24"/>
  <c r="EZ92" i="25"/>
  <c r="EV92" i="24"/>
  <c r="EV92" i="25"/>
  <c r="EN92" i="24"/>
  <c r="EN92" i="25"/>
  <c r="EI92" i="24"/>
  <c r="EI92" i="25"/>
  <c r="EE92" i="24"/>
  <c r="EE92" i="25"/>
  <c r="FF91" i="24"/>
  <c r="FF91" i="25"/>
  <c r="FB91" i="24"/>
  <c r="FB91" i="25"/>
  <c r="EX91" i="24"/>
  <c r="EX91" i="25"/>
  <c r="ET91" i="24"/>
  <c r="ET91" i="25"/>
  <c r="EK91" i="24"/>
  <c r="EK91" i="25"/>
  <c r="EG91" i="24"/>
  <c r="EG91" i="25"/>
  <c r="EA91" i="24"/>
  <c r="EA91" i="25"/>
  <c r="FD90" i="24"/>
  <c r="FD90" i="25"/>
  <c r="EZ90" i="24"/>
  <c r="EZ90" i="25"/>
  <c r="EV90" i="24"/>
  <c r="EV90" i="25"/>
  <c r="EN90" i="24"/>
  <c r="EN90" i="25"/>
  <c r="EI90" i="24"/>
  <c r="EI90" i="25"/>
  <c r="EE90" i="24"/>
  <c r="EE90" i="25"/>
  <c r="FF89" i="24"/>
  <c r="FF89" i="25"/>
  <c r="FB89" i="24"/>
  <c r="FB89" i="25"/>
  <c r="EX89" i="24"/>
  <c r="EX89" i="25"/>
  <c r="ET89" i="24"/>
  <c r="ET89" i="25"/>
  <c r="EK89" i="24"/>
  <c r="EK89" i="25"/>
  <c r="EG89" i="24"/>
  <c r="EG89" i="25"/>
  <c r="EA89" i="24"/>
  <c r="EA89" i="25"/>
  <c r="FD88" i="24"/>
  <c r="FD88" i="25"/>
  <c r="EZ88" i="24"/>
  <c r="EZ88" i="25"/>
  <c r="EV88" i="24"/>
  <c r="EV88" i="25"/>
  <c r="EN88" i="24"/>
  <c r="EN88" i="25"/>
  <c r="EI88" i="24"/>
  <c r="EI88" i="25"/>
  <c r="EE88" i="24"/>
  <c r="EE88" i="25"/>
  <c r="FF87" i="24"/>
  <c r="FF87" i="25"/>
  <c r="FB87" i="24"/>
  <c r="FB87" i="25"/>
  <c r="EX87" i="24"/>
  <c r="EX87" i="25"/>
  <c r="ET87" i="24"/>
  <c r="ET87" i="25"/>
  <c r="EK87" i="24"/>
  <c r="EK87" i="25"/>
  <c r="EG87" i="24"/>
  <c r="EG87" i="25"/>
  <c r="EA87" i="24"/>
  <c r="EA87" i="25"/>
  <c r="FD86" i="24"/>
  <c r="FD86" i="25"/>
  <c r="EZ86" i="24"/>
  <c r="EZ86" i="25"/>
  <c r="EV86" i="24"/>
  <c r="EV86" i="25"/>
  <c r="EN86" i="24"/>
  <c r="EN86" i="25"/>
  <c r="EI86" i="24"/>
  <c r="EI86" i="25"/>
  <c r="EE86" i="24"/>
  <c r="EE86" i="25"/>
  <c r="FF85" i="24"/>
  <c r="FF85" i="25"/>
  <c r="FB85" i="24"/>
  <c r="FB85" i="25"/>
  <c r="EX85" i="24"/>
  <c r="EX85" i="25"/>
  <c r="ET85" i="24"/>
  <c r="ET85" i="25"/>
  <c r="EK85" i="24"/>
  <c r="EK85" i="25"/>
  <c r="EG85" i="24"/>
  <c r="EG85" i="25"/>
  <c r="EA85" i="24"/>
  <c r="EA85" i="25"/>
  <c r="FD84" i="24"/>
  <c r="FD84" i="25"/>
  <c r="EZ84" i="24"/>
  <c r="EZ84" i="25"/>
  <c r="EV84" i="24"/>
  <c r="EV84" i="25"/>
  <c r="EN84" i="24"/>
  <c r="EN84" i="25"/>
  <c r="EI84" i="24"/>
  <c r="EI84" i="25"/>
  <c r="EE84" i="24"/>
  <c r="EE84" i="25"/>
  <c r="FF83" i="24"/>
  <c r="FF83" i="25"/>
  <c r="FB83" i="24"/>
  <c r="FB83" i="25"/>
  <c r="EX83" i="24"/>
  <c r="EX83" i="25"/>
  <c r="ET83" i="24"/>
  <c r="ET83" i="25"/>
  <c r="EK83" i="24"/>
  <c r="EK83" i="25"/>
  <c r="EG83" i="24"/>
  <c r="EG83" i="25"/>
  <c r="EA83" i="24"/>
  <c r="EA83" i="25"/>
  <c r="FD82" i="24"/>
  <c r="FD82" i="25"/>
  <c r="EZ82" i="24"/>
  <c r="EZ82" i="25"/>
  <c r="EV82" i="24"/>
  <c r="EV82" i="25"/>
  <c r="EN82" i="24"/>
  <c r="EN82" i="25"/>
  <c r="EI82" i="24"/>
  <c r="EI82" i="25"/>
  <c r="EE82" i="24"/>
  <c r="EE82" i="25"/>
  <c r="FF81" i="24"/>
  <c r="FF81" i="25"/>
  <c r="FB81" i="24"/>
  <c r="FB81" i="25"/>
  <c r="EX81" i="24"/>
  <c r="EX81" i="25"/>
  <c r="ET81" i="24"/>
  <c r="ET81" i="25"/>
  <c r="EK81" i="24"/>
  <c r="EK81" i="25"/>
  <c r="EG81" i="24"/>
  <c r="EG81" i="25"/>
  <c r="EA81" i="24"/>
  <c r="EA81" i="25"/>
  <c r="FD80" i="24"/>
  <c r="FD80" i="25"/>
  <c r="EZ80" i="24"/>
  <c r="EZ80" i="25"/>
  <c r="EV80" i="24"/>
  <c r="EV80" i="25"/>
  <c r="EN80" i="24"/>
  <c r="EN80" i="25"/>
  <c r="EI80" i="24"/>
  <c r="EI80" i="25"/>
  <c r="EE80" i="24"/>
  <c r="EE80" i="25"/>
  <c r="FF79" i="24"/>
  <c r="FF79" i="25"/>
  <c r="FB79" i="24"/>
  <c r="FB79" i="25"/>
  <c r="EX79" i="24"/>
  <c r="EX79" i="25"/>
  <c r="ET79" i="24"/>
  <c r="ET79" i="25"/>
  <c r="EK79" i="24"/>
  <c r="EK79" i="25"/>
  <c r="EG79" i="24"/>
  <c r="EG79" i="25"/>
  <c r="EA79" i="24"/>
  <c r="EA79" i="25"/>
  <c r="FD78" i="24"/>
  <c r="FD78" i="25"/>
  <c r="EZ78" i="24"/>
  <c r="EZ78" i="25"/>
  <c r="EV78" i="24"/>
  <c r="EV78" i="25"/>
  <c r="EN78" i="24"/>
  <c r="EN78" i="25"/>
  <c r="EI78" i="24"/>
  <c r="EI78" i="25"/>
  <c r="EE78" i="24"/>
  <c r="EE78" i="25"/>
  <c r="FF77" i="24"/>
  <c r="FF77" i="25"/>
  <c r="FB77" i="24"/>
  <c r="FB77" i="25"/>
  <c r="EX77" i="24"/>
  <c r="EX77" i="25"/>
  <c r="ET77" i="24"/>
  <c r="ET77" i="25"/>
  <c r="EK77" i="24"/>
  <c r="EK77" i="25"/>
  <c r="EG77" i="24"/>
  <c r="EG77" i="25"/>
  <c r="EA77" i="24"/>
  <c r="EA77" i="25"/>
  <c r="FD76" i="24"/>
  <c r="FD76" i="25"/>
  <c r="EZ76" i="24"/>
  <c r="EZ76" i="25"/>
  <c r="EV76" i="24"/>
  <c r="EV76" i="25"/>
  <c r="EN76" i="24"/>
  <c r="EN76" i="25"/>
  <c r="EI76" i="24"/>
  <c r="EI76" i="25"/>
  <c r="EE76" i="24"/>
  <c r="EE76" i="25"/>
  <c r="FF75" i="24"/>
  <c r="FF75" i="25"/>
  <c r="FB75" i="24"/>
  <c r="FB75" i="25"/>
  <c r="EX75" i="24"/>
  <c r="EX75" i="25"/>
  <c r="ET75" i="24"/>
  <c r="ET75" i="25"/>
  <c r="EK75" i="24"/>
  <c r="EK75" i="25"/>
  <c r="EG75" i="24"/>
  <c r="EG75" i="25"/>
  <c r="EA75" i="24"/>
  <c r="EA75" i="25"/>
  <c r="FD74" i="24"/>
  <c r="FD74" i="25"/>
  <c r="EZ74" i="24"/>
  <c r="EZ74" i="25"/>
  <c r="EV74" i="24"/>
  <c r="EV74" i="25"/>
  <c r="EN74" i="24"/>
  <c r="EN74" i="25"/>
  <c r="EI74" i="24"/>
  <c r="EI74" i="25"/>
  <c r="EE74" i="24"/>
  <c r="EE74" i="25"/>
  <c r="FF73" i="24"/>
  <c r="FF73" i="25"/>
  <c r="FB73" i="24"/>
  <c r="FB73" i="25"/>
  <c r="EX73" i="24"/>
  <c r="EX73" i="25"/>
  <c r="ET73" i="24"/>
  <c r="ET73" i="25"/>
  <c r="EK73" i="24"/>
  <c r="EK73" i="25"/>
  <c r="EG73" i="24"/>
  <c r="EG73" i="25"/>
  <c r="EA73" i="24"/>
  <c r="EA73" i="25"/>
  <c r="FD72" i="24"/>
  <c r="FD72" i="25"/>
  <c r="EZ72" i="24"/>
  <c r="EZ72" i="25"/>
  <c r="EV72" i="24"/>
  <c r="EV72" i="25"/>
  <c r="EN72" i="24"/>
  <c r="EN72" i="25"/>
  <c r="EI72" i="24"/>
  <c r="EI72" i="25"/>
  <c r="EE72" i="24"/>
  <c r="EE72" i="25"/>
  <c r="FF71" i="24"/>
  <c r="FF71" i="25"/>
  <c r="FB71" i="24"/>
  <c r="FB71" i="25"/>
  <c r="EX71" i="24"/>
  <c r="EX71" i="25"/>
  <c r="ET71" i="24"/>
  <c r="ET71" i="25"/>
  <c r="EK71" i="24"/>
  <c r="EK71" i="25"/>
  <c r="EG71" i="24"/>
  <c r="EG71" i="25"/>
  <c r="EA71" i="24"/>
  <c r="EA71" i="25"/>
  <c r="FD70" i="24"/>
  <c r="FD70" i="25"/>
  <c r="EZ70" i="24"/>
  <c r="EZ70" i="25"/>
  <c r="EV70" i="24"/>
  <c r="EV70" i="25"/>
  <c r="EN70" i="24"/>
  <c r="EN70" i="25"/>
  <c r="EI70" i="24"/>
  <c r="EI70" i="25"/>
  <c r="EE70" i="24"/>
  <c r="EE70" i="25"/>
  <c r="FD67" i="24"/>
  <c r="FD67" i="25"/>
  <c r="EZ67" i="24"/>
  <c r="EZ67" i="25"/>
  <c r="EV67" i="24"/>
  <c r="EV67" i="25"/>
  <c r="EN67" i="24"/>
  <c r="EN67" i="25"/>
  <c r="EI67" i="24"/>
  <c r="EI67" i="25"/>
  <c r="EE67" i="24"/>
  <c r="EE67" i="25"/>
  <c r="FF66" i="24"/>
  <c r="FF66" i="25"/>
  <c r="FB66" i="24"/>
  <c r="FB66" i="25"/>
  <c r="EX66" i="24"/>
  <c r="EX66" i="25"/>
  <c r="ET66" i="24"/>
  <c r="ET66" i="25"/>
  <c r="EK66" i="24"/>
  <c r="EK66" i="25"/>
  <c r="EG66" i="24"/>
  <c r="EG66" i="25"/>
  <c r="EA66" i="24"/>
  <c r="EA66" i="25"/>
  <c r="FD65" i="24"/>
  <c r="FD65" i="25"/>
  <c r="EZ65" i="24"/>
  <c r="EZ65" i="25"/>
  <c r="EV65" i="24"/>
  <c r="EV65" i="25"/>
  <c r="EN65" i="24"/>
  <c r="EN65" i="25"/>
  <c r="EI65" i="24"/>
  <c r="EI65" i="25"/>
  <c r="EE65" i="24"/>
  <c r="EE65" i="25"/>
  <c r="FF64" i="24"/>
  <c r="FF64" i="25"/>
  <c r="FB64" i="24"/>
  <c r="FB64" i="25"/>
  <c r="EX64" i="24"/>
  <c r="EX64" i="25"/>
  <c r="ET64" i="24"/>
  <c r="ET64" i="25"/>
  <c r="EK64" i="24"/>
  <c r="EK64" i="25"/>
  <c r="EG64" i="24"/>
  <c r="EG64" i="25"/>
  <c r="EA64" i="24"/>
  <c r="EA64" i="25"/>
  <c r="FF58" i="24"/>
  <c r="FF58" i="25"/>
  <c r="FB58" i="24"/>
  <c r="FB58" i="25"/>
  <c r="EX58" i="24"/>
  <c r="EX58" i="25"/>
  <c r="ET58" i="24"/>
  <c r="ET58" i="25"/>
  <c r="EK58" i="24"/>
  <c r="EK58" i="25"/>
  <c r="EG58" i="24"/>
  <c r="EG58" i="25"/>
  <c r="EA58" i="24"/>
  <c r="EA58" i="25"/>
  <c r="FD57" i="24"/>
  <c r="FD57" i="25"/>
  <c r="EZ57" i="24"/>
  <c r="EZ57" i="25"/>
  <c r="EV57" i="24"/>
  <c r="EV57" i="25"/>
  <c r="EN57" i="24"/>
  <c r="EN57" i="25"/>
  <c r="EI57" i="24"/>
  <c r="EI57" i="25"/>
  <c r="EE57" i="24"/>
  <c r="EE57" i="25"/>
  <c r="FF56" i="24"/>
  <c r="FF56" i="25"/>
  <c r="FB56" i="24"/>
  <c r="FB56" i="25"/>
  <c r="EX56" i="24"/>
  <c r="EX56" i="25"/>
  <c r="ET56" i="24"/>
  <c r="ET56" i="25"/>
  <c r="EK56" i="24"/>
  <c r="EK56" i="25"/>
  <c r="EG56" i="24"/>
  <c r="EG56" i="25"/>
  <c r="EA56" i="24"/>
  <c r="EA56" i="25"/>
  <c r="FD55" i="24"/>
  <c r="FD55" i="25"/>
  <c r="EZ55" i="24"/>
  <c r="EZ55" i="25"/>
  <c r="EV55" i="24"/>
  <c r="EV55" i="25"/>
  <c r="EN55" i="24"/>
  <c r="EN55" i="25"/>
  <c r="EI55" i="24"/>
  <c r="EI55" i="25"/>
  <c r="EE55" i="24"/>
  <c r="EE55" i="25"/>
  <c r="FF54" i="24"/>
  <c r="FF54" i="25"/>
  <c r="FB54" i="24"/>
  <c r="FB54" i="25"/>
  <c r="EX54" i="24"/>
  <c r="EX54" i="25"/>
  <c r="ET54" i="24"/>
  <c r="ET54" i="25"/>
  <c r="EK54" i="24"/>
  <c r="EK54" i="25"/>
  <c r="EG54" i="24"/>
  <c r="EG54" i="25"/>
  <c r="EA54" i="24"/>
  <c r="EA54" i="25"/>
  <c r="FD53" i="24"/>
  <c r="FD53" i="25"/>
  <c r="EZ53" i="24"/>
  <c r="EZ53" i="25"/>
  <c r="EV53" i="24"/>
  <c r="EV53" i="25"/>
  <c r="EN53" i="24"/>
  <c r="EN53" i="25"/>
  <c r="EI53" i="24"/>
  <c r="EI53" i="25"/>
  <c r="EE53" i="24"/>
  <c r="EE53" i="25"/>
  <c r="FF52" i="24"/>
  <c r="FF52" i="25"/>
  <c r="FB52" i="24"/>
  <c r="FB52" i="25"/>
  <c r="EX52" i="24"/>
  <c r="EX52" i="25"/>
  <c r="ET52" i="24"/>
  <c r="ET52" i="25"/>
  <c r="EK52" i="24"/>
  <c r="EK52" i="25"/>
  <c r="EG52" i="24"/>
  <c r="EG52" i="25"/>
  <c r="EA52" i="24"/>
  <c r="EA52" i="25"/>
  <c r="FD51" i="24"/>
  <c r="FD51" i="25"/>
  <c r="EZ51" i="24"/>
  <c r="EZ51" i="25"/>
  <c r="EV51" i="24"/>
  <c r="EV51" i="25"/>
  <c r="EN51" i="24"/>
  <c r="EN51" i="25"/>
  <c r="EI51" i="24"/>
  <c r="EI51" i="25"/>
  <c r="EE51" i="24"/>
  <c r="EE51" i="25"/>
  <c r="FF50" i="24"/>
  <c r="FF50" i="25"/>
  <c r="FB50" i="24"/>
  <c r="FB50" i="25"/>
  <c r="EX50" i="24"/>
  <c r="EX50" i="25"/>
  <c r="ET50" i="24"/>
  <c r="ET50" i="25"/>
  <c r="EK50" i="24"/>
  <c r="EK50" i="25"/>
  <c r="EG50" i="24"/>
  <c r="EG50" i="25"/>
  <c r="EA50" i="24"/>
  <c r="EA50" i="25"/>
  <c r="FD49" i="24"/>
  <c r="FD49" i="25"/>
  <c r="EZ49" i="24"/>
  <c r="EZ49" i="25"/>
  <c r="EV49" i="24"/>
  <c r="EV49" i="25"/>
  <c r="EN49" i="24"/>
  <c r="EN49" i="25"/>
  <c r="EI49" i="24"/>
  <c r="EI49" i="25"/>
  <c r="EE49" i="24"/>
  <c r="EE49" i="25"/>
  <c r="FF48" i="24"/>
  <c r="FF48" i="25"/>
  <c r="FB48" i="24"/>
  <c r="FB48" i="25"/>
  <c r="EX48" i="24"/>
  <c r="EX48" i="25"/>
  <c r="ET48" i="24"/>
  <c r="ET48" i="25"/>
  <c r="EK48" i="24"/>
  <c r="EK48" i="25"/>
  <c r="EG48" i="24"/>
  <c r="EG48" i="25"/>
  <c r="EA48" i="24"/>
  <c r="EA48" i="25"/>
  <c r="FD47" i="24"/>
  <c r="FD47" i="25"/>
  <c r="EZ47" i="24"/>
  <c r="EZ47" i="25"/>
  <c r="EV47" i="24"/>
  <c r="EV47" i="25"/>
  <c r="EN47" i="24"/>
  <c r="EN47" i="25"/>
  <c r="EI47" i="24"/>
  <c r="EI47" i="25"/>
  <c r="EE47" i="24"/>
  <c r="EE47" i="25"/>
  <c r="FF46" i="24"/>
  <c r="FF46" i="25"/>
  <c r="FB46" i="24"/>
  <c r="FB46" i="25"/>
  <c r="EX46" i="24"/>
  <c r="EX46" i="25"/>
  <c r="ET46" i="24"/>
  <c r="ET46" i="25"/>
  <c r="EK46" i="24"/>
  <c r="EK46" i="25"/>
  <c r="EG46" i="24"/>
  <c r="EG46" i="25"/>
  <c r="EA46" i="24"/>
  <c r="EA46" i="25"/>
  <c r="FD45" i="24"/>
  <c r="FD45" i="25"/>
  <c r="EZ45" i="24"/>
  <c r="EZ45" i="25"/>
  <c r="EV45" i="24"/>
  <c r="EV45" i="25"/>
  <c r="EN45" i="24"/>
  <c r="EN45" i="25"/>
  <c r="EI45" i="24"/>
  <c r="EI45" i="25"/>
  <c r="EE45" i="24"/>
  <c r="EE45" i="25"/>
  <c r="FF44" i="24"/>
  <c r="FF44" i="25"/>
  <c r="FB44" i="24"/>
  <c r="FB44" i="25"/>
  <c r="EX44" i="24"/>
  <c r="EX44" i="25"/>
  <c r="ET44" i="24"/>
  <c r="ET44" i="25"/>
  <c r="EK44" i="24"/>
  <c r="EK44" i="25"/>
  <c r="EG44" i="24"/>
  <c r="EG44" i="25"/>
  <c r="EA44" i="24"/>
  <c r="EA44" i="25"/>
  <c r="FD43" i="24"/>
  <c r="FD43" i="25"/>
  <c r="EZ43" i="24"/>
  <c r="EZ43" i="25"/>
  <c r="EV43" i="24"/>
  <c r="EV43" i="25"/>
  <c r="EN43" i="24"/>
  <c r="EN43" i="25"/>
  <c r="EI43" i="24"/>
  <c r="EI43" i="25"/>
  <c r="EE43" i="24"/>
  <c r="EE43" i="25"/>
  <c r="FF42" i="24"/>
  <c r="FF42" i="25"/>
  <c r="FB42" i="24"/>
  <c r="FB42" i="25"/>
  <c r="EX42" i="24"/>
  <c r="EX42" i="25"/>
  <c r="ET42" i="24"/>
  <c r="ET42" i="25"/>
  <c r="EK42" i="24"/>
  <c r="EK42" i="25"/>
  <c r="EG42" i="24"/>
  <c r="EG42" i="25"/>
  <c r="EA42" i="24"/>
  <c r="EA42" i="25"/>
  <c r="FD41" i="24"/>
  <c r="FD41" i="25"/>
  <c r="EZ41" i="24"/>
  <c r="EZ41" i="25"/>
  <c r="EV41" i="24"/>
  <c r="EV41" i="25"/>
  <c r="EN41" i="24"/>
  <c r="EN41" i="25"/>
  <c r="EI41" i="24"/>
  <c r="EI41" i="25"/>
  <c r="EE41" i="24"/>
  <c r="EE41" i="25"/>
  <c r="FF40" i="24"/>
  <c r="FF40" i="25"/>
  <c r="FB40" i="24"/>
  <c r="FB40" i="25"/>
  <c r="EX40" i="24"/>
  <c r="EX40" i="25"/>
  <c r="ET40" i="24"/>
  <c r="ET40" i="25"/>
  <c r="EK40" i="24"/>
  <c r="EK40" i="25"/>
  <c r="EG40" i="24"/>
  <c r="EG40" i="25"/>
  <c r="EA40" i="24"/>
  <c r="EA40" i="25"/>
  <c r="FD39" i="24"/>
  <c r="FD39" i="25"/>
  <c r="EZ39" i="24"/>
  <c r="EZ39" i="25"/>
  <c r="EV39" i="24"/>
  <c r="EV39" i="25"/>
  <c r="EN39" i="24"/>
  <c r="EN39" i="25"/>
  <c r="EI39" i="24"/>
  <c r="EI39" i="25"/>
  <c r="EE39" i="24"/>
  <c r="EE39" i="25"/>
  <c r="FF38" i="24"/>
  <c r="FF38" i="25"/>
  <c r="FB38" i="24"/>
  <c r="FB38" i="25"/>
  <c r="EX38" i="24"/>
  <c r="EX38" i="25"/>
  <c r="ET38" i="24"/>
  <c r="ET38" i="25"/>
  <c r="EK38" i="24"/>
  <c r="EK38" i="25"/>
  <c r="EG38" i="24"/>
  <c r="EG38" i="25"/>
  <c r="EA38" i="24"/>
  <c r="EA38" i="25"/>
  <c r="FD37" i="24"/>
  <c r="FD37" i="25"/>
  <c r="EZ37" i="24"/>
  <c r="EZ37" i="25"/>
  <c r="EV37" i="24"/>
  <c r="EV37" i="25"/>
  <c r="EN37" i="24"/>
  <c r="EN37" i="25"/>
  <c r="EI37" i="24"/>
  <c r="EI37" i="25"/>
  <c r="EE37" i="24"/>
  <c r="EE37" i="25"/>
  <c r="FF36" i="24"/>
  <c r="FF36" i="25"/>
  <c r="FB36" i="24"/>
  <c r="FB36" i="25"/>
  <c r="EX36" i="24"/>
  <c r="EX36" i="25"/>
  <c r="ET36" i="24"/>
  <c r="ET36" i="25"/>
  <c r="EK36" i="24"/>
  <c r="EK36" i="25"/>
  <c r="EG36" i="24"/>
  <c r="EG36" i="25"/>
  <c r="EA36" i="24"/>
  <c r="EA36" i="25"/>
  <c r="FD35" i="24"/>
  <c r="FD35" i="25"/>
  <c r="EZ35" i="24"/>
  <c r="EZ35" i="25"/>
  <c r="EV35" i="24"/>
  <c r="EV35" i="25"/>
  <c r="EN35" i="24"/>
  <c r="EN35" i="25"/>
  <c r="EI35" i="24"/>
  <c r="EI35" i="25"/>
  <c r="EE35" i="24"/>
  <c r="EE35" i="25"/>
  <c r="FE32" i="24"/>
  <c r="FE32" i="25"/>
  <c r="FA32" i="24"/>
  <c r="FA32" i="25"/>
  <c r="EW32" i="24"/>
  <c r="EW32" i="25"/>
  <c r="EJ32" i="24"/>
  <c r="EJ32" i="25"/>
  <c r="EF32" i="24"/>
  <c r="EF32" i="25"/>
  <c r="FG31" i="24"/>
  <c r="FG31" i="25"/>
  <c r="FC31" i="24"/>
  <c r="FC31" i="25"/>
  <c r="EY31" i="24"/>
  <c r="EY31" i="25"/>
  <c r="EU31" i="24"/>
  <c r="EU31" i="25"/>
  <c r="EL31" i="24"/>
  <c r="EL31" i="25"/>
  <c r="EH31" i="24"/>
  <c r="EH31" i="25"/>
  <c r="EC31" i="24"/>
  <c r="EC31" i="25"/>
  <c r="FG28" i="24"/>
  <c r="FG28" i="25"/>
  <c r="FC28" i="24"/>
  <c r="FC28" i="25"/>
  <c r="EY28" i="24"/>
  <c r="EY28" i="25"/>
  <c r="EU28" i="24"/>
  <c r="EU28" i="25"/>
  <c r="EL28" i="24"/>
  <c r="EL28" i="25"/>
  <c r="EH28" i="24"/>
  <c r="EH28" i="25"/>
  <c r="EA28" i="24"/>
  <c r="EA28" i="25"/>
  <c r="FD27" i="24"/>
  <c r="FD27" i="25"/>
  <c r="EZ27" i="24"/>
  <c r="EZ27" i="25"/>
  <c r="EV27" i="24"/>
  <c r="EV27" i="25"/>
  <c r="EN27" i="24"/>
  <c r="EN27" i="25"/>
  <c r="EI27" i="24"/>
  <c r="EI27" i="25"/>
  <c r="EE27" i="24"/>
  <c r="EE27" i="25"/>
  <c r="FE26" i="24"/>
  <c r="FE26" i="25"/>
  <c r="FA26" i="24"/>
  <c r="FA26" i="25"/>
  <c r="EW26" i="24"/>
  <c r="EW26" i="25"/>
  <c r="EJ26" i="24"/>
  <c r="EJ26" i="25"/>
  <c r="EF26" i="24"/>
  <c r="EF26" i="25"/>
  <c r="FF25" i="24"/>
  <c r="FF25" i="25"/>
  <c r="FB25" i="24"/>
  <c r="FB25" i="25"/>
  <c r="EX25" i="24"/>
  <c r="EX25" i="25"/>
  <c r="ET25" i="24"/>
  <c r="ET25" i="25"/>
  <c r="EK25" i="24"/>
  <c r="EK25" i="25"/>
  <c r="EG25" i="24"/>
  <c r="EG25" i="25"/>
  <c r="FG24" i="24"/>
  <c r="FG24" i="25"/>
  <c r="FC24" i="24"/>
  <c r="FC24" i="25"/>
  <c r="EY24" i="24"/>
  <c r="EY24" i="25"/>
  <c r="EU24" i="24"/>
  <c r="EU24" i="25"/>
  <c r="EL24" i="24"/>
  <c r="EL24" i="25"/>
  <c r="EH24" i="24"/>
  <c r="EH24" i="25"/>
  <c r="EA24" i="24"/>
  <c r="EA24" i="25"/>
  <c r="FE21" i="24"/>
  <c r="FE21" i="25"/>
  <c r="FA21" i="24"/>
  <c r="FA21" i="25"/>
  <c r="EW21" i="24"/>
  <c r="EW21" i="25"/>
  <c r="EJ21" i="24"/>
  <c r="EJ21" i="25"/>
  <c r="EF21" i="24"/>
  <c r="EF21" i="25"/>
  <c r="FG20" i="24"/>
  <c r="FG20" i="25"/>
  <c r="FC20" i="24"/>
  <c r="FC20" i="25"/>
  <c r="EY20" i="24"/>
  <c r="EY20" i="25"/>
  <c r="EU20" i="24"/>
  <c r="EU20" i="25"/>
  <c r="EL20" i="24"/>
  <c r="EL20" i="25"/>
  <c r="EH20" i="24"/>
  <c r="EH20" i="25"/>
  <c r="EC20" i="24"/>
  <c r="EC20" i="25"/>
  <c r="FE19" i="24"/>
  <c r="FE19" i="25"/>
  <c r="FA19" i="24"/>
  <c r="FA19" i="25"/>
  <c r="EW19" i="24"/>
  <c r="EW19" i="25"/>
  <c r="EJ19" i="24"/>
  <c r="EJ19" i="25"/>
  <c r="EF19" i="24"/>
  <c r="EF19" i="25"/>
  <c r="FG18" i="24"/>
  <c r="FG18" i="25"/>
  <c r="FC18" i="24"/>
  <c r="FC18" i="25"/>
  <c r="EY18" i="24"/>
  <c r="EY18" i="25"/>
  <c r="EU18" i="24"/>
  <c r="EU18" i="25"/>
  <c r="EL18" i="24"/>
  <c r="EL18" i="25"/>
  <c r="EH18" i="24"/>
  <c r="EH18" i="25"/>
  <c r="EC18" i="24"/>
  <c r="EC18" i="25"/>
  <c r="FE105" i="24"/>
  <c r="FE105" i="25"/>
  <c r="FA105" i="24"/>
  <c r="FA105" i="25"/>
  <c r="EW105" i="24"/>
  <c r="EW105" i="25"/>
  <c r="EJ105" i="24"/>
  <c r="EJ105" i="25"/>
  <c r="EF105" i="24"/>
  <c r="EF105" i="25"/>
  <c r="FG104" i="24"/>
  <c r="FG104" i="25"/>
  <c r="FC104" i="24"/>
  <c r="FC104" i="25"/>
  <c r="EY104" i="24"/>
  <c r="EY104" i="25"/>
  <c r="EU104" i="24"/>
  <c r="EU104" i="25"/>
  <c r="EL104" i="24"/>
  <c r="EL104" i="25"/>
  <c r="EH104" i="24"/>
  <c r="EH104" i="25"/>
  <c r="EC104" i="24"/>
  <c r="EC104" i="25"/>
  <c r="FE103" i="24"/>
  <c r="FE103" i="25"/>
  <c r="FA103" i="24"/>
  <c r="FA103" i="25"/>
  <c r="EW103" i="24"/>
  <c r="EW103" i="25"/>
  <c r="EJ103" i="24"/>
  <c r="EJ103" i="25"/>
  <c r="EF103" i="24"/>
  <c r="EF103" i="25"/>
  <c r="FG102" i="24"/>
  <c r="FG102" i="25"/>
  <c r="FC102" i="24"/>
  <c r="FC102" i="25"/>
  <c r="EY102" i="24"/>
  <c r="EY102" i="25"/>
  <c r="EU102" i="24"/>
  <c r="EU102" i="25"/>
  <c r="EL102" i="24"/>
  <c r="EL102" i="25"/>
  <c r="EH102" i="24"/>
  <c r="EH102" i="25"/>
  <c r="EC102" i="24"/>
  <c r="EC102" i="25"/>
  <c r="FE101" i="24"/>
  <c r="FE101" i="25"/>
  <c r="FA101" i="24"/>
  <c r="FA101" i="25"/>
  <c r="EW101" i="24"/>
  <c r="EW101" i="25"/>
  <c r="EJ101" i="24"/>
  <c r="EJ101" i="25"/>
  <c r="EF101" i="24"/>
  <c r="EF101" i="25"/>
  <c r="FG100" i="24"/>
  <c r="FG100" i="25"/>
  <c r="FC100" i="24"/>
  <c r="FC100" i="25"/>
  <c r="EY100" i="24"/>
  <c r="EY100" i="25"/>
  <c r="EU100" i="24"/>
  <c r="EU100" i="25"/>
  <c r="EL100" i="24"/>
  <c r="EL100" i="25"/>
  <c r="EH100" i="24"/>
  <c r="EH100" i="25"/>
  <c r="EC100" i="24"/>
  <c r="EC100" i="25"/>
  <c r="FE99" i="24"/>
  <c r="FE99" i="25"/>
  <c r="FA99" i="24"/>
  <c r="FA99" i="25"/>
  <c r="EW99" i="24"/>
  <c r="EW99" i="25"/>
  <c r="EJ99" i="24"/>
  <c r="EJ99" i="25"/>
  <c r="EF99" i="24"/>
  <c r="EF99" i="25"/>
  <c r="FG98" i="24"/>
  <c r="FG98" i="25"/>
  <c r="FC98" i="24"/>
  <c r="FC98" i="25"/>
  <c r="EY98" i="24"/>
  <c r="EY98" i="25"/>
  <c r="EU98" i="24"/>
  <c r="EU98" i="25"/>
  <c r="EL98" i="24"/>
  <c r="EL98" i="25"/>
  <c r="EH98" i="24"/>
  <c r="EH98" i="25"/>
  <c r="EC98" i="24"/>
  <c r="EC98" i="25"/>
  <c r="FE97" i="24"/>
  <c r="FE97" i="25"/>
  <c r="FA97" i="24"/>
  <c r="FA97" i="25"/>
  <c r="EW97" i="24"/>
  <c r="EW97" i="25"/>
  <c r="EJ97" i="24"/>
  <c r="EJ97" i="25"/>
  <c r="EF97" i="24"/>
  <c r="EF97" i="25"/>
  <c r="FG96" i="24"/>
  <c r="FG96" i="25"/>
  <c r="FC96" i="24"/>
  <c r="FC96" i="25"/>
  <c r="EY96" i="24"/>
  <c r="EY96" i="25"/>
  <c r="EU96" i="24"/>
  <c r="EU96" i="25"/>
  <c r="EL96" i="24"/>
  <c r="EL96" i="25"/>
  <c r="EH96" i="24"/>
  <c r="EH96" i="25"/>
  <c r="EC96" i="24"/>
  <c r="EC96" i="25"/>
  <c r="FE95" i="24"/>
  <c r="FE95" i="25"/>
  <c r="FA95" i="24"/>
  <c r="FA95" i="25"/>
  <c r="EW95" i="24"/>
  <c r="EW95" i="25"/>
  <c r="EJ95" i="24"/>
  <c r="EJ95" i="25"/>
  <c r="EF95" i="24"/>
  <c r="EF95" i="25"/>
  <c r="FG94" i="24"/>
  <c r="FG94" i="25"/>
  <c r="FC94" i="24"/>
  <c r="FC94" i="25"/>
  <c r="EY94" i="24"/>
  <c r="EY94" i="25"/>
  <c r="EU94" i="24"/>
  <c r="EU94" i="25"/>
  <c r="EL94" i="24"/>
  <c r="EL94" i="25"/>
  <c r="EH94" i="24"/>
  <c r="EH94" i="25"/>
  <c r="EC94" i="24"/>
  <c r="EC94" i="25"/>
  <c r="FE93" i="24"/>
  <c r="FE93" i="25"/>
  <c r="FA93" i="24"/>
  <c r="FA93" i="25"/>
  <c r="EW93" i="24"/>
  <c r="EW93" i="25"/>
  <c r="EJ93" i="24"/>
  <c r="EJ93" i="25"/>
  <c r="EF93" i="24"/>
  <c r="EF93" i="25"/>
  <c r="FG92" i="24"/>
  <c r="FG92" i="25"/>
  <c r="FC92" i="24"/>
  <c r="FC92" i="25"/>
  <c r="EY92" i="24"/>
  <c r="EY92" i="25"/>
  <c r="EU92" i="24"/>
  <c r="EU92" i="25"/>
  <c r="EL92" i="24"/>
  <c r="EL92" i="25"/>
  <c r="EH92" i="24"/>
  <c r="EH92" i="25"/>
  <c r="EC92" i="24"/>
  <c r="EC92" i="25"/>
  <c r="FE91" i="24"/>
  <c r="FE91" i="25"/>
  <c r="FA91" i="24"/>
  <c r="FA91" i="25"/>
  <c r="EW91" i="24"/>
  <c r="EW91" i="25"/>
  <c r="EJ91" i="24"/>
  <c r="EJ91" i="25"/>
  <c r="EF91" i="24"/>
  <c r="EF91" i="25"/>
  <c r="FG90" i="24"/>
  <c r="FG90" i="25"/>
  <c r="FC90" i="24"/>
  <c r="FC90" i="25"/>
  <c r="EY90" i="24"/>
  <c r="EY90" i="25"/>
  <c r="EU90" i="24"/>
  <c r="EU90" i="25"/>
  <c r="EL90" i="24"/>
  <c r="EL90" i="25"/>
  <c r="EH90" i="24"/>
  <c r="EH90" i="25"/>
  <c r="EC90" i="24"/>
  <c r="EC90" i="25"/>
  <c r="FE89" i="24"/>
  <c r="FE89" i="25"/>
  <c r="FA89" i="24"/>
  <c r="FA89" i="25"/>
  <c r="EW89" i="24"/>
  <c r="EW89" i="25"/>
  <c r="EJ89" i="24"/>
  <c r="EJ89" i="25"/>
  <c r="EF89" i="24"/>
  <c r="EF89" i="25"/>
  <c r="FG88" i="24"/>
  <c r="FG88" i="25"/>
  <c r="FC88" i="24"/>
  <c r="FC88" i="25"/>
  <c r="EY88" i="24"/>
  <c r="EY88" i="25"/>
  <c r="EU88" i="24"/>
  <c r="EU88" i="25"/>
  <c r="EL88" i="24"/>
  <c r="EL88" i="25"/>
  <c r="EH88" i="24"/>
  <c r="EH88" i="25"/>
  <c r="EC88" i="24"/>
  <c r="EC88" i="25"/>
  <c r="FE87" i="24"/>
  <c r="FE87" i="25"/>
  <c r="FA87" i="24"/>
  <c r="FA87" i="25"/>
  <c r="EW87" i="24"/>
  <c r="EW87" i="25"/>
  <c r="EJ87" i="24"/>
  <c r="EJ87" i="25"/>
  <c r="EF87" i="24"/>
  <c r="EF87" i="25"/>
  <c r="FG86" i="24"/>
  <c r="FG86" i="25"/>
  <c r="FC86" i="24"/>
  <c r="FC86" i="25"/>
  <c r="EY86" i="24"/>
  <c r="EY86" i="25"/>
  <c r="EU86" i="24"/>
  <c r="EU86" i="25"/>
  <c r="EL86" i="24"/>
  <c r="EL86" i="25"/>
  <c r="EH86" i="24"/>
  <c r="EH86" i="25"/>
  <c r="EC86" i="24"/>
  <c r="EC86" i="25"/>
  <c r="FE85" i="24"/>
  <c r="FE85" i="25"/>
  <c r="FA85" i="24"/>
  <c r="FA85" i="25"/>
  <c r="EW85" i="24"/>
  <c r="EW85" i="25"/>
  <c r="EJ85" i="24"/>
  <c r="EJ85" i="25"/>
  <c r="EF85" i="24"/>
  <c r="EF85" i="25"/>
  <c r="FG84" i="24"/>
  <c r="FG84" i="25"/>
  <c r="FC84" i="24"/>
  <c r="FC84" i="25"/>
  <c r="EY84" i="24"/>
  <c r="EY84" i="25"/>
  <c r="EU84" i="24"/>
  <c r="EU84" i="25"/>
  <c r="EL84" i="24"/>
  <c r="EL84" i="25"/>
  <c r="EH84" i="24"/>
  <c r="EH84" i="25"/>
  <c r="EC84" i="24"/>
  <c r="EC84" i="25"/>
  <c r="FE83" i="24"/>
  <c r="FE83" i="25"/>
  <c r="FA83" i="24"/>
  <c r="FA83" i="25"/>
  <c r="EW83" i="24"/>
  <c r="EW83" i="25"/>
  <c r="EJ83" i="24"/>
  <c r="EJ83" i="25"/>
  <c r="EF83" i="24"/>
  <c r="EF83" i="25"/>
  <c r="FG82" i="24"/>
  <c r="FG82" i="25"/>
  <c r="FC82" i="24"/>
  <c r="FC82" i="25"/>
  <c r="EY82" i="24"/>
  <c r="EY82" i="25"/>
  <c r="EU82" i="24"/>
  <c r="EU82" i="25"/>
  <c r="EL82" i="24"/>
  <c r="EL82" i="25"/>
  <c r="EH82" i="24"/>
  <c r="EH82" i="25"/>
  <c r="EC82" i="24"/>
  <c r="EC82" i="25"/>
  <c r="FE81" i="24"/>
  <c r="FE81" i="25"/>
  <c r="FA81" i="24"/>
  <c r="FA81" i="25"/>
  <c r="EW81" i="24"/>
  <c r="EW81" i="25"/>
  <c r="EJ81" i="24"/>
  <c r="EJ81" i="25"/>
  <c r="EF81" i="24"/>
  <c r="EF81" i="25"/>
  <c r="FG80" i="24"/>
  <c r="FG80" i="25"/>
  <c r="FC80" i="24"/>
  <c r="FC80" i="25"/>
  <c r="EY80" i="24"/>
  <c r="EY80" i="25"/>
  <c r="EU80" i="24"/>
  <c r="EU80" i="25"/>
  <c r="EL80" i="24"/>
  <c r="EL80" i="25"/>
  <c r="EH80" i="24"/>
  <c r="EH80" i="25"/>
  <c r="EC80" i="24"/>
  <c r="EC80" i="25"/>
  <c r="FE79" i="24"/>
  <c r="FE79" i="25"/>
  <c r="FA79" i="24"/>
  <c r="FA79" i="25"/>
  <c r="EW79" i="24"/>
  <c r="EW79" i="25"/>
  <c r="EJ79" i="24"/>
  <c r="EJ79" i="25"/>
  <c r="EF79" i="24"/>
  <c r="EF79" i="25"/>
  <c r="FG78" i="24"/>
  <c r="FG78" i="25"/>
  <c r="FC78" i="24"/>
  <c r="FC78" i="25"/>
  <c r="EY78" i="24"/>
  <c r="EY78" i="25"/>
  <c r="EU78" i="24"/>
  <c r="EU78" i="25"/>
  <c r="EL78" i="24"/>
  <c r="EL78" i="25"/>
  <c r="EH78" i="24"/>
  <c r="EH78" i="25"/>
  <c r="EC78" i="24"/>
  <c r="EC78" i="25"/>
  <c r="FE77" i="24"/>
  <c r="FE77" i="25"/>
  <c r="FA77" i="24"/>
  <c r="FA77" i="25"/>
  <c r="EW77" i="24"/>
  <c r="EW77" i="25"/>
  <c r="EJ77" i="24"/>
  <c r="EJ77" i="25"/>
  <c r="EF77" i="24"/>
  <c r="EF77" i="25"/>
  <c r="FG76" i="24"/>
  <c r="FG76" i="25"/>
  <c r="FC76" i="24"/>
  <c r="FC76" i="25"/>
  <c r="EY76" i="24"/>
  <c r="EY76" i="25"/>
  <c r="EU76" i="24"/>
  <c r="EU76" i="25"/>
  <c r="EL76" i="24"/>
  <c r="EL76" i="25"/>
  <c r="EH76" i="24"/>
  <c r="EH76" i="25"/>
  <c r="EC76" i="24"/>
  <c r="EC76" i="25"/>
  <c r="FE75" i="24"/>
  <c r="FE75" i="25"/>
  <c r="FA75" i="24"/>
  <c r="FA75" i="25"/>
  <c r="EW75" i="24"/>
  <c r="EW75" i="25"/>
  <c r="EJ75" i="24"/>
  <c r="EJ75" i="25"/>
  <c r="EF75" i="24"/>
  <c r="EF75" i="25"/>
  <c r="FG74" i="24"/>
  <c r="FG74" i="25"/>
  <c r="FC74" i="24"/>
  <c r="FC74" i="25"/>
  <c r="EY74" i="24"/>
  <c r="EY74" i="25"/>
  <c r="EU74" i="24"/>
  <c r="EU74" i="25"/>
  <c r="EL74" i="24"/>
  <c r="EL74" i="25"/>
  <c r="EH74" i="24"/>
  <c r="EH74" i="25"/>
  <c r="EC74" i="24"/>
  <c r="EC74" i="25"/>
  <c r="FE73" i="24"/>
  <c r="FE73" i="25"/>
  <c r="FA73" i="24"/>
  <c r="FA73" i="25"/>
  <c r="EW73" i="24"/>
  <c r="EW73" i="25"/>
  <c r="EJ73" i="24"/>
  <c r="EJ73" i="25"/>
  <c r="EF73" i="24"/>
  <c r="EF73" i="25"/>
  <c r="FG72" i="24"/>
  <c r="FG72" i="25"/>
  <c r="FC72" i="24"/>
  <c r="FC72" i="25"/>
  <c r="EY72" i="24"/>
  <c r="EY72" i="25"/>
  <c r="EU72" i="24"/>
  <c r="EU72" i="25"/>
  <c r="EL72" i="24"/>
  <c r="EL72" i="25"/>
  <c r="EH72" i="24"/>
  <c r="EH72" i="25"/>
  <c r="EC72" i="24"/>
  <c r="EC72" i="25"/>
  <c r="FE71" i="24"/>
  <c r="FE71" i="25"/>
  <c r="FA71" i="24"/>
  <c r="FA71" i="25"/>
  <c r="EW71" i="24"/>
  <c r="EW71" i="25"/>
  <c r="EJ71" i="24"/>
  <c r="EJ71" i="25"/>
  <c r="EF71" i="24"/>
  <c r="EF71" i="25"/>
  <c r="FG70" i="24"/>
  <c r="FG70" i="25"/>
  <c r="FC70" i="24"/>
  <c r="FC70" i="25"/>
  <c r="EY70" i="24"/>
  <c r="EY70" i="25"/>
  <c r="EU70" i="24"/>
  <c r="EU70" i="25"/>
  <c r="EL70" i="24"/>
  <c r="EL70" i="25"/>
  <c r="EH70" i="24"/>
  <c r="EH70" i="25"/>
  <c r="EC70" i="24"/>
  <c r="EC70" i="25"/>
  <c r="FG67" i="24"/>
  <c r="FG67" i="25"/>
  <c r="FC67" i="24"/>
  <c r="FC67" i="25"/>
  <c r="EY67" i="24"/>
  <c r="EY67" i="25"/>
  <c r="EU67" i="24"/>
  <c r="EU67" i="25"/>
  <c r="EL67" i="24"/>
  <c r="EL67" i="25"/>
  <c r="EH67" i="24"/>
  <c r="EH67" i="25"/>
  <c r="EC67" i="24"/>
  <c r="EC67" i="25"/>
  <c r="FE66" i="24"/>
  <c r="FE66" i="25"/>
  <c r="FA66" i="24"/>
  <c r="FA66" i="25"/>
  <c r="EW66" i="24"/>
  <c r="EW66" i="25"/>
  <c r="EJ66" i="24"/>
  <c r="EJ66" i="25"/>
  <c r="EF66" i="24"/>
  <c r="EF66" i="25"/>
  <c r="FG65" i="24"/>
  <c r="FG65" i="25"/>
  <c r="FC65" i="24"/>
  <c r="FC65" i="25"/>
  <c r="EY65" i="24"/>
  <c r="EY65" i="25"/>
  <c r="EU65" i="24"/>
  <c r="EU65" i="25"/>
  <c r="EL65" i="24"/>
  <c r="EL65" i="25"/>
  <c r="EH65" i="24"/>
  <c r="EH65" i="25"/>
  <c r="EC65" i="24"/>
  <c r="EC65" i="25"/>
  <c r="FE64" i="24"/>
  <c r="FE64" i="25"/>
  <c r="FA64" i="24"/>
  <c r="FA64" i="25"/>
  <c r="EW64" i="24"/>
  <c r="EW64" i="25"/>
  <c r="EJ64" i="24"/>
  <c r="EJ64" i="25"/>
  <c r="EF64" i="24"/>
  <c r="EF64" i="25"/>
  <c r="FE58" i="24"/>
  <c r="FE58" i="25"/>
  <c r="FA58" i="24"/>
  <c r="FA58" i="25"/>
  <c r="EW58" i="24"/>
  <c r="EW58" i="25"/>
  <c r="EJ58" i="24"/>
  <c r="EJ58" i="25"/>
  <c r="EF58" i="24"/>
  <c r="EF58" i="25"/>
  <c r="FG57" i="24"/>
  <c r="FG57" i="25"/>
  <c r="FC57" i="24"/>
  <c r="FC57" i="25"/>
  <c r="EY57" i="24"/>
  <c r="EY57" i="25"/>
  <c r="EU57" i="24"/>
  <c r="EU57" i="25"/>
  <c r="EL57" i="24"/>
  <c r="EL57" i="25"/>
  <c r="EH57" i="24"/>
  <c r="EH57" i="25"/>
  <c r="EC57" i="24"/>
  <c r="EC57" i="25"/>
  <c r="FE56" i="24"/>
  <c r="FE56" i="25"/>
  <c r="FA56" i="24"/>
  <c r="FA56" i="25"/>
  <c r="EW56" i="24"/>
  <c r="EW56" i="25"/>
  <c r="EJ56" i="24"/>
  <c r="EJ56" i="25"/>
  <c r="EF56" i="24"/>
  <c r="EF56" i="25"/>
  <c r="FG55" i="24"/>
  <c r="FG55" i="25"/>
  <c r="FC55" i="24"/>
  <c r="FC55" i="25"/>
  <c r="EY55" i="24"/>
  <c r="EY55" i="25"/>
  <c r="EU55" i="24"/>
  <c r="EU55" i="25"/>
  <c r="EL55" i="24"/>
  <c r="EL55" i="25"/>
  <c r="EH55" i="24"/>
  <c r="EH55" i="25"/>
  <c r="EC55" i="24"/>
  <c r="EC55" i="25"/>
  <c r="FE54" i="24"/>
  <c r="FE54" i="25"/>
  <c r="FA54" i="24"/>
  <c r="FA54" i="25"/>
  <c r="EW54" i="24"/>
  <c r="EW54" i="25"/>
  <c r="EJ54" i="24"/>
  <c r="EJ54" i="25"/>
  <c r="EF54" i="24"/>
  <c r="EF54" i="25"/>
  <c r="FG53" i="24"/>
  <c r="FG53" i="25"/>
  <c r="FC53" i="24"/>
  <c r="FC53" i="25"/>
  <c r="EY53" i="24"/>
  <c r="EY53" i="25"/>
  <c r="EU53" i="24"/>
  <c r="EU53" i="25"/>
  <c r="EL53" i="24"/>
  <c r="EL53" i="25"/>
  <c r="EH53" i="24"/>
  <c r="EH53" i="25"/>
  <c r="EC53" i="24"/>
  <c r="EC53" i="25"/>
  <c r="FE52" i="24"/>
  <c r="FE52" i="25"/>
  <c r="FA52" i="24"/>
  <c r="FA52" i="25"/>
  <c r="EW52" i="24"/>
  <c r="EW52" i="25"/>
  <c r="EJ52" i="24"/>
  <c r="EJ52" i="25"/>
  <c r="EF52" i="24"/>
  <c r="EF52" i="25"/>
  <c r="FG51" i="24"/>
  <c r="FG51" i="25"/>
  <c r="FC51" i="24"/>
  <c r="FC51" i="25"/>
  <c r="EY51" i="24"/>
  <c r="EY51" i="25"/>
  <c r="EU51" i="24"/>
  <c r="EU51" i="25"/>
  <c r="EL51" i="24"/>
  <c r="EL51" i="25"/>
  <c r="EH51" i="24"/>
  <c r="EH51" i="25"/>
  <c r="EC51" i="24"/>
  <c r="EC51" i="25"/>
  <c r="FE50" i="24"/>
  <c r="FE50" i="25"/>
  <c r="FA50" i="24"/>
  <c r="FA50" i="25"/>
  <c r="EW50" i="24"/>
  <c r="EW50" i="25"/>
  <c r="EJ50" i="24"/>
  <c r="EJ50" i="25"/>
  <c r="EF50" i="24"/>
  <c r="EF50" i="25"/>
  <c r="FG49" i="24"/>
  <c r="FG49" i="25"/>
  <c r="FC49" i="24"/>
  <c r="FC49" i="25"/>
  <c r="EY49" i="24"/>
  <c r="EY49" i="25"/>
  <c r="EU49" i="24"/>
  <c r="EU49" i="25"/>
  <c r="EL49" i="24"/>
  <c r="EL49" i="25"/>
  <c r="EH49" i="24"/>
  <c r="EH49" i="25"/>
  <c r="EC49" i="24"/>
  <c r="EC49" i="25"/>
  <c r="FE48" i="24"/>
  <c r="FE48" i="25"/>
  <c r="FA48" i="24"/>
  <c r="FA48" i="25"/>
  <c r="EW48" i="24"/>
  <c r="EW48" i="25"/>
  <c r="EJ48" i="24"/>
  <c r="EJ48" i="25"/>
  <c r="EF48" i="24"/>
  <c r="EF48" i="25"/>
  <c r="FG47" i="24"/>
  <c r="FG47" i="25"/>
  <c r="FC47" i="24"/>
  <c r="FC47" i="25"/>
  <c r="EY47" i="24"/>
  <c r="EY47" i="25"/>
  <c r="EU47" i="24"/>
  <c r="EU47" i="25"/>
  <c r="EL47" i="24"/>
  <c r="EL47" i="25"/>
  <c r="EH47" i="24"/>
  <c r="EH47" i="25"/>
  <c r="EC47" i="24"/>
  <c r="EC47" i="25"/>
  <c r="FE46" i="24"/>
  <c r="FE46" i="25"/>
  <c r="FA46" i="24"/>
  <c r="FA46" i="25"/>
  <c r="EW46" i="24"/>
  <c r="EW46" i="25"/>
  <c r="EJ46" i="24"/>
  <c r="EJ46" i="25"/>
  <c r="EF46" i="24"/>
  <c r="EF46" i="25"/>
  <c r="FG45" i="24"/>
  <c r="FG45" i="25"/>
  <c r="FC45" i="24"/>
  <c r="FC45" i="25"/>
  <c r="EY45" i="24"/>
  <c r="EY45" i="25"/>
  <c r="EU45" i="24"/>
  <c r="EU45" i="25"/>
  <c r="EL45" i="24"/>
  <c r="EL45" i="25"/>
  <c r="EH45" i="24"/>
  <c r="EH45" i="25"/>
  <c r="EC45" i="24"/>
  <c r="EC45" i="25"/>
  <c r="FE44" i="24"/>
  <c r="FE44" i="25"/>
  <c r="FA44" i="24"/>
  <c r="FA44" i="25"/>
  <c r="EW44" i="24"/>
  <c r="EW44" i="25"/>
  <c r="EJ44" i="24"/>
  <c r="EJ44" i="25"/>
  <c r="EF44" i="24"/>
  <c r="EF44" i="25"/>
  <c r="FG43" i="24"/>
  <c r="FG43" i="25"/>
  <c r="FC43" i="24"/>
  <c r="FC43" i="25"/>
  <c r="EY43" i="24"/>
  <c r="EY43" i="25"/>
  <c r="EU43" i="24"/>
  <c r="EU43" i="25"/>
  <c r="EL43" i="24"/>
  <c r="EL43" i="25"/>
  <c r="EH43" i="24"/>
  <c r="EH43" i="25"/>
  <c r="EC43" i="24"/>
  <c r="EC43" i="25"/>
  <c r="FE42" i="24"/>
  <c r="FE42" i="25"/>
  <c r="FA42" i="24"/>
  <c r="FA42" i="25"/>
  <c r="EW42" i="24"/>
  <c r="EW42" i="25"/>
  <c r="EJ42" i="24"/>
  <c r="EJ42" i="25"/>
  <c r="EF42" i="24"/>
  <c r="EF42" i="25"/>
  <c r="FG41" i="24"/>
  <c r="FG41" i="25"/>
  <c r="FC41" i="24"/>
  <c r="FC41" i="25"/>
  <c r="EY41" i="24"/>
  <c r="EY41" i="25"/>
  <c r="EU41" i="24"/>
  <c r="EU41" i="25"/>
  <c r="EL41" i="24"/>
  <c r="EL41" i="25"/>
  <c r="EH41" i="24"/>
  <c r="EH41" i="25"/>
  <c r="EC41" i="24"/>
  <c r="EC41" i="25"/>
  <c r="FE40" i="24"/>
  <c r="FE40" i="25"/>
  <c r="FA40" i="24"/>
  <c r="FA40" i="25"/>
  <c r="EW40" i="24"/>
  <c r="EW40" i="25"/>
  <c r="EJ40" i="24"/>
  <c r="EJ40" i="25"/>
  <c r="EF40" i="24"/>
  <c r="EF40" i="25"/>
  <c r="FG39" i="24"/>
  <c r="FG39" i="25"/>
  <c r="FC39" i="24"/>
  <c r="FC39" i="25"/>
  <c r="EY39" i="24"/>
  <c r="EY39" i="25"/>
  <c r="EU39" i="24"/>
  <c r="EU39" i="25"/>
  <c r="EL39" i="24"/>
  <c r="EL39" i="25"/>
  <c r="EH39" i="24"/>
  <c r="EH39" i="25"/>
  <c r="EC39" i="24"/>
  <c r="EC39" i="25"/>
  <c r="FE38" i="24"/>
  <c r="FE38" i="25"/>
  <c r="FA38" i="24"/>
  <c r="FA38" i="25"/>
  <c r="EW38" i="24"/>
  <c r="EW38" i="25"/>
  <c r="EJ38" i="24"/>
  <c r="EJ38" i="25"/>
  <c r="EF38" i="24"/>
  <c r="EF38" i="25"/>
  <c r="FG37" i="24"/>
  <c r="FG37" i="25"/>
  <c r="FC37" i="24"/>
  <c r="FC37" i="25"/>
  <c r="EY37" i="24"/>
  <c r="EY37" i="25"/>
  <c r="EU37" i="24"/>
  <c r="EU37" i="25"/>
  <c r="EL37" i="24"/>
  <c r="EL37" i="25"/>
  <c r="EH37" i="24"/>
  <c r="EH37" i="25"/>
  <c r="EC37" i="24"/>
  <c r="EC37" i="25"/>
  <c r="FE36" i="24"/>
  <c r="FE36" i="25"/>
  <c r="FA36" i="24"/>
  <c r="FA36" i="25"/>
  <c r="EW36" i="24"/>
  <c r="EW36" i="25"/>
  <c r="EJ36" i="24"/>
  <c r="EJ36" i="25"/>
  <c r="EF36" i="24"/>
  <c r="EF36" i="25"/>
  <c r="FG35" i="24"/>
  <c r="FG35" i="25"/>
  <c r="FC35" i="24"/>
  <c r="FC35" i="25"/>
  <c r="EY35" i="24"/>
  <c r="EY35" i="25"/>
  <c r="EU35" i="24"/>
  <c r="EU35" i="25"/>
  <c r="EL35" i="24"/>
  <c r="EL35" i="25"/>
  <c r="EH35" i="24"/>
  <c r="EH35" i="25"/>
  <c r="EC35" i="24"/>
  <c r="EC35" i="25"/>
  <c r="FD32" i="24"/>
  <c r="FD32" i="25"/>
  <c r="EZ32" i="24"/>
  <c r="EZ32" i="25"/>
  <c r="EV32" i="24"/>
  <c r="EV32" i="25"/>
  <c r="EN32" i="24"/>
  <c r="EN32" i="25"/>
  <c r="EI32" i="24"/>
  <c r="EI32" i="25"/>
  <c r="EE32" i="24"/>
  <c r="EE32" i="25"/>
  <c r="FF31" i="24"/>
  <c r="FF31" i="25"/>
  <c r="FB31" i="24"/>
  <c r="FB31" i="25"/>
  <c r="EX31" i="24"/>
  <c r="EX31" i="25"/>
  <c r="ET31" i="24"/>
  <c r="ET31" i="25"/>
  <c r="EK31" i="24"/>
  <c r="EK31" i="25"/>
  <c r="EG31" i="24"/>
  <c r="EG31" i="25"/>
  <c r="EA31" i="24"/>
  <c r="EA31" i="25"/>
  <c r="FF28" i="24"/>
  <c r="FF28" i="25"/>
  <c r="FB28" i="24"/>
  <c r="FB28" i="25"/>
  <c r="EX28" i="24"/>
  <c r="EX28" i="25"/>
  <c r="ET28" i="24"/>
  <c r="ET28" i="25"/>
  <c r="EK28" i="24"/>
  <c r="EK28" i="25"/>
  <c r="EG28" i="24"/>
  <c r="EG28" i="25"/>
  <c r="FG27" i="24"/>
  <c r="FG27" i="25"/>
  <c r="FC27" i="24"/>
  <c r="FC27" i="25"/>
  <c r="EY27" i="24"/>
  <c r="EY27" i="25"/>
  <c r="EU27" i="24"/>
  <c r="EU27" i="25"/>
  <c r="EL27" i="24"/>
  <c r="EL27" i="25"/>
  <c r="EH27" i="24"/>
  <c r="EH27" i="25"/>
  <c r="EA27" i="24"/>
  <c r="EA27" i="25"/>
  <c r="FD26" i="24"/>
  <c r="FD26" i="25"/>
  <c r="EZ26" i="24"/>
  <c r="EZ26" i="25"/>
  <c r="EV26" i="24"/>
  <c r="EV26" i="25"/>
  <c r="EN26" i="24"/>
  <c r="EN26" i="25"/>
  <c r="EI26" i="24"/>
  <c r="EI26" i="25"/>
  <c r="EE26" i="24"/>
  <c r="EE26" i="25"/>
  <c r="FE25" i="24"/>
  <c r="FE25" i="25"/>
  <c r="FA25" i="24"/>
  <c r="FA25" i="25"/>
  <c r="EW25" i="24"/>
  <c r="EW25" i="25"/>
  <c r="EJ25" i="24"/>
  <c r="EJ25" i="25"/>
  <c r="EF25" i="24"/>
  <c r="EF25" i="25"/>
  <c r="FF24" i="24"/>
  <c r="FF24" i="25"/>
  <c r="FB24" i="24"/>
  <c r="FB24" i="25"/>
  <c r="EX24" i="24"/>
  <c r="EX24" i="25"/>
  <c r="ET24" i="24"/>
  <c r="ET24" i="25"/>
  <c r="EK24" i="24"/>
  <c r="EK24" i="25"/>
  <c r="EG24" i="24"/>
  <c r="EG24" i="25"/>
  <c r="FD21" i="24"/>
  <c r="FD21" i="25"/>
  <c r="EZ21" i="24"/>
  <c r="EZ21" i="25"/>
  <c r="EV21" i="24"/>
  <c r="EV21" i="25"/>
  <c r="EN21" i="24"/>
  <c r="EN21" i="25"/>
  <c r="EI21" i="24"/>
  <c r="EI21" i="25"/>
  <c r="EE21" i="24"/>
  <c r="EE21" i="25"/>
  <c r="FF20" i="24"/>
  <c r="FF20" i="25"/>
  <c r="FB20" i="24"/>
  <c r="FB20" i="25"/>
  <c r="EX20" i="24"/>
  <c r="EX20" i="25"/>
  <c r="ET20" i="24"/>
  <c r="ET20" i="25"/>
  <c r="EK20" i="24"/>
  <c r="EK20" i="25"/>
  <c r="EG20" i="24"/>
  <c r="EG20" i="25"/>
  <c r="EA20" i="24"/>
  <c r="EA20" i="25"/>
  <c r="FD19" i="24"/>
  <c r="FD19" i="25"/>
  <c r="EZ19" i="24"/>
  <c r="EZ19" i="25"/>
  <c r="EV19" i="24"/>
  <c r="EV19" i="25"/>
  <c r="EN19" i="24"/>
  <c r="EN19" i="25"/>
  <c r="EI19" i="24"/>
  <c r="EI19" i="25"/>
  <c r="EE19" i="24"/>
  <c r="EE19" i="25"/>
  <c r="FF18" i="24"/>
  <c r="FF18" i="25"/>
  <c r="FB18" i="24"/>
  <c r="FB18" i="25"/>
  <c r="EX18" i="24"/>
  <c r="EX18" i="25"/>
  <c r="ET18" i="24"/>
  <c r="ET18" i="25"/>
  <c r="EK18" i="24"/>
  <c r="EK18" i="25"/>
  <c r="EG18" i="24"/>
  <c r="EG18" i="25"/>
  <c r="EA18" i="24"/>
  <c r="EA18" i="25"/>
  <c r="EP104" i="24"/>
  <c r="EP104" i="25"/>
  <c r="EP96" i="24"/>
  <c r="EP96" i="25"/>
  <c r="EP88" i="24"/>
  <c r="EP88" i="25"/>
  <c r="EP80" i="24"/>
  <c r="EP80" i="25"/>
  <c r="EP66" i="24"/>
  <c r="EP66" i="25"/>
  <c r="EP27" i="24"/>
  <c r="EP27" i="25"/>
  <c r="EP52" i="24"/>
  <c r="EP52" i="25"/>
  <c r="EP48" i="24"/>
  <c r="EP48" i="25"/>
  <c r="EP40" i="24"/>
  <c r="EP40" i="25"/>
  <c r="EP24" i="24"/>
  <c r="EP24" i="25"/>
  <c r="EP64" i="24"/>
  <c r="EP64" i="25"/>
  <c r="EP28" i="24"/>
  <c r="EP28" i="25"/>
  <c r="EP101" i="24"/>
  <c r="EP101" i="25"/>
  <c r="EP97" i="24"/>
  <c r="EP97" i="25"/>
  <c r="EP89" i="24"/>
  <c r="EP89" i="25"/>
  <c r="EP81" i="24"/>
  <c r="EP81" i="25"/>
  <c r="EP73" i="24"/>
  <c r="EP73" i="25"/>
  <c r="EP67" i="24"/>
  <c r="EP67" i="25"/>
  <c r="EP54" i="24"/>
  <c r="EP54" i="25"/>
  <c r="EP46" i="24"/>
  <c r="EP46" i="25"/>
  <c r="EP38" i="24"/>
  <c r="EP38" i="25"/>
  <c r="EP31" i="24"/>
  <c r="EP31" i="25"/>
  <c r="EZ105" i="24"/>
  <c r="EZ105" i="25"/>
  <c r="EN105" i="24"/>
  <c r="EN105" i="25"/>
  <c r="EE105" i="24"/>
  <c r="EE105" i="25"/>
  <c r="FB104" i="24"/>
  <c r="FB104" i="25"/>
  <c r="ET104" i="24"/>
  <c r="ET104" i="25"/>
  <c r="EG104" i="24"/>
  <c r="EG104" i="25"/>
  <c r="FD103" i="24"/>
  <c r="FD103" i="25"/>
  <c r="EV103" i="24"/>
  <c r="EV103" i="25"/>
  <c r="EI103" i="24"/>
  <c r="EI103" i="25"/>
  <c r="FF102" i="24"/>
  <c r="FF102" i="25"/>
  <c r="EX102" i="24"/>
  <c r="EX102" i="25"/>
  <c r="ET102" i="24"/>
  <c r="ET102" i="25"/>
  <c r="EG102" i="24"/>
  <c r="EG102" i="25"/>
  <c r="FD101" i="24"/>
  <c r="FD101" i="25"/>
  <c r="EV101" i="24"/>
  <c r="EV101" i="25"/>
  <c r="EI101" i="24"/>
  <c r="EI101" i="25"/>
  <c r="EE101" i="24"/>
  <c r="EE101" i="25"/>
  <c r="FB100" i="24"/>
  <c r="FB100" i="25"/>
  <c r="ET100" i="24"/>
  <c r="ET100" i="25"/>
  <c r="EG100" i="24"/>
  <c r="EG100" i="25"/>
  <c r="FD99" i="24"/>
  <c r="FD99" i="25"/>
  <c r="EZ99" i="24"/>
  <c r="EZ99" i="25"/>
  <c r="EV99" i="24"/>
  <c r="EV99" i="25"/>
  <c r="EI99" i="24"/>
  <c r="EI99" i="25"/>
  <c r="FF98" i="24"/>
  <c r="FF98" i="25"/>
  <c r="EX98" i="24"/>
  <c r="EX98" i="25"/>
  <c r="EK98" i="24"/>
  <c r="EK98" i="25"/>
  <c r="EA98" i="24"/>
  <c r="EA98" i="25"/>
  <c r="EZ97" i="24"/>
  <c r="EZ97" i="25"/>
  <c r="EN97" i="24"/>
  <c r="EN97" i="25"/>
  <c r="EE97" i="24"/>
  <c r="EE97" i="25"/>
  <c r="FB96" i="24"/>
  <c r="FB96" i="25"/>
  <c r="ET96" i="24"/>
  <c r="ET96" i="25"/>
  <c r="EG96" i="24"/>
  <c r="EG96" i="25"/>
  <c r="FD95" i="24"/>
  <c r="FD95" i="25"/>
  <c r="EV95" i="24"/>
  <c r="EV95" i="25"/>
  <c r="EI95" i="24"/>
  <c r="EI95" i="25"/>
  <c r="FF94" i="24"/>
  <c r="FF94" i="25"/>
  <c r="EX94" i="24"/>
  <c r="EX94" i="25"/>
  <c r="EK94" i="24"/>
  <c r="EK94" i="25"/>
  <c r="EA94" i="24"/>
  <c r="EA94" i="25"/>
  <c r="EZ93" i="24"/>
  <c r="EZ93" i="25"/>
  <c r="EN93" i="24"/>
  <c r="EN93" i="25"/>
  <c r="EE93" i="24"/>
  <c r="EE93" i="25"/>
  <c r="FB92" i="24"/>
  <c r="FB92" i="25"/>
  <c r="ET92" i="24"/>
  <c r="ET92" i="25"/>
  <c r="EK92" i="24"/>
  <c r="EK92" i="25"/>
  <c r="EA92" i="24"/>
  <c r="EA92" i="25"/>
  <c r="FD91" i="24"/>
  <c r="FD91" i="25"/>
  <c r="EV91" i="24"/>
  <c r="EV91" i="25"/>
  <c r="EN91" i="24"/>
  <c r="EN91" i="25"/>
  <c r="EE91" i="24"/>
  <c r="EE91" i="25"/>
  <c r="FB90" i="24"/>
  <c r="FB90" i="25"/>
  <c r="ET90" i="24"/>
  <c r="ET90" i="25"/>
  <c r="EK90" i="24"/>
  <c r="EK90" i="25"/>
  <c r="EA90" i="24"/>
  <c r="EA90" i="25"/>
  <c r="FD89" i="24"/>
  <c r="FD89" i="25"/>
  <c r="EV89" i="24"/>
  <c r="EV89" i="25"/>
  <c r="EI89" i="24"/>
  <c r="EI89" i="25"/>
  <c r="FF88" i="24"/>
  <c r="FF88" i="25"/>
  <c r="EX88" i="24"/>
  <c r="EX88" i="25"/>
  <c r="EK88" i="24"/>
  <c r="EK88" i="25"/>
  <c r="EA88" i="24"/>
  <c r="EA88" i="25"/>
  <c r="FD87" i="24"/>
  <c r="FD87" i="25"/>
  <c r="EV87" i="24"/>
  <c r="EV87" i="25"/>
  <c r="EI87" i="24"/>
  <c r="EI87" i="25"/>
  <c r="FF86" i="24"/>
  <c r="FF86" i="25"/>
  <c r="EX86" i="24"/>
  <c r="EX86" i="25"/>
  <c r="EK86" i="24"/>
  <c r="EK86" i="25"/>
  <c r="EA86" i="24"/>
  <c r="EA86" i="25"/>
  <c r="EZ85" i="24"/>
  <c r="EZ85" i="25"/>
  <c r="EN85" i="24"/>
  <c r="EN85" i="25"/>
  <c r="EE85" i="24"/>
  <c r="EE85" i="25"/>
  <c r="FB84" i="24"/>
  <c r="FB84" i="25"/>
  <c r="EK84" i="24"/>
  <c r="EK84" i="25"/>
  <c r="EA84" i="24"/>
  <c r="EA84" i="25"/>
  <c r="EZ83" i="24"/>
  <c r="EZ83" i="25"/>
  <c r="EN83" i="24"/>
  <c r="EN83" i="25"/>
  <c r="EE83" i="24"/>
  <c r="EE83" i="25"/>
  <c r="FB82" i="24"/>
  <c r="FB82" i="25"/>
  <c r="EK82" i="24"/>
  <c r="EK82" i="25"/>
  <c r="EA82" i="24"/>
  <c r="EA82" i="25"/>
  <c r="EZ81" i="24"/>
  <c r="EZ81" i="25"/>
  <c r="EV81" i="24"/>
  <c r="EV81" i="25"/>
  <c r="EI81" i="24"/>
  <c r="EI81" i="25"/>
  <c r="FF80" i="24"/>
  <c r="FF80" i="25"/>
  <c r="EX80" i="24"/>
  <c r="EX80" i="25"/>
  <c r="EK80" i="24"/>
  <c r="EK80" i="25"/>
  <c r="EA80" i="24"/>
  <c r="EA80" i="25"/>
  <c r="EV79" i="24"/>
  <c r="EV79" i="25"/>
  <c r="EI79" i="24"/>
  <c r="EI79" i="25"/>
  <c r="FF78" i="24"/>
  <c r="FF78" i="25"/>
  <c r="EX78" i="24"/>
  <c r="EX78" i="25"/>
  <c r="EK78" i="24"/>
  <c r="EK78" i="25"/>
  <c r="EA78" i="24"/>
  <c r="EA78" i="25"/>
  <c r="FD77" i="24"/>
  <c r="FD77" i="25"/>
  <c r="EV77" i="24"/>
  <c r="EV77" i="25"/>
  <c r="EI77" i="24"/>
  <c r="EI77" i="25"/>
  <c r="FF76" i="24"/>
  <c r="FF76" i="25"/>
  <c r="EX76" i="24"/>
  <c r="EX76" i="25"/>
  <c r="EK76" i="24"/>
  <c r="EK76" i="25"/>
  <c r="EG76" i="24"/>
  <c r="EG76" i="25"/>
  <c r="FD75" i="24"/>
  <c r="FD75" i="25"/>
  <c r="EV75" i="24"/>
  <c r="EV75" i="25"/>
  <c r="EI75" i="24"/>
  <c r="EI75" i="25"/>
  <c r="FF74" i="24"/>
  <c r="FF74" i="25"/>
  <c r="EX74" i="24"/>
  <c r="EX74" i="25"/>
  <c r="EK74" i="24"/>
  <c r="EK74" i="25"/>
  <c r="EA74" i="24"/>
  <c r="EA74" i="25"/>
  <c r="EZ73" i="24"/>
  <c r="EZ73" i="25"/>
  <c r="EN73" i="24"/>
  <c r="EN73" i="25"/>
  <c r="EE73" i="24"/>
  <c r="EE73" i="25"/>
  <c r="FB72" i="24"/>
  <c r="FB72" i="25"/>
  <c r="ET72" i="24"/>
  <c r="ET72" i="25"/>
  <c r="EG72" i="24"/>
  <c r="EG72" i="25"/>
  <c r="FD71" i="24"/>
  <c r="FD71" i="25"/>
  <c r="EV71" i="24"/>
  <c r="EV71" i="25"/>
  <c r="EI71" i="24"/>
  <c r="EI71" i="25"/>
  <c r="FF70" i="24"/>
  <c r="FF70" i="25"/>
  <c r="EX70" i="24"/>
  <c r="EX70" i="25"/>
  <c r="EK70" i="24"/>
  <c r="EK70" i="25"/>
  <c r="EA70" i="24"/>
  <c r="EA70" i="25"/>
  <c r="FB67" i="24"/>
  <c r="FB67" i="25"/>
  <c r="ET67" i="24"/>
  <c r="ET67" i="25"/>
  <c r="EG67" i="24"/>
  <c r="EG67" i="25"/>
  <c r="FD66" i="24"/>
  <c r="FD66" i="25"/>
  <c r="EZ66" i="24"/>
  <c r="EZ66" i="25"/>
  <c r="EN66" i="24"/>
  <c r="EN66" i="25"/>
  <c r="EE66" i="24"/>
  <c r="EE66" i="25"/>
  <c r="FB65" i="24"/>
  <c r="FB65" i="25"/>
  <c r="EX65" i="24"/>
  <c r="EX65" i="25"/>
  <c r="EK65" i="24"/>
  <c r="EK65" i="25"/>
  <c r="EA65" i="24"/>
  <c r="EA65" i="25"/>
  <c r="EZ64" i="24"/>
  <c r="EZ64" i="25"/>
  <c r="EN64" i="24"/>
  <c r="EN64" i="25"/>
  <c r="EE64" i="24"/>
  <c r="EE64" i="25"/>
  <c r="EZ58" i="24"/>
  <c r="EZ58" i="25"/>
  <c r="EN58" i="24"/>
  <c r="EN58" i="25"/>
  <c r="EE58" i="24"/>
  <c r="EE58" i="25"/>
  <c r="FB57" i="24"/>
  <c r="FB57" i="25"/>
  <c r="ET57" i="24"/>
  <c r="ET57" i="25"/>
  <c r="EG57" i="24"/>
  <c r="EG57" i="25"/>
  <c r="FD56" i="24"/>
  <c r="FD56" i="25"/>
  <c r="EV56" i="24"/>
  <c r="EV56" i="25"/>
  <c r="EI56" i="24"/>
  <c r="EI56" i="25"/>
  <c r="FF55" i="24"/>
  <c r="FF55" i="25"/>
  <c r="EX55" i="24"/>
  <c r="EX55" i="25"/>
  <c r="ET55" i="24"/>
  <c r="ET55" i="25"/>
  <c r="EG55" i="24"/>
  <c r="EG55" i="25"/>
  <c r="FD54" i="24"/>
  <c r="FD54" i="25"/>
  <c r="EV54" i="24"/>
  <c r="EV54" i="25"/>
  <c r="EI54" i="24"/>
  <c r="EI54" i="25"/>
  <c r="FF53" i="24"/>
  <c r="FF53" i="25"/>
  <c r="FB53" i="24"/>
  <c r="FB53" i="25"/>
  <c r="ET53" i="24"/>
  <c r="ET53" i="25"/>
  <c r="EA53" i="24"/>
  <c r="EA53" i="25"/>
  <c r="EZ52" i="24"/>
  <c r="EZ52" i="25"/>
  <c r="EN52" i="24"/>
  <c r="EN52" i="25"/>
  <c r="EE52" i="24"/>
  <c r="EE52" i="25"/>
  <c r="EX51" i="24"/>
  <c r="EX51" i="25"/>
  <c r="EK51" i="24"/>
  <c r="EK51" i="25"/>
  <c r="EA51" i="24"/>
  <c r="EA51" i="25"/>
  <c r="EZ50" i="24"/>
  <c r="EZ50" i="25"/>
  <c r="EN50" i="24"/>
  <c r="EN50" i="25"/>
  <c r="EI50" i="24"/>
  <c r="EI50" i="25"/>
  <c r="FF49" i="24"/>
  <c r="FF49" i="25"/>
  <c r="EX49" i="24"/>
  <c r="EX49" i="25"/>
  <c r="EK49" i="24"/>
  <c r="EK49" i="25"/>
  <c r="EA49" i="24"/>
  <c r="EA49" i="25"/>
  <c r="EZ48" i="24"/>
  <c r="EZ48" i="25"/>
  <c r="EN48" i="24"/>
  <c r="EN48" i="25"/>
  <c r="EE48" i="24"/>
  <c r="EE48" i="25"/>
  <c r="FB47" i="24"/>
  <c r="FB47" i="25"/>
  <c r="ET47" i="24"/>
  <c r="ET47" i="25"/>
  <c r="EG47" i="24"/>
  <c r="EG47" i="25"/>
  <c r="FD46" i="24"/>
  <c r="FD46" i="25"/>
  <c r="EV46" i="24"/>
  <c r="EV46" i="25"/>
  <c r="EI46" i="24"/>
  <c r="EI46" i="25"/>
  <c r="FF45" i="24"/>
  <c r="FF45" i="25"/>
  <c r="EX45" i="24"/>
  <c r="EX45" i="25"/>
  <c r="EK45" i="24"/>
  <c r="EK45" i="25"/>
  <c r="EA45" i="24"/>
  <c r="EA45" i="25"/>
  <c r="EZ44" i="24"/>
  <c r="EZ44" i="25"/>
  <c r="EN44" i="24"/>
  <c r="EN44" i="25"/>
  <c r="EE44" i="24"/>
  <c r="EE44" i="25"/>
  <c r="FB43" i="24"/>
  <c r="FB43" i="25"/>
  <c r="ET43" i="24"/>
  <c r="ET43" i="25"/>
  <c r="EG43" i="24"/>
  <c r="EG43" i="25"/>
  <c r="EA43" i="24"/>
  <c r="EA43" i="25"/>
  <c r="EZ42" i="24"/>
  <c r="EZ42" i="25"/>
  <c r="EN42" i="24"/>
  <c r="EN42" i="25"/>
  <c r="EE42" i="24"/>
  <c r="EE42" i="25"/>
  <c r="FB41" i="24"/>
  <c r="FB41" i="25"/>
  <c r="ET41" i="24"/>
  <c r="ET41" i="25"/>
  <c r="EG41" i="24"/>
  <c r="EG41" i="25"/>
  <c r="FD40" i="24"/>
  <c r="FD40" i="25"/>
  <c r="EV40" i="24"/>
  <c r="EV40" i="25"/>
  <c r="EI40" i="24"/>
  <c r="EI40" i="25"/>
  <c r="FF39" i="24"/>
  <c r="FF39" i="25"/>
  <c r="EX39" i="24"/>
  <c r="EX39" i="25"/>
  <c r="EK39" i="24"/>
  <c r="EK39" i="25"/>
  <c r="EA39" i="24"/>
  <c r="EA39" i="25"/>
  <c r="EZ38" i="24"/>
  <c r="EZ38" i="25"/>
  <c r="EN38" i="24"/>
  <c r="EN38" i="25"/>
  <c r="EI38" i="24"/>
  <c r="EI38" i="25"/>
  <c r="FF37" i="24"/>
  <c r="FF37" i="25"/>
  <c r="EX37" i="24"/>
  <c r="EX37" i="25"/>
  <c r="EK37" i="24"/>
  <c r="EK37" i="25"/>
  <c r="EA37" i="24"/>
  <c r="EA37" i="25"/>
  <c r="EZ36" i="24"/>
  <c r="EZ36" i="25"/>
  <c r="EN36" i="24"/>
  <c r="EN36" i="25"/>
  <c r="EE36" i="24"/>
  <c r="EE36" i="25"/>
  <c r="FB35" i="24"/>
  <c r="FB35" i="25"/>
  <c r="ET35" i="24"/>
  <c r="ET35" i="25"/>
  <c r="EG35" i="24"/>
  <c r="EG35" i="25"/>
  <c r="FG32" i="24"/>
  <c r="FG32" i="25"/>
  <c r="EY32" i="24"/>
  <c r="EY32" i="25"/>
  <c r="EU32" i="24"/>
  <c r="EU32" i="25"/>
  <c r="EH32" i="24"/>
  <c r="EH32" i="25"/>
  <c r="FA31" i="24"/>
  <c r="FA31" i="25"/>
  <c r="EJ31" i="24"/>
  <c r="EJ31" i="25"/>
  <c r="FA28" i="24"/>
  <c r="FA28" i="25"/>
  <c r="EJ28" i="24"/>
  <c r="EJ28" i="25"/>
  <c r="FF27" i="24"/>
  <c r="FF27" i="25"/>
  <c r="EX27" i="24"/>
  <c r="EX27" i="25"/>
  <c r="EK27" i="24"/>
  <c r="EK27" i="25"/>
  <c r="FG26" i="24"/>
  <c r="FG26" i="25"/>
  <c r="EY26" i="24"/>
  <c r="EY26" i="25"/>
  <c r="EL26" i="24"/>
  <c r="EL26" i="25"/>
  <c r="EA26" i="24"/>
  <c r="EA26" i="25"/>
  <c r="EZ25" i="24"/>
  <c r="EZ25" i="25"/>
  <c r="EN25" i="24"/>
  <c r="EN25" i="25"/>
  <c r="EE25" i="24"/>
  <c r="EE25" i="25"/>
  <c r="FE24" i="24"/>
  <c r="FE24" i="25"/>
  <c r="EW24" i="24"/>
  <c r="EW24" i="25"/>
  <c r="EF24" i="24"/>
  <c r="EF24" i="25"/>
  <c r="FC21" i="24"/>
  <c r="FC21" i="25"/>
  <c r="EU21" i="24"/>
  <c r="EU21" i="25"/>
  <c r="EH21" i="24"/>
  <c r="EH21" i="25"/>
  <c r="FE20" i="24"/>
  <c r="FE20" i="25"/>
  <c r="EW20" i="24"/>
  <c r="EW20" i="25"/>
  <c r="EF20" i="24"/>
  <c r="EF20" i="25"/>
  <c r="FC19" i="24"/>
  <c r="FC19" i="25"/>
  <c r="EU19" i="24"/>
  <c r="EU19" i="25"/>
  <c r="EH19" i="24"/>
  <c r="EH19" i="25"/>
  <c r="FE18" i="24"/>
  <c r="FE18" i="25"/>
  <c r="EW18" i="24"/>
  <c r="EW18" i="25"/>
  <c r="EF18" i="24"/>
  <c r="EF18" i="25"/>
  <c r="FC105" i="24"/>
  <c r="FC105" i="25"/>
  <c r="EU105" i="24"/>
  <c r="EU105" i="25"/>
  <c r="EH105" i="24"/>
  <c r="EH105" i="25"/>
  <c r="FE104" i="24"/>
  <c r="FE104" i="25"/>
  <c r="FA104" i="24"/>
  <c r="FA104" i="25"/>
  <c r="EJ104" i="24"/>
  <c r="EJ104" i="25"/>
  <c r="FG103" i="24"/>
  <c r="FG103" i="25"/>
  <c r="EY103" i="24"/>
  <c r="EY103" i="25"/>
  <c r="EL103" i="24"/>
  <c r="EL103" i="25"/>
  <c r="EC103" i="24"/>
  <c r="EC103" i="25"/>
  <c r="FA102" i="24"/>
  <c r="FA102" i="25"/>
  <c r="EJ102" i="24"/>
  <c r="EJ102" i="25"/>
  <c r="FG101" i="24"/>
  <c r="FG101" i="25"/>
  <c r="EY101" i="24"/>
  <c r="EY101" i="25"/>
  <c r="EL101" i="24"/>
  <c r="EL101" i="25"/>
  <c r="EC101" i="24"/>
  <c r="EC101" i="25"/>
  <c r="FA100" i="24"/>
  <c r="FA100" i="25"/>
  <c r="EJ100" i="24"/>
  <c r="EJ100" i="25"/>
  <c r="FG99" i="24"/>
  <c r="FG99" i="25"/>
  <c r="EY99" i="24"/>
  <c r="EY99" i="25"/>
  <c r="EU99" i="24"/>
  <c r="EU99" i="25"/>
  <c r="EH99" i="24"/>
  <c r="EH99" i="25"/>
  <c r="FE98" i="24"/>
  <c r="FE98" i="25"/>
  <c r="EW98" i="24"/>
  <c r="EW98" i="25"/>
  <c r="EJ98" i="24"/>
  <c r="EJ98" i="25"/>
  <c r="FG97" i="24"/>
  <c r="FG97" i="25"/>
  <c r="EU97" i="24"/>
  <c r="EU97" i="25"/>
  <c r="EH97" i="24"/>
  <c r="EH97" i="25"/>
  <c r="FE96" i="24"/>
  <c r="FE96" i="25"/>
  <c r="EW96" i="24"/>
  <c r="EW96" i="25"/>
  <c r="EF96" i="24"/>
  <c r="EF96" i="25"/>
  <c r="FC95" i="24"/>
  <c r="FC95" i="25"/>
  <c r="EU95" i="24"/>
  <c r="EU95" i="25"/>
  <c r="EL95" i="24"/>
  <c r="EL95" i="25"/>
  <c r="EC95" i="24"/>
  <c r="EC95" i="25"/>
  <c r="FA94" i="24"/>
  <c r="FA94" i="25"/>
  <c r="EJ94" i="24"/>
  <c r="EJ94" i="25"/>
  <c r="FG93" i="24"/>
  <c r="FG93" i="25"/>
  <c r="EY93" i="24"/>
  <c r="EY93" i="25"/>
  <c r="EL93" i="24"/>
  <c r="EL93" i="25"/>
  <c r="EC93" i="24"/>
  <c r="EC93" i="25"/>
  <c r="FA92" i="24"/>
  <c r="FA92" i="25"/>
  <c r="EW92" i="24"/>
  <c r="EW92" i="25"/>
  <c r="FG91" i="24"/>
  <c r="FG91" i="25"/>
  <c r="EY91" i="24"/>
  <c r="EY91" i="25"/>
  <c r="EL91" i="24"/>
  <c r="EL91" i="25"/>
  <c r="EC91" i="24"/>
  <c r="EC91" i="25"/>
  <c r="FA90" i="24"/>
  <c r="FA90" i="25"/>
  <c r="EW90" i="24"/>
  <c r="EW90" i="25"/>
  <c r="EF90" i="24"/>
  <c r="EF90" i="25"/>
  <c r="FC89" i="24"/>
  <c r="FC89" i="25"/>
  <c r="EU89" i="24"/>
  <c r="EU89" i="25"/>
  <c r="EH89" i="24"/>
  <c r="EH89" i="25"/>
  <c r="FE88" i="24"/>
  <c r="FE88" i="25"/>
  <c r="EW88" i="24"/>
  <c r="EW88" i="25"/>
  <c r="EF88" i="24"/>
  <c r="EF88" i="25"/>
  <c r="FC87" i="24"/>
  <c r="FC87" i="25"/>
  <c r="EU87" i="24"/>
  <c r="EU87" i="25"/>
  <c r="EH87" i="24"/>
  <c r="EH87" i="25"/>
  <c r="EJ86" i="24"/>
  <c r="EJ86" i="25"/>
  <c r="EF74" i="24"/>
  <c r="EF74" i="25"/>
  <c r="EP57" i="24"/>
  <c r="EP57" i="25"/>
  <c r="EP53" i="24"/>
  <c r="EP53" i="25"/>
  <c r="EP49" i="24"/>
  <c r="EP49" i="25"/>
  <c r="EP45" i="24"/>
  <c r="EP45" i="25"/>
  <c r="EP41" i="24"/>
  <c r="EP41" i="25"/>
  <c r="EP37" i="24"/>
  <c r="EP37" i="25"/>
  <c r="EP20" i="24"/>
  <c r="EP20" i="25"/>
  <c r="EP103" i="24"/>
  <c r="EP103" i="25"/>
  <c r="EP99" i="24"/>
  <c r="EP99" i="25"/>
  <c r="EP95" i="24"/>
  <c r="EP95" i="25"/>
  <c r="EP91" i="24"/>
  <c r="EP91" i="25"/>
  <c r="EP87" i="24"/>
  <c r="EP87" i="25"/>
  <c r="EP83" i="24"/>
  <c r="EP83" i="25"/>
  <c r="EP79" i="24"/>
  <c r="EP79" i="25"/>
  <c r="EP75" i="24"/>
  <c r="EP75" i="25"/>
  <c r="EP71" i="24"/>
  <c r="EP71" i="25"/>
  <c r="EP65" i="24"/>
  <c r="EP65" i="25"/>
  <c r="EP102" i="24"/>
  <c r="EP102" i="25"/>
  <c r="EP98" i="24"/>
  <c r="EP98" i="25"/>
  <c r="EP94" i="24"/>
  <c r="EP94" i="25"/>
  <c r="EP90" i="24"/>
  <c r="EP90" i="25"/>
  <c r="EP86" i="24"/>
  <c r="EP86" i="25"/>
  <c r="EP82" i="24"/>
  <c r="EP82" i="25"/>
  <c r="EP78" i="24"/>
  <c r="EP78" i="25"/>
  <c r="EP74" i="24"/>
  <c r="EP74" i="25"/>
  <c r="EP70" i="24"/>
  <c r="EP70" i="25"/>
  <c r="EP55" i="24"/>
  <c r="EP55" i="25"/>
  <c r="EP51" i="24"/>
  <c r="EP51" i="25"/>
  <c r="EP47" i="24"/>
  <c r="EP47" i="25"/>
  <c r="EP43" i="24"/>
  <c r="EP43" i="25"/>
  <c r="EP39" i="24"/>
  <c r="EP39" i="25"/>
  <c r="EP35" i="24"/>
  <c r="EP35" i="25"/>
  <c r="EP32" i="24"/>
  <c r="EP32" i="25"/>
  <c r="EP21" i="24"/>
  <c r="EP21" i="25"/>
  <c r="EN63" i="24"/>
  <c r="EP30" i="24"/>
  <c r="FG23" i="24"/>
  <c r="EI23" i="24"/>
  <c r="FE17" i="24"/>
  <c r="EZ17" i="24"/>
  <c r="EK17" i="24"/>
  <c r="EC17" i="24"/>
  <c r="FA69" i="24"/>
  <c r="EA69" i="24"/>
  <c r="FA63" i="24"/>
  <c r="EA63" i="24"/>
  <c r="EX34" i="24"/>
  <c r="FF23" i="24"/>
  <c r="FB17" i="24"/>
  <c r="EN17" i="24"/>
  <c r="EA17" i="24"/>
  <c r="ET69" i="24"/>
  <c r="EX63" i="24"/>
  <c r="EL63" i="24"/>
  <c r="EW34" i="24"/>
  <c r="FE23" i="24"/>
  <c r="EP23" i="24"/>
  <c r="EK23" i="24"/>
  <c r="FG17" i="24"/>
  <c r="EY17" i="24"/>
  <c r="FE63" i="24"/>
  <c r="EZ63" i="24"/>
  <c r="EK63" i="24"/>
  <c r="FB23" i="24"/>
  <c r="EG23" i="24"/>
  <c r="FD17" i="24"/>
  <c r="EE17" i="24"/>
  <c r="FG30" i="24"/>
  <c r="EY30" i="24"/>
  <c r="EL30" i="24"/>
  <c r="EC30" i="24"/>
  <c r="EU108" i="24"/>
  <c r="FB69" i="24"/>
  <c r="EV69" i="24"/>
  <c r="EN69" i="24"/>
  <c r="EJ69" i="24"/>
  <c r="EG69" i="24"/>
  <c r="EC69" i="24"/>
  <c r="EV63" i="24"/>
  <c r="EJ63" i="24"/>
  <c r="EC63" i="24"/>
  <c r="FB34" i="24"/>
  <c r="EY34" i="24"/>
  <c r="EU34" i="24"/>
  <c r="EI34" i="24"/>
  <c r="EA34" i="24"/>
  <c r="FA23" i="24"/>
  <c r="EU23" i="24"/>
  <c r="EI18" i="24"/>
  <c r="FC17" i="24"/>
  <c r="EW17" i="24"/>
  <c r="EG17" i="24"/>
  <c r="FA108" i="24"/>
  <c r="FG69" i="24"/>
  <c r="EY69" i="24"/>
  <c r="EI69" i="24"/>
  <c r="FG63" i="24"/>
  <c r="EY63" i="24"/>
  <c r="EI63" i="24"/>
  <c r="FA34" i="24"/>
  <c r="ET34" i="24"/>
  <c r="EL34" i="24"/>
  <c r="EH34" i="24"/>
  <c r="EF34" i="24"/>
  <c r="FD23" i="24"/>
  <c r="ET23" i="24"/>
  <c r="EH23" i="24"/>
  <c r="EA23" i="24"/>
  <c r="EV17" i="24"/>
  <c r="EJ17" i="24"/>
  <c r="EQ108" i="24"/>
  <c r="EQ109" i="24" s="1"/>
  <c r="EQ115" i="24" s="1"/>
  <c r="FF69" i="24"/>
  <c r="EX69" i="24"/>
  <c r="EF69" i="24"/>
  <c r="FD63" i="24"/>
  <c r="ET63" i="24"/>
  <c r="EH63" i="24"/>
  <c r="FD34" i="24"/>
  <c r="EP34" i="24"/>
  <c r="EK34" i="24"/>
  <c r="EA30" i="24"/>
  <c r="FC23" i="24"/>
  <c r="EW23" i="24"/>
  <c r="EE23" i="24"/>
  <c r="FA17" i="24"/>
  <c r="EF17" i="24"/>
  <c r="FE69" i="24"/>
  <c r="FC69" i="24"/>
  <c r="EZ69" i="24"/>
  <c r="EW69" i="24"/>
  <c r="EK69" i="24"/>
  <c r="EE69" i="24"/>
  <c r="FC63" i="24"/>
  <c r="EW63" i="24"/>
  <c r="EE63" i="24"/>
  <c r="FE34" i="24"/>
  <c r="FC34" i="24"/>
  <c r="EZ34" i="24"/>
  <c r="EV34" i="24"/>
  <c r="EN34" i="24"/>
  <c r="EJ34" i="24"/>
  <c r="EG34" i="24"/>
  <c r="EC34" i="24"/>
  <c r="EV23" i="24"/>
  <c r="EJ23" i="24"/>
  <c r="FF17" i="24"/>
  <c r="EX17" i="24"/>
  <c r="EL17" i="24"/>
  <c r="FG108" i="24"/>
  <c r="FB63" i="24"/>
  <c r="EG63" i="24"/>
  <c r="EY23" i="24"/>
  <c r="EP17" i="24"/>
  <c r="ET108" i="24"/>
  <c r="EU69" i="24"/>
  <c r="EU63" i="24"/>
  <c r="FG34" i="24"/>
  <c r="EX23" i="24"/>
  <c r="EL23" i="24"/>
  <c r="EF23" i="24"/>
  <c r="FD69" i="24"/>
  <c r="EL69" i="24"/>
  <c r="EH69" i="24"/>
  <c r="FF63" i="24"/>
  <c r="EF63" i="24"/>
  <c r="FF34" i="24"/>
  <c r="EE34" i="24"/>
  <c r="EZ23" i="24"/>
  <c r="EH17" i="24"/>
  <c r="EP69" i="24"/>
  <c r="EP63" i="24"/>
  <c r="EN23" i="24"/>
  <c r="ET17" i="24"/>
  <c r="FC30" i="24"/>
  <c r="EU30" i="24"/>
  <c r="EH30" i="24"/>
  <c r="FF30" i="24"/>
  <c r="FB30" i="24"/>
  <c r="EX30" i="24"/>
  <c r="ET30" i="24"/>
  <c r="EK30" i="24"/>
  <c r="EG30" i="24"/>
  <c r="FE30" i="24"/>
  <c r="FA30" i="24"/>
  <c r="EW30" i="24"/>
  <c r="EJ30" i="24"/>
  <c r="EF30" i="24"/>
  <c r="FD30" i="24"/>
  <c r="EZ30" i="24"/>
  <c r="EV30" i="24"/>
  <c r="EN30" i="24"/>
  <c r="EI30" i="24"/>
  <c r="EE30" i="24"/>
  <c r="EV106" i="25"/>
  <c r="EJ106" i="25"/>
  <c r="EC106" i="25"/>
  <c r="EJ68" i="25"/>
  <c r="EP33" i="25"/>
  <c r="EK22" i="25"/>
  <c r="FA106" i="25"/>
  <c r="EU106" i="25"/>
  <c r="EU68" i="25"/>
  <c r="EL29" i="25"/>
  <c r="EF29" i="25"/>
  <c r="EN22" i="25"/>
  <c r="EA22" i="25"/>
  <c r="FD106" i="25"/>
  <c r="ET106" i="25"/>
  <c r="EH106" i="25"/>
  <c r="ET68" i="25"/>
  <c r="EP29" i="25"/>
  <c r="EK29" i="25"/>
  <c r="FG22" i="25"/>
  <c r="EP68" i="25"/>
  <c r="EL33" i="25"/>
  <c r="EC33" i="25"/>
  <c r="EN68" i="25"/>
  <c r="EG68" i="25"/>
  <c r="FB59" i="25"/>
  <c r="EU59" i="25"/>
  <c r="EI59" i="25"/>
  <c r="EA59" i="25"/>
  <c r="FA29" i="25"/>
  <c r="EU29" i="25"/>
  <c r="EI22" i="25"/>
  <c r="FC22" i="25"/>
  <c r="EW22" i="25"/>
  <c r="EG22" i="25"/>
  <c r="FG59" i="25"/>
  <c r="EX59" i="25"/>
  <c r="ET59" i="25"/>
  <c r="EL59" i="25"/>
  <c r="FD59" i="25"/>
  <c r="FA22" i="25"/>
  <c r="FE106" i="25"/>
  <c r="FC106" i="25"/>
  <c r="EW106" i="25"/>
  <c r="EK106" i="25"/>
  <c r="EE106" i="25"/>
  <c r="EZ59" i="25"/>
  <c r="EV59" i="25"/>
  <c r="EN59" i="25"/>
  <c r="EJ59" i="25"/>
  <c r="EG59" i="25"/>
  <c r="EC59" i="25"/>
  <c r="EG106" i="25"/>
  <c r="FE22" i="25"/>
  <c r="EY106" i="25"/>
  <c r="EA106" i="25"/>
  <c r="EL106" i="25"/>
  <c r="EE22" i="25"/>
  <c r="FE61" i="25"/>
  <c r="EZ61" i="25"/>
  <c r="EP61" i="25"/>
  <c r="EE61" i="25"/>
  <c r="FG61" i="25"/>
  <c r="EY61" i="25"/>
  <c r="EI61" i="25"/>
  <c r="EC23" i="25"/>
  <c r="FF61" i="25"/>
  <c r="EX61" i="25"/>
  <c r="EL61" i="25"/>
  <c r="EF61" i="25"/>
  <c r="EV61" i="25"/>
  <c r="EJ61" i="25"/>
  <c r="EC61" i="25"/>
  <c r="FC61" i="25"/>
  <c r="EW61" i="25"/>
  <c r="EK61" i="25"/>
  <c r="EU17" i="25"/>
  <c r="FA61" i="25"/>
  <c r="EU61" i="25"/>
  <c r="EA61" i="25"/>
  <c r="FD61" i="25"/>
  <c r="ET61" i="25"/>
  <c r="EH61" i="25"/>
  <c r="FB61" i="25"/>
  <c r="EN61" i="25"/>
  <c r="EG61" i="25"/>
  <c r="EH59" i="25" l="1"/>
  <c r="EG29" i="25"/>
  <c r="EK59" i="25"/>
  <c r="EZ22" i="25"/>
  <c r="FB22" i="25"/>
  <c r="EY22" i="25"/>
  <c r="FF29" i="25"/>
  <c r="EF59" i="25"/>
  <c r="EC22" i="25"/>
  <c r="FB68" i="25"/>
  <c r="FB62" i="25"/>
  <c r="EC26" i="24"/>
  <c r="EC26" i="25"/>
  <c r="EU108" i="25"/>
  <c r="EE33" i="24"/>
  <c r="EE33" i="25"/>
  <c r="EN33" i="24"/>
  <c r="EN33" i="25"/>
  <c r="EZ33" i="24"/>
  <c r="EZ33" i="25"/>
  <c r="EF33" i="24"/>
  <c r="EF33" i="25"/>
  <c r="EW33" i="24"/>
  <c r="EW33" i="25"/>
  <c r="EG33" i="24"/>
  <c r="EG33" i="25"/>
  <c r="EX33" i="24"/>
  <c r="EX33" i="25"/>
  <c r="EH33" i="24"/>
  <c r="EH33" i="25"/>
  <c r="EN29" i="24"/>
  <c r="EN29" i="25"/>
  <c r="EK68" i="24"/>
  <c r="EK68" i="25"/>
  <c r="EZ68" i="24"/>
  <c r="EZ68" i="25"/>
  <c r="EE59" i="24"/>
  <c r="EE59" i="25"/>
  <c r="EP59" i="24"/>
  <c r="EP59" i="25"/>
  <c r="FD68" i="24"/>
  <c r="FD68" i="25"/>
  <c r="EF106" i="24"/>
  <c r="EF106" i="25"/>
  <c r="EX106" i="24"/>
  <c r="EX106" i="25"/>
  <c r="EX29" i="24"/>
  <c r="EX29" i="25"/>
  <c r="EA68" i="24"/>
  <c r="EA68" i="25"/>
  <c r="FA68" i="24"/>
  <c r="FA68" i="25"/>
  <c r="EP22" i="24"/>
  <c r="EP22" i="25"/>
  <c r="EY29" i="24"/>
  <c r="EY29" i="25"/>
  <c r="FB106" i="24"/>
  <c r="FB106" i="25"/>
  <c r="EL22" i="24"/>
  <c r="EL22" i="25"/>
  <c r="FF22" i="24"/>
  <c r="FF22" i="25"/>
  <c r="EV29" i="24"/>
  <c r="EV29" i="25"/>
  <c r="FC59" i="24"/>
  <c r="FC59" i="25"/>
  <c r="FE59" i="24"/>
  <c r="FE59" i="25"/>
  <c r="EZ106" i="24"/>
  <c r="EZ106" i="25"/>
  <c r="FC29" i="24"/>
  <c r="FC29" i="25"/>
  <c r="EF68" i="24"/>
  <c r="EF68" i="25"/>
  <c r="EX68" i="24"/>
  <c r="EX68" i="25"/>
  <c r="EJ22" i="24"/>
  <c r="EJ22" i="25"/>
  <c r="EA29" i="24"/>
  <c r="EA29" i="25"/>
  <c r="ET29" i="24"/>
  <c r="ET29" i="25"/>
  <c r="FA59" i="24"/>
  <c r="FA59" i="25"/>
  <c r="EI68" i="24"/>
  <c r="EI68" i="25"/>
  <c r="EY59" i="24"/>
  <c r="EY59" i="25"/>
  <c r="EY33" i="24"/>
  <c r="EY33" i="25"/>
  <c r="ET22" i="24"/>
  <c r="ET22" i="25"/>
  <c r="FE68" i="24"/>
  <c r="FE68" i="25"/>
  <c r="FE29" i="24"/>
  <c r="FE29" i="25"/>
  <c r="EI29" i="24"/>
  <c r="EI29" i="25"/>
  <c r="ET108" i="25"/>
  <c r="EI33" i="24"/>
  <c r="EI33" i="25"/>
  <c r="EV33" i="24"/>
  <c r="EV33" i="25"/>
  <c r="FD33" i="24"/>
  <c r="FD33" i="25"/>
  <c r="EJ33" i="24"/>
  <c r="EJ33" i="25"/>
  <c r="FA33" i="24"/>
  <c r="FA33" i="25"/>
  <c r="FE33" i="24"/>
  <c r="FE33" i="25"/>
  <c r="EK33" i="24"/>
  <c r="EK33" i="25"/>
  <c r="ET33" i="24"/>
  <c r="ET33" i="25"/>
  <c r="FB33" i="24"/>
  <c r="FB33" i="25"/>
  <c r="FF33" i="24"/>
  <c r="FF33" i="25"/>
  <c r="EU33" i="24"/>
  <c r="EU33" i="25"/>
  <c r="FC33" i="24"/>
  <c r="FC33" i="25"/>
  <c r="FD22" i="24"/>
  <c r="FD22" i="25"/>
  <c r="FB29" i="24"/>
  <c r="FB29" i="25"/>
  <c r="EP106" i="24"/>
  <c r="EP106" i="25"/>
  <c r="EH22" i="24"/>
  <c r="EH22" i="25"/>
  <c r="EZ29" i="24"/>
  <c r="EZ29" i="25"/>
  <c r="EH68" i="24"/>
  <c r="EH68" i="25"/>
  <c r="FF106" i="24"/>
  <c r="FF106" i="25"/>
  <c r="FG106" i="24"/>
  <c r="FG106" i="25"/>
  <c r="EC68" i="24"/>
  <c r="EC68" i="25"/>
  <c r="EV68" i="24"/>
  <c r="EV68" i="25"/>
  <c r="EN106" i="24"/>
  <c r="EN106" i="25"/>
  <c r="EX22" i="24"/>
  <c r="EX22" i="25"/>
  <c r="EJ29" i="24"/>
  <c r="EJ29" i="25"/>
  <c r="EE68" i="24"/>
  <c r="EE68" i="25"/>
  <c r="EW68" i="24"/>
  <c r="EW68" i="25"/>
  <c r="FC68" i="24"/>
  <c r="FC68" i="25"/>
  <c r="EF22" i="24"/>
  <c r="EF22" i="25"/>
  <c r="EE29" i="24"/>
  <c r="EE29" i="25"/>
  <c r="EW29" i="24"/>
  <c r="EW29" i="25"/>
  <c r="EA33" i="24"/>
  <c r="EA33" i="25"/>
  <c r="EW59" i="24"/>
  <c r="EW59" i="25"/>
  <c r="FF59" i="24"/>
  <c r="FF59" i="25"/>
  <c r="EL68" i="24"/>
  <c r="EL68" i="25"/>
  <c r="FF68" i="24"/>
  <c r="FF68" i="25"/>
  <c r="EV22" i="24"/>
  <c r="EV22" i="25"/>
  <c r="EH29" i="24"/>
  <c r="EH29" i="25"/>
  <c r="FD29" i="24"/>
  <c r="FD29" i="25"/>
  <c r="EY68" i="24"/>
  <c r="EY68" i="25"/>
  <c r="FG68" i="24"/>
  <c r="FG68" i="25"/>
  <c r="FG33" i="24"/>
  <c r="FG33" i="25"/>
  <c r="EI106" i="24"/>
  <c r="EI106" i="25"/>
  <c r="FG29" i="24"/>
  <c r="FG29" i="25"/>
  <c r="FA108" i="25"/>
  <c r="EC24" i="24"/>
  <c r="EC24" i="25"/>
  <c r="EC28" i="24"/>
  <c r="EC28" i="25"/>
  <c r="FG108" i="25"/>
  <c r="EC27" i="24"/>
  <c r="EC27" i="25"/>
  <c r="EC25" i="24"/>
  <c r="EC25" i="25"/>
  <c r="EC61" i="24"/>
  <c r="EV61" i="24"/>
  <c r="EF61" i="24"/>
  <c r="EC23" i="24"/>
  <c r="EG61" i="24"/>
  <c r="FB61" i="24"/>
  <c r="ET61" i="24"/>
  <c r="EU61" i="24"/>
  <c r="EU17" i="24"/>
  <c r="EW61" i="24"/>
  <c r="EX61" i="24"/>
  <c r="EY61" i="24"/>
  <c r="EP61" i="24"/>
  <c r="EZ61" i="24"/>
  <c r="EN61" i="24"/>
  <c r="EH61" i="24"/>
  <c r="FD61" i="24"/>
  <c r="EA61" i="24"/>
  <c r="FA61" i="24"/>
  <c r="EK61" i="24"/>
  <c r="FC61" i="24"/>
  <c r="EJ61" i="24"/>
  <c r="EL61" i="24"/>
  <c r="FF61" i="24"/>
  <c r="EI61" i="24"/>
  <c r="FG61" i="24"/>
  <c r="EE61" i="24"/>
  <c r="FE61" i="24"/>
  <c r="EE22" i="24"/>
  <c r="EY22" i="24"/>
  <c r="EL106" i="24"/>
  <c r="EA106" i="24"/>
  <c r="EY106" i="24"/>
  <c r="EC22" i="24"/>
  <c r="FE22" i="24"/>
  <c r="EG106" i="24"/>
  <c r="EC59" i="24"/>
  <c r="EG59" i="24"/>
  <c r="EJ59" i="24"/>
  <c r="EN59" i="24"/>
  <c r="EV59" i="24"/>
  <c r="EZ59" i="24"/>
  <c r="EE106" i="24"/>
  <c r="EK106" i="24"/>
  <c r="EW106" i="24"/>
  <c r="FC106" i="24"/>
  <c r="FE106" i="24"/>
  <c r="FA22" i="24"/>
  <c r="FD59" i="24"/>
  <c r="EF59" i="24"/>
  <c r="EH59" i="24"/>
  <c r="EL59" i="24"/>
  <c r="ET59" i="24"/>
  <c r="EX59" i="24"/>
  <c r="FG59" i="24"/>
  <c r="EG22" i="24"/>
  <c r="EW22" i="24"/>
  <c r="FC22" i="24"/>
  <c r="EI22" i="24"/>
  <c r="EU29" i="24"/>
  <c r="FA29" i="24"/>
  <c r="EA59" i="24"/>
  <c r="EI59" i="24"/>
  <c r="EU59" i="24"/>
  <c r="FB59" i="24"/>
  <c r="EG68" i="24"/>
  <c r="EN68" i="24"/>
  <c r="FB68" i="24"/>
  <c r="EC33" i="24"/>
  <c r="EL33" i="24"/>
  <c r="EG29" i="24"/>
  <c r="EP68" i="24"/>
  <c r="FG22" i="24"/>
  <c r="EK29" i="24"/>
  <c r="EP29" i="24"/>
  <c r="EK59" i="24"/>
  <c r="ET68" i="24"/>
  <c r="EH106" i="24"/>
  <c r="ET106" i="24"/>
  <c r="FD106" i="24"/>
  <c r="EA22" i="24"/>
  <c r="EN22" i="24"/>
  <c r="FB22" i="24"/>
  <c r="EF29" i="24"/>
  <c r="EL29" i="24"/>
  <c r="FF29" i="24"/>
  <c r="EU68" i="24"/>
  <c r="EU106" i="24"/>
  <c r="FA106" i="24"/>
  <c r="EK22" i="24"/>
  <c r="EZ22" i="24"/>
  <c r="EP33" i="24"/>
  <c r="EJ68" i="24"/>
  <c r="EC106" i="24"/>
  <c r="EJ106" i="24"/>
  <c r="EV106" i="24"/>
  <c r="EA62" i="25"/>
  <c r="EE62" i="25"/>
  <c r="EL62" i="25"/>
  <c r="FF62" i="25"/>
  <c r="EJ62" i="25" l="1"/>
  <c r="ET62" i="25"/>
  <c r="EZ62" i="25"/>
  <c r="EG62" i="25"/>
  <c r="EK62" i="25"/>
  <c r="EU62" i="25"/>
  <c r="EZ60" i="25"/>
  <c r="FE60" i="25"/>
  <c r="FG60" i="25"/>
  <c r="EW60" i="25"/>
  <c r="ET60" i="25"/>
  <c r="EE60" i="25"/>
  <c r="EY60" i="25"/>
  <c r="EV60" i="25"/>
  <c r="EL60" i="25"/>
  <c r="EK60" i="25"/>
  <c r="FF60" i="25"/>
  <c r="EG60" i="25"/>
  <c r="EH60" i="25"/>
  <c r="FA60" i="25"/>
  <c r="EJ60" i="25"/>
  <c r="FC60" i="25"/>
  <c r="EP60" i="25"/>
  <c r="FG62" i="24"/>
  <c r="FG62" i="25"/>
  <c r="EI62" i="24"/>
  <c r="EI62" i="25"/>
  <c r="EX60" i="24"/>
  <c r="EX60" i="25"/>
  <c r="EF60" i="24"/>
  <c r="EF60" i="25"/>
  <c r="FD60" i="24"/>
  <c r="FD60" i="25"/>
  <c r="EN60" i="24"/>
  <c r="EN60" i="25"/>
  <c r="FE62" i="24"/>
  <c r="FE62" i="25"/>
  <c r="EY62" i="24"/>
  <c r="EY62" i="25"/>
  <c r="EX62" i="24"/>
  <c r="EX62" i="25"/>
  <c r="EF62" i="24"/>
  <c r="EF62" i="25"/>
  <c r="EV62" i="24"/>
  <c r="EV62" i="25"/>
  <c r="EC62" i="24"/>
  <c r="EC62" i="25"/>
  <c r="EW62" i="24"/>
  <c r="EW62" i="25"/>
  <c r="EU22" i="24"/>
  <c r="EU22" i="25"/>
  <c r="FA62" i="24"/>
  <c r="FA62" i="25"/>
  <c r="FD62" i="24"/>
  <c r="FD62" i="25"/>
  <c r="EH62" i="24"/>
  <c r="EH62" i="25"/>
  <c r="EN62" i="24"/>
  <c r="EN62" i="25"/>
  <c r="EI60" i="24"/>
  <c r="EI60" i="25"/>
  <c r="EP62" i="24"/>
  <c r="EP62" i="25"/>
  <c r="EC29" i="24"/>
  <c r="EC29" i="25"/>
  <c r="FC62" i="24"/>
  <c r="FC62" i="25"/>
  <c r="EA60" i="24"/>
  <c r="EA60" i="25"/>
  <c r="FB60" i="24"/>
  <c r="FB60" i="25"/>
  <c r="EL60" i="24"/>
  <c r="EZ60" i="24"/>
  <c r="FE60" i="24"/>
  <c r="EE62" i="24"/>
  <c r="EA62" i="24"/>
  <c r="EK60" i="24"/>
  <c r="FG60" i="24"/>
  <c r="EW60" i="24"/>
  <c r="EY60" i="24"/>
  <c r="EP60" i="24"/>
  <c r="EZ62" i="24"/>
  <c r="FF62" i="24"/>
  <c r="EL62" i="24"/>
  <c r="EJ62" i="24"/>
  <c r="EK62" i="24"/>
  <c r="EU62" i="24"/>
  <c r="ET62" i="24"/>
  <c r="FB62" i="24"/>
  <c r="EG62" i="24"/>
  <c r="EG60" i="24"/>
  <c r="ET60" i="24"/>
  <c r="EH60" i="24"/>
  <c r="FF60" i="24"/>
  <c r="FA60" i="24"/>
  <c r="EV60" i="24"/>
  <c r="EJ60" i="24"/>
  <c r="EE60" i="24"/>
  <c r="FC60" i="24"/>
  <c r="EF107" i="25"/>
  <c r="EP107" i="25"/>
  <c r="EE107" i="25"/>
  <c r="EA107" i="25"/>
  <c r="FE107" i="25"/>
  <c r="EZ107" i="25"/>
  <c r="EI107" i="25"/>
  <c r="ET107" i="25"/>
  <c r="EH107" i="25"/>
  <c r="EV107" i="25"/>
  <c r="EU60" i="25" l="1"/>
  <c r="EC60" i="25"/>
  <c r="EJ107" i="24"/>
  <c r="EJ109" i="24" s="1"/>
  <c r="EJ115" i="24" s="1"/>
  <c r="EJ107" i="25"/>
  <c r="FF107" i="24"/>
  <c r="FF107" i="25"/>
  <c r="FA107" i="24"/>
  <c r="FA109" i="24" s="1"/>
  <c r="FA115" i="24" s="1"/>
  <c r="FA107" i="25"/>
  <c r="FG107" i="24"/>
  <c r="FG109" i="24" s="1"/>
  <c r="FG115" i="24" s="1"/>
  <c r="FG107" i="25"/>
  <c r="EY107" i="24"/>
  <c r="EY109" i="24" s="1"/>
  <c r="EY115" i="24" s="1"/>
  <c r="EY107" i="25"/>
  <c r="EL107" i="24"/>
  <c r="EL109" i="24" s="1"/>
  <c r="EL115" i="24" s="1"/>
  <c r="EL107" i="25"/>
  <c r="EW107" i="24"/>
  <c r="EW109" i="24" s="1"/>
  <c r="EW115" i="24" s="1"/>
  <c r="EW107" i="25"/>
  <c r="FD107" i="24"/>
  <c r="FD109" i="24" s="1"/>
  <c r="FD115" i="24" s="1"/>
  <c r="FD107" i="25"/>
  <c r="EX107" i="24"/>
  <c r="EX109" i="24" s="1"/>
  <c r="EX115" i="24" s="1"/>
  <c r="EX107" i="25"/>
  <c r="FB107" i="24"/>
  <c r="FB109" i="24" s="1"/>
  <c r="FB115" i="24" s="1"/>
  <c r="FB107" i="25"/>
  <c r="EG107" i="24"/>
  <c r="EG109" i="24" s="1"/>
  <c r="EG115" i="24" s="1"/>
  <c r="EG107" i="25"/>
  <c r="EN107" i="24"/>
  <c r="EN109" i="24" s="1"/>
  <c r="EN115" i="24" s="1"/>
  <c r="EN107" i="25"/>
  <c r="EK107" i="24"/>
  <c r="EK109" i="24" s="1"/>
  <c r="EK115" i="24" s="1"/>
  <c r="EK107" i="25"/>
  <c r="FC107" i="24"/>
  <c r="FC109" i="24" s="1"/>
  <c r="FC115" i="24" s="1"/>
  <c r="FC107" i="25"/>
  <c r="EV107" i="24"/>
  <c r="EV109" i="24" s="1"/>
  <c r="EV115" i="24" s="1"/>
  <c r="EH107" i="24"/>
  <c r="EH109" i="24" s="1"/>
  <c r="EH115" i="24" s="1"/>
  <c r="EI107" i="24"/>
  <c r="EE107" i="24"/>
  <c r="EE109" i="24" s="1"/>
  <c r="EE115" i="24" s="1"/>
  <c r="EF107" i="24"/>
  <c r="EF109" i="24" s="1"/>
  <c r="EF115" i="24" s="1"/>
  <c r="ET107" i="24"/>
  <c r="ET109" i="24" s="1"/>
  <c r="ET115" i="24" s="1"/>
  <c r="EZ107" i="24"/>
  <c r="EZ109" i="24" s="1"/>
  <c r="EZ115" i="24" s="1"/>
  <c r="FE107" i="24"/>
  <c r="FE109" i="24" s="1"/>
  <c r="FE115" i="24" s="1"/>
  <c r="EA107" i="24"/>
  <c r="EA109" i="24" s="1"/>
  <c r="EA115" i="24" s="1"/>
  <c r="EU60" i="24"/>
  <c r="EC107" i="25"/>
  <c r="EC60" i="24"/>
  <c r="EP107" i="24"/>
  <c r="EP109" i="24" s="1"/>
  <c r="EP115" i="24" s="1"/>
  <c r="EU107" i="25"/>
  <c r="EE109" i="25" l="1"/>
  <c r="EE115" i="25" s="1"/>
  <c r="FD109" i="25"/>
  <c r="FD115" i="25" s="1"/>
  <c r="EG109" i="25"/>
  <c r="EG115" i="25" s="1"/>
  <c r="EL109" i="25"/>
  <c r="EL115" i="25" s="1"/>
  <c r="EX109" i="25"/>
  <c r="EX115" i="25" s="1"/>
  <c r="EF109" i="25"/>
  <c r="EF115" i="25" s="1"/>
  <c r="EH109" i="25"/>
  <c r="EH115" i="25" s="1"/>
  <c r="FE109" i="25"/>
  <c r="FE115" i="25" s="1"/>
  <c r="EZ109" i="25"/>
  <c r="EZ115" i="25" s="1"/>
  <c r="EW109" i="25"/>
  <c r="EW115" i="25" s="1"/>
  <c r="EY109" i="25"/>
  <c r="EY115" i="25" s="1"/>
  <c r="ET109" i="25"/>
  <c r="ET115" i="25" s="1"/>
  <c r="EJ109" i="25"/>
  <c r="EJ115" i="25" s="1"/>
  <c r="EP109" i="25"/>
  <c r="EP115" i="25" s="1"/>
  <c r="FC109" i="25"/>
  <c r="FC115" i="25" s="1"/>
  <c r="EK109" i="25"/>
  <c r="EK115" i="25" s="1"/>
  <c r="EN109" i="25"/>
  <c r="EN115" i="25" s="1"/>
  <c r="EA109" i="25"/>
  <c r="EA115" i="25" s="1"/>
  <c r="FG109" i="25"/>
  <c r="FG115" i="25" s="1"/>
  <c r="FA109" i="25"/>
  <c r="FA115" i="25" s="1"/>
  <c r="EV109" i="25"/>
  <c r="EV115" i="25" s="1"/>
  <c r="FB109" i="25"/>
  <c r="FB115" i="25" s="1"/>
  <c r="EU107" i="24"/>
  <c r="EU109" i="24" s="1"/>
  <c r="EU115" i="24" s="1"/>
  <c r="EC107" i="24"/>
  <c r="EC109" i="24" s="1"/>
  <c r="EC115" i="24" s="1"/>
  <c r="EC109" i="25" l="1"/>
  <c r="EC115" i="25" s="1"/>
  <c r="EU109" i="25"/>
  <c r="EU115" i="25" s="1"/>
  <c r="DY30" i="25"/>
  <c r="DY63" i="25"/>
  <c r="DY17" i="25"/>
  <c r="DY23" i="25"/>
  <c r="DY34" i="25"/>
  <c r="DY69" i="25" l="1"/>
  <c r="DY69" i="24"/>
  <c r="DY23" i="24"/>
  <c r="DY63" i="24"/>
  <c r="DY34" i="24"/>
  <c r="DY17" i="24"/>
  <c r="DY30" i="24"/>
  <c r="DY61" i="25"/>
  <c r="DY29" i="25" l="1"/>
  <c r="DY89" i="24"/>
  <c r="DY89" i="25"/>
  <c r="DY92" i="24"/>
  <c r="DY92" i="25"/>
  <c r="DY99" i="24"/>
  <c r="DY99" i="25"/>
  <c r="DY102" i="24"/>
  <c r="DY102" i="25"/>
  <c r="DY101" i="24"/>
  <c r="DY101" i="25"/>
  <c r="DY104" i="24"/>
  <c r="DY104" i="25"/>
  <c r="DY103" i="24"/>
  <c r="DY103" i="25"/>
  <c r="DY70" i="24"/>
  <c r="DY70" i="25"/>
  <c r="DY73" i="24"/>
  <c r="DY73" i="25"/>
  <c r="DY64" i="24"/>
  <c r="DY64" i="25"/>
  <c r="DY41" i="24"/>
  <c r="DY41" i="25"/>
  <c r="DY55" i="24"/>
  <c r="DY55" i="25"/>
  <c r="DY50" i="24"/>
  <c r="DY50" i="25"/>
  <c r="DY37" i="24"/>
  <c r="DY37" i="25"/>
  <c r="DY51" i="24"/>
  <c r="DY51" i="25"/>
  <c r="DY46" i="24"/>
  <c r="DY46" i="25"/>
  <c r="DY26" i="24"/>
  <c r="DY26" i="25"/>
  <c r="DY27" i="24"/>
  <c r="DY27" i="25"/>
  <c r="DY21" i="24"/>
  <c r="DY21" i="25"/>
  <c r="DY43" i="24"/>
  <c r="DY43" i="25"/>
  <c r="DY24" i="24"/>
  <c r="DY24" i="25"/>
  <c r="DY18" i="24"/>
  <c r="DY18" i="25"/>
  <c r="DY19" i="24"/>
  <c r="DY19" i="25"/>
  <c r="DY81" i="24"/>
  <c r="DY81" i="25"/>
  <c r="DY84" i="24"/>
  <c r="DY84" i="25"/>
  <c r="DY91" i="24"/>
  <c r="DY91" i="25"/>
  <c r="DY94" i="24"/>
  <c r="DY94" i="25"/>
  <c r="DY93" i="24"/>
  <c r="DY93" i="25"/>
  <c r="DY96" i="24"/>
  <c r="DY96" i="25"/>
  <c r="DY95" i="24"/>
  <c r="DY95" i="25"/>
  <c r="DY98" i="24"/>
  <c r="DY98" i="25"/>
  <c r="DY65" i="24"/>
  <c r="DY65" i="25"/>
  <c r="DY56" i="24"/>
  <c r="DY56" i="25"/>
  <c r="DY47" i="24"/>
  <c r="DY47" i="25"/>
  <c r="DY42" i="24"/>
  <c r="DY42" i="25"/>
  <c r="DY52" i="24"/>
  <c r="DY52" i="25"/>
  <c r="DY38" i="24"/>
  <c r="DY38" i="25"/>
  <c r="DY20" i="24"/>
  <c r="DY20" i="25"/>
  <c r="DY105" i="24"/>
  <c r="DY105" i="25"/>
  <c r="DY72" i="24"/>
  <c r="DY72" i="25"/>
  <c r="DY75" i="24"/>
  <c r="DY75" i="25"/>
  <c r="DY83" i="24"/>
  <c r="DY83" i="25"/>
  <c r="DY86" i="24"/>
  <c r="DY86" i="25"/>
  <c r="DY85" i="24"/>
  <c r="DY85" i="25"/>
  <c r="DY88" i="24"/>
  <c r="DY88" i="25"/>
  <c r="DY87" i="24"/>
  <c r="DY87" i="25"/>
  <c r="DY90" i="24"/>
  <c r="DY90" i="25"/>
  <c r="DY67" i="24"/>
  <c r="DY67" i="25"/>
  <c r="DY57" i="24"/>
  <c r="DY57" i="25"/>
  <c r="DY48" i="24"/>
  <c r="DY48" i="25"/>
  <c r="DY39" i="24"/>
  <c r="DY39" i="25"/>
  <c r="DY53" i="24"/>
  <c r="DY53" i="25"/>
  <c r="DY44" i="24"/>
  <c r="DY44" i="25"/>
  <c r="DY35" i="24"/>
  <c r="DY35" i="25"/>
  <c r="DY32" i="24"/>
  <c r="DY32" i="25"/>
  <c r="DY25" i="24"/>
  <c r="DY25" i="25"/>
  <c r="DY54" i="24"/>
  <c r="DY54" i="25"/>
  <c r="DY28" i="24"/>
  <c r="DY28" i="25"/>
  <c r="DY97" i="24"/>
  <c r="DY97" i="25"/>
  <c r="DY100" i="24"/>
  <c r="DY100" i="25"/>
  <c r="DY77" i="24"/>
  <c r="DY77" i="25"/>
  <c r="DY74" i="24"/>
  <c r="DY74" i="25"/>
  <c r="DY78" i="24"/>
  <c r="DY78" i="25"/>
  <c r="DY76" i="24"/>
  <c r="DY76" i="25"/>
  <c r="DY80" i="24"/>
  <c r="DY80" i="25"/>
  <c r="DY79" i="24"/>
  <c r="DY79" i="25"/>
  <c r="DY82" i="24"/>
  <c r="DY82" i="25"/>
  <c r="DY66" i="24"/>
  <c r="DY66" i="25"/>
  <c r="DY49" i="24"/>
  <c r="DY49" i="25"/>
  <c r="DY40" i="24"/>
  <c r="DY40" i="25"/>
  <c r="DY58" i="24"/>
  <c r="DY58" i="25"/>
  <c r="DY45" i="24"/>
  <c r="DY45" i="25"/>
  <c r="DY36" i="24"/>
  <c r="DY36" i="25"/>
  <c r="DY31" i="24"/>
  <c r="DY31" i="25"/>
  <c r="DY61" i="24"/>
  <c r="DY62" i="25"/>
  <c r="DY33" i="25"/>
  <c r="DY59" i="25"/>
  <c r="DY68" i="25" l="1"/>
  <c r="DY22" i="25"/>
  <c r="DY29" i="24"/>
  <c r="DY59" i="24"/>
  <c r="DY33" i="24"/>
  <c r="DY68" i="24"/>
  <c r="DY22" i="24"/>
  <c r="DY62" i="24"/>
  <c r="DY60" i="24" l="1"/>
  <c r="DY60" i="25"/>
  <c r="EB63" i="25"/>
  <c r="EB61" i="25"/>
  <c r="EB34" i="25"/>
  <c r="EB23" i="25"/>
  <c r="EB17" i="25"/>
  <c r="EB30" i="25"/>
  <c r="EB33" i="25" l="1"/>
  <c r="EB69" i="25"/>
  <c r="EB47" i="24"/>
  <c r="EB47" i="25"/>
  <c r="EB21" i="24"/>
  <c r="EB21" i="25"/>
  <c r="EB40" i="24"/>
  <c r="EB40" i="25"/>
  <c r="EB56" i="24"/>
  <c r="EB56" i="25"/>
  <c r="EB37" i="24"/>
  <c r="EB37" i="25"/>
  <c r="EB53" i="24"/>
  <c r="EB53" i="25"/>
  <c r="EB38" i="24"/>
  <c r="EB38" i="25"/>
  <c r="EB54" i="24"/>
  <c r="EB54" i="25"/>
  <c r="EB74" i="24"/>
  <c r="EB74" i="25"/>
  <c r="EB90" i="24"/>
  <c r="EB90" i="25"/>
  <c r="EB24" i="24"/>
  <c r="EB24" i="25"/>
  <c r="EB66" i="24"/>
  <c r="EB66" i="25"/>
  <c r="EB83" i="24"/>
  <c r="EB83" i="25"/>
  <c r="EB99" i="24"/>
  <c r="EB99" i="25"/>
  <c r="EB76" i="24"/>
  <c r="EB76" i="25"/>
  <c r="EB92" i="24"/>
  <c r="EB92" i="25"/>
  <c r="EB19" i="24"/>
  <c r="EB19" i="25"/>
  <c r="EB81" i="24"/>
  <c r="EB81" i="25"/>
  <c r="EB97" i="24"/>
  <c r="EB97" i="25"/>
  <c r="EB35" i="24"/>
  <c r="EB35" i="25"/>
  <c r="EB51" i="24"/>
  <c r="EB51" i="25"/>
  <c r="EB26" i="24"/>
  <c r="EB26" i="25"/>
  <c r="EB44" i="24"/>
  <c r="EB44" i="25"/>
  <c r="EB41" i="24"/>
  <c r="EB41" i="25"/>
  <c r="EB57" i="24"/>
  <c r="EB57" i="25"/>
  <c r="EB42" i="24"/>
  <c r="EB42" i="25"/>
  <c r="EB58" i="24"/>
  <c r="EB58" i="25"/>
  <c r="EB78" i="24"/>
  <c r="EB78" i="25"/>
  <c r="EB94" i="24"/>
  <c r="EB94" i="25"/>
  <c r="EB20" i="24"/>
  <c r="EB20" i="25"/>
  <c r="EB71" i="24"/>
  <c r="EB71" i="25"/>
  <c r="EB87" i="24"/>
  <c r="EB87" i="25"/>
  <c r="EB103" i="24"/>
  <c r="EB103" i="25"/>
  <c r="EB72" i="24"/>
  <c r="EB72" i="25"/>
  <c r="EB88" i="24"/>
  <c r="EB88" i="25"/>
  <c r="EB104" i="24"/>
  <c r="EB104" i="25"/>
  <c r="EB85" i="24"/>
  <c r="EB85" i="25"/>
  <c r="EB101" i="24"/>
  <c r="EB101" i="25"/>
  <c r="EB39" i="24"/>
  <c r="EB39" i="25"/>
  <c r="EB55" i="24"/>
  <c r="EB55" i="25"/>
  <c r="EB31" i="24"/>
  <c r="EB31" i="25"/>
  <c r="EB48" i="24"/>
  <c r="EB48" i="25"/>
  <c r="EB27" i="24"/>
  <c r="EB27" i="25"/>
  <c r="EB45" i="24"/>
  <c r="EB45" i="25"/>
  <c r="EB64" i="24"/>
  <c r="EB64" i="25"/>
  <c r="EB46" i="24"/>
  <c r="EB46" i="25"/>
  <c r="EB65" i="24"/>
  <c r="EB65" i="25"/>
  <c r="EB82" i="24"/>
  <c r="EB82" i="25"/>
  <c r="EB98" i="24"/>
  <c r="EB98" i="25"/>
  <c r="EB25" i="24"/>
  <c r="EB25" i="25"/>
  <c r="EB75" i="24"/>
  <c r="EB75" i="25"/>
  <c r="EB91" i="24"/>
  <c r="EB91" i="25"/>
  <c r="EB67" i="24"/>
  <c r="EB67" i="25"/>
  <c r="EB84" i="24"/>
  <c r="EB84" i="25"/>
  <c r="EB100" i="24"/>
  <c r="EB100" i="25"/>
  <c r="EB73" i="24"/>
  <c r="EB73" i="25"/>
  <c r="EB89" i="24"/>
  <c r="EB89" i="25"/>
  <c r="EB105" i="24"/>
  <c r="EB105" i="25"/>
  <c r="EB43" i="24"/>
  <c r="EB43" i="25"/>
  <c r="EB36" i="24"/>
  <c r="EB36" i="25"/>
  <c r="EB52" i="24"/>
  <c r="EB52" i="25"/>
  <c r="EB32" i="24"/>
  <c r="EB32" i="25"/>
  <c r="EB49" i="24"/>
  <c r="EB49" i="25"/>
  <c r="EB50" i="24"/>
  <c r="EB50" i="25"/>
  <c r="EB70" i="24"/>
  <c r="EB70" i="25"/>
  <c r="EB86" i="24"/>
  <c r="EB86" i="25"/>
  <c r="EB102" i="24"/>
  <c r="EB102" i="25"/>
  <c r="EB79" i="24"/>
  <c r="EB79" i="25"/>
  <c r="EB95" i="24"/>
  <c r="EB95" i="25"/>
  <c r="EB80" i="24"/>
  <c r="EB80" i="25"/>
  <c r="EB96" i="24"/>
  <c r="EB96" i="25"/>
  <c r="EB18" i="24"/>
  <c r="EB18" i="25"/>
  <c r="EB77" i="24"/>
  <c r="EB77" i="25"/>
  <c r="EB93" i="24"/>
  <c r="EB93" i="25"/>
  <c r="EB28" i="24"/>
  <c r="EB28" i="25"/>
  <c r="EB30" i="24"/>
  <c r="EB23" i="24"/>
  <c r="EB69" i="24"/>
  <c r="EB17" i="24"/>
  <c r="EB34" i="24"/>
  <c r="EB61" i="24"/>
  <c r="EB63" i="24"/>
  <c r="EB29" i="25"/>
  <c r="EB62" i="25"/>
  <c r="EB68" i="25"/>
  <c r="EB106" i="25"/>
  <c r="EB22" i="25"/>
  <c r="EB59" i="24" l="1"/>
  <c r="EB59" i="25"/>
  <c r="EB22" i="24"/>
  <c r="EB106" i="24"/>
  <c r="EB68" i="24"/>
  <c r="EB62" i="24"/>
  <c r="EB29" i="24"/>
  <c r="EB33" i="24"/>
  <c r="EB60" i="25" l="1"/>
  <c r="EB107" i="25"/>
  <c r="EB60" i="24"/>
  <c r="EB107" i="24" l="1"/>
  <c r="EB109" i="24" s="1"/>
  <c r="EB115" i="24" s="1"/>
  <c r="EB109" i="25" l="1"/>
  <c r="EB115" i="25" s="1"/>
  <c r="EM61" i="25"/>
  <c r="EM30" i="25"/>
  <c r="EM23" i="25"/>
  <c r="EM34" i="25"/>
  <c r="EM17" i="25"/>
  <c r="EM69" i="25" l="1"/>
  <c r="FL26" i="24"/>
  <c r="FL26" i="25"/>
  <c r="EM26" i="24"/>
  <c r="EM26" i="25"/>
  <c r="EM31" i="24"/>
  <c r="EM31" i="25"/>
  <c r="FL75" i="24"/>
  <c r="FL75" i="25"/>
  <c r="DX79" i="24"/>
  <c r="DX79" i="25"/>
  <c r="DW83" i="24"/>
  <c r="DW83" i="25"/>
  <c r="DX87" i="24"/>
  <c r="DX87" i="25"/>
  <c r="DX17" i="24"/>
  <c r="DX17" i="25"/>
  <c r="DW21" i="24"/>
  <c r="DW21" i="25"/>
  <c r="FL21" i="24"/>
  <c r="FL21" i="25"/>
  <c r="DX26" i="24"/>
  <c r="DX26" i="25"/>
  <c r="DW26" i="24"/>
  <c r="DW26" i="25"/>
  <c r="DX31" i="24"/>
  <c r="DX31" i="25"/>
  <c r="DW31" i="24"/>
  <c r="DW31" i="25"/>
  <c r="EM71" i="24"/>
  <c r="EM71" i="25"/>
  <c r="DW75" i="24"/>
  <c r="DW75" i="25"/>
  <c r="EM75" i="24"/>
  <c r="EM75" i="25"/>
  <c r="FL79" i="24"/>
  <c r="FL79" i="25"/>
  <c r="EM79" i="24"/>
  <c r="EM79" i="25"/>
  <c r="DX83" i="24"/>
  <c r="DX83" i="25"/>
  <c r="EM83" i="24"/>
  <c r="EM83" i="25"/>
  <c r="FL87" i="24"/>
  <c r="FL87" i="25"/>
  <c r="EM87" i="24"/>
  <c r="EM87" i="25"/>
  <c r="DW91" i="24"/>
  <c r="DW91" i="25"/>
  <c r="EM91" i="24"/>
  <c r="EM91" i="25"/>
  <c r="DW95" i="24"/>
  <c r="DW95" i="25"/>
  <c r="EM95" i="24"/>
  <c r="EM95" i="25"/>
  <c r="DW99" i="24"/>
  <c r="DW99" i="25"/>
  <c r="EM99" i="24"/>
  <c r="EM99" i="25"/>
  <c r="DX103" i="24"/>
  <c r="DX103" i="25"/>
  <c r="EM103" i="24"/>
  <c r="EM103" i="25"/>
  <c r="DX20" i="24"/>
  <c r="DX20" i="25"/>
  <c r="EM20" i="24"/>
  <c r="EM20" i="25"/>
  <c r="DX32" i="24"/>
  <c r="DX32" i="25"/>
  <c r="EM32" i="24"/>
  <c r="EM32" i="25"/>
  <c r="FL37" i="24"/>
  <c r="FL37" i="25"/>
  <c r="EM37" i="24"/>
  <c r="EM37" i="25"/>
  <c r="DX41" i="24"/>
  <c r="DX41" i="25"/>
  <c r="EM41" i="24"/>
  <c r="EM41" i="25"/>
  <c r="FL45" i="24"/>
  <c r="FL45" i="25"/>
  <c r="EM45" i="24"/>
  <c r="EM45" i="25"/>
  <c r="DW49" i="24"/>
  <c r="DW49" i="25"/>
  <c r="EM49" i="24"/>
  <c r="EM49" i="25"/>
  <c r="DW53" i="24"/>
  <c r="DW53" i="25"/>
  <c r="EM53" i="24"/>
  <c r="EM53" i="25"/>
  <c r="DX57" i="24"/>
  <c r="DX57" i="25"/>
  <c r="EM57" i="24"/>
  <c r="EM57" i="25"/>
  <c r="FL70" i="24"/>
  <c r="FL70" i="25"/>
  <c r="EM70" i="24"/>
  <c r="EM70" i="25"/>
  <c r="DX78" i="24"/>
  <c r="DX78" i="25"/>
  <c r="EM78" i="24"/>
  <c r="EM78" i="25"/>
  <c r="FL82" i="24"/>
  <c r="FL82" i="25"/>
  <c r="EM82" i="24"/>
  <c r="EM82" i="25"/>
  <c r="FL90" i="24"/>
  <c r="FL90" i="25"/>
  <c r="EM90" i="24"/>
  <c r="EM90" i="25"/>
  <c r="DX94" i="24"/>
  <c r="DX94" i="25"/>
  <c r="EM94" i="24"/>
  <c r="EM94" i="25"/>
  <c r="DW102" i="24"/>
  <c r="DW102" i="25"/>
  <c r="EM102" i="24"/>
  <c r="EM102" i="25"/>
  <c r="FL104" i="24"/>
  <c r="FL104" i="25"/>
  <c r="EM104" i="24"/>
  <c r="EM104" i="25"/>
  <c r="FL36" i="24"/>
  <c r="FL36" i="25"/>
  <c r="EM36" i="24"/>
  <c r="EM36" i="25"/>
  <c r="DX40" i="24"/>
  <c r="DX40" i="25"/>
  <c r="EM40" i="24"/>
  <c r="EM40" i="25"/>
  <c r="DX44" i="24"/>
  <c r="DX44" i="25"/>
  <c r="EM44" i="24"/>
  <c r="EM44" i="25"/>
  <c r="DX48" i="24"/>
  <c r="DX48" i="25"/>
  <c r="EM48" i="24"/>
  <c r="EM48" i="25"/>
  <c r="FL52" i="24"/>
  <c r="FL52" i="25"/>
  <c r="EM52" i="24"/>
  <c r="EM52" i="25"/>
  <c r="DW56" i="24"/>
  <c r="DW56" i="25"/>
  <c r="EM56" i="24"/>
  <c r="EM56" i="25"/>
  <c r="DX25" i="24"/>
  <c r="DX25" i="25"/>
  <c r="EM25" i="24"/>
  <c r="EM25" i="25"/>
  <c r="DW74" i="24"/>
  <c r="DW74" i="25"/>
  <c r="EM74" i="24"/>
  <c r="EM74" i="25"/>
  <c r="FL86" i="24"/>
  <c r="FL86" i="25"/>
  <c r="EM86" i="24"/>
  <c r="EM86" i="25"/>
  <c r="DW98" i="24"/>
  <c r="DW98" i="25"/>
  <c r="EM98" i="24"/>
  <c r="EM98" i="25"/>
  <c r="FL100" i="24"/>
  <c r="FL100" i="25"/>
  <c r="EM100" i="24"/>
  <c r="EM100" i="25"/>
  <c r="FL19" i="24"/>
  <c r="FL19" i="25"/>
  <c r="EM19" i="24"/>
  <c r="EM19" i="25"/>
  <c r="DX24" i="24"/>
  <c r="DX24" i="25"/>
  <c r="EM24" i="24"/>
  <c r="EM24" i="25"/>
  <c r="DX28" i="24"/>
  <c r="DX28" i="25"/>
  <c r="EM28" i="24"/>
  <c r="EM28" i="25"/>
  <c r="DW34" i="24"/>
  <c r="DW34" i="25"/>
  <c r="DW69" i="24"/>
  <c r="DW69" i="25"/>
  <c r="DX73" i="24"/>
  <c r="DX73" i="25"/>
  <c r="DW73" i="24"/>
  <c r="DW73" i="25"/>
  <c r="DX77" i="24"/>
  <c r="DX77" i="25"/>
  <c r="DW77" i="24"/>
  <c r="DW77" i="25"/>
  <c r="FL81" i="24"/>
  <c r="FL81" i="25"/>
  <c r="DX81" i="24"/>
  <c r="DX81" i="25"/>
  <c r="DW85" i="24"/>
  <c r="DW85" i="25"/>
  <c r="FL85" i="24"/>
  <c r="FL85" i="25"/>
  <c r="DW89" i="24"/>
  <c r="DW89" i="25"/>
  <c r="FL89" i="24"/>
  <c r="FL89" i="25"/>
  <c r="FL93" i="24"/>
  <c r="FL93" i="25"/>
  <c r="DX93" i="24"/>
  <c r="DX93" i="25"/>
  <c r="DW97" i="24"/>
  <c r="DW97" i="25"/>
  <c r="FL97" i="24"/>
  <c r="FL97" i="25"/>
  <c r="DX101" i="24"/>
  <c r="DX101" i="25"/>
  <c r="DW101" i="24"/>
  <c r="DW101" i="25"/>
  <c r="FL105" i="24"/>
  <c r="FL105" i="25"/>
  <c r="DX105" i="24"/>
  <c r="DX105" i="25"/>
  <c r="FL18" i="24"/>
  <c r="FL18" i="25"/>
  <c r="DX18" i="24"/>
  <c r="DX18" i="25"/>
  <c r="FL23" i="24"/>
  <c r="FL23" i="25"/>
  <c r="DX23" i="24"/>
  <c r="DX23" i="25"/>
  <c r="FL30" i="24"/>
  <c r="FL30" i="25"/>
  <c r="DX30" i="24"/>
  <c r="DX30" i="25"/>
  <c r="DX35" i="24"/>
  <c r="DX35" i="25"/>
  <c r="DW35" i="24"/>
  <c r="DW35" i="25"/>
  <c r="DW39" i="24"/>
  <c r="DW39" i="25"/>
  <c r="FL39" i="24"/>
  <c r="FL39" i="25"/>
  <c r="FL43" i="24"/>
  <c r="FL43" i="25"/>
  <c r="DX43" i="24"/>
  <c r="DX43" i="25"/>
  <c r="DW47" i="24"/>
  <c r="DW47" i="25"/>
  <c r="FL47" i="24"/>
  <c r="FL47" i="25"/>
  <c r="DW51" i="24"/>
  <c r="DW51" i="25"/>
  <c r="FL51" i="24"/>
  <c r="FL51" i="25"/>
  <c r="FL55" i="24"/>
  <c r="FL55" i="25"/>
  <c r="DX55" i="24"/>
  <c r="DX55" i="25"/>
  <c r="DW38" i="24"/>
  <c r="DW38" i="25"/>
  <c r="FL38" i="24"/>
  <c r="FL38" i="25"/>
  <c r="FL42" i="24"/>
  <c r="FL42" i="25"/>
  <c r="DX42" i="24"/>
  <c r="DX42" i="25"/>
  <c r="FL46" i="24"/>
  <c r="FL46" i="25"/>
  <c r="DX46" i="24"/>
  <c r="DX46" i="25"/>
  <c r="DW50" i="24"/>
  <c r="DW50" i="25"/>
  <c r="FL50" i="24"/>
  <c r="FL50" i="25"/>
  <c r="DX54" i="24"/>
  <c r="DX54" i="25"/>
  <c r="DW54" i="24"/>
  <c r="DW54" i="25"/>
  <c r="DX58" i="24"/>
  <c r="DX58" i="25"/>
  <c r="DW58" i="24"/>
  <c r="DW58" i="25"/>
  <c r="DW27" i="24"/>
  <c r="DW27" i="25"/>
  <c r="FL27" i="24"/>
  <c r="FL27" i="25"/>
  <c r="DX61" i="24"/>
  <c r="DX62" i="24" s="1"/>
  <c r="DX61" i="25"/>
  <c r="DX62" i="25" s="1"/>
  <c r="DW61" i="24"/>
  <c r="DW62" i="24" s="1"/>
  <c r="DW61" i="25"/>
  <c r="DW62" i="25" s="1"/>
  <c r="DW72" i="24"/>
  <c r="DW72" i="25"/>
  <c r="FL72" i="24"/>
  <c r="FL72" i="25"/>
  <c r="DW76" i="24"/>
  <c r="DW76" i="25"/>
  <c r="FL76" i="24"/>
  <c r="FL76" i="25"/>
  <c r="DX80" i="24"/>
  <c r="DX80" i="25"/>
  <c r="DW80" i="24"/>
  <c r="DW80" i="25"/>
  <c r="FL84" i="24"/>
  <c r="FL84" i="25"/>
  <c r="DW84" i="24"/>
  <c r="DW84" i="25"/>
  <c r="DW88" i="24"/>
  <c r="DW88" i="25"/>
  <c r="FL88" i="24"/>
  <c r="FL88" i="25"/>
  <c r="FL92" i="24"/>
  <c r="FL92" i="25"/>
  <c r="DX92" i="24"/>
  <c r="DX92" i="25"/>
  <c r="DW96" i="24"/>
  <c r="DW96" i="25"/>
  <c r="FL96" i="24"/>
  <c r="FL96" i="25"/>
  <c r="DW17" i="24"/>
  <c r="DW17" i="25"/>
  <c r="DX21" i="24"/>
  <c r="DX21" i="25"/>
  <c r="EM21" i="24"/>
  <c r="EM21" i="25"/>
  <c r="FL31" i="24"/>
  <c r="FL31" i="25"/>
  <c r="DX75" i="24"/>
  <c r="DX75" i="25"/>
  <c r="DW79" i="24"/>
  <c r="DW79" i="25"/>
  <c r="FL83" i="24"/>
  <c r="FL83" i="25"/>
  <c r="DW87" i="24"/>
  <c r="DW87" i="25"/>
  <c r="FL91" i="24"/>
  <c r="FL91" i="25"/>
  <c r="DX91" i="24"/>
  <c r="DX91" i="25"/>
  <c r="FL95" i="24"/>
  <c r="FL95" i="25"/>
  <c r="DX95" i="24"/>
  <c r="DX95" i="25"/>
  <c r="FL99" i="24"/>
  <c r="FL99" i="25"/>
  <c r="DX99" i="24"/>
  <c r="DX99" i="25"/>
  <c r="DW103" i="24"/>
  <c r="DW103" i="25"/>
  <c r="FL103" i="24"/>
  <c r="FL103" i="25"/>
  <c r="DW20" i="24"/>
  <c r="DW20" i="25"/>
  <c r="FL20" i="24"/>
  <c r="FL20" i="25"/>
  <c r="DW32" i="24"/>
  <c r="DW32" i="25"/>
  <c r="FL32" i="24"/>
  <c r="FL32" i="25"/>
  <c r="DX37" i="24"/>
  <c r="DX37" i="25"/>
  <c r="DW37" i="24"/>
  <c r="DW37" i="25"/>
  <c r="DW41" i="24"/>
  <c r="DW41" i="25"/>
  <c r="FL41" i="24"/>
  <c r="FL41" i="25"/>
  <c r="DX45" i="24"/>
  <c r="DX45" i="25"/>
  <c r="DW45" i="24"/>
  <c r="DW45" i="25"/>
  <c r="FL49" i="24"/>
  <c r="FL49" i="25"/>
  <c r="DX49" i="24"/>
  <c r="DX49" i="25"/>
  <c r="FL53" i="24"/>
  <c r="FL53" i="25"/>
  <c r="DX53" i="24"/>
  <c r="DX53" i="25"/>
  <c r="DW57" i="24"/>
  <c r="DW57" i="25"/>
  <c r="FL57" i="24"/>
  <c r="FL57" i="25"/>
  <c r="DX70" i="24"/>
  <c r="DX70" i="25"/>
  <c r="DW70" i="24"/>
  <c r="DW70" i="25"/>
  <c r="DW78" i="24"/>
  <c r="DW78" i="25"/>
  <c r="FL78" i="24"/>
  <c r="FL78" i="25"/>
  <c r="DW82" i="24"/>
  <c r="DW82" i="25"/>
  <c r="DX82" i="24"/>
  <c r="DX82" i="25"/>
  <c r="DX90" i="24"/>
  <c r="DX90" i="25"/>
  <c r="DW90" i="24"/>
  <c r="DW90" i="25"/>
  <c r="DW94" i="24"/>
  <c r="DW94" i="25"/>
  <c r="FL94" i="24"/>
  <c r="FL94" i="25"/>
  <c r="FL102" i="24"/>
  <c r="FL102" i="25"/>
  <c r="DX102" i="24"/>
  <c r="DX102" i="25"/>
  <c r="DX104" i="24"/>
  <c r="DX104" i="25"/>
  <c r="DW104" i="24"/>
  <c r="DW104" i="25"/>
  <c r="DX36" i="24"/>
  <c r="DX36" i="25"/>
  <c r="DW36" i="24"/>
  <c r="DW36" i="25"/>
  <c r="DW40" i="24"/>
  <c r="DW40" i="25"/>
  <c r="FL40" i="24"/>
  <c r="FL40" i="25"/>
  <c r="DW44" i="24"/>
  <c r="DW44" i="25"/>
  <c r="FL44" i="24"/>
  <c r="FL44" i="25"/>
  <c r="DW48" i="24"/>
  <c r="DW48" i="25"/>
  <c r="FL48" i="24"/>
  <c r="FL48" i="25"/>
  <c r="DX52" i="24"/>
  <c r="DX52" i="25"/>
  <c r="DW52" i="24"/>
  <c r="DW52" i="25"/>
  <c r="FL56" i="24"/>
  <c r="FL56" i="25"/>
  <c r="DX56" i="24"/>
  <c r="DX56" i="25"/>
  <c r="DW25" i="24"/>
  <c r="DW25" i="25"/>
  <c r="FL25" i="24"/>
  <c r="FL25" i="25"/>
  <c r="FL74" i="24"/>
  <c r="FL74" i="25"/>
  <c r="DX74" i="24"/>
  <c r="DX74" i="25"/>
  <c r="DX86" i="24"/>
  <c r="DX86" i="25"/>
  <c r="DW86" i="24"/>
  <c r="DW86" i="25"/>
  <c r="FL98" i="24"/>
  <c r="FL98" i="25"/>
  <c r="DX98" i="24"/>
  <c r="DX98" i="25"/>
  <c r="DW100" i="24"/>
  <c r="DW100" i="25"/>
  <c r="DX100" i="24"/>
  <c r="DX100" i="25"/>
  <c r="DX19" i="24"/>
  <c r="DX19" i="25"/>
  <c r="DW19" i="24"/>
  <c r="DW19" i="25"/>
  <c r="FL24" i="24"/>
  <c r="FL24" i="25"/>
  <c r="DW24" i="24"/>
  <c r="DW24" i="25"/>
  <c r="DW28" i="24"/>
  <c r="DW28" i="25"/>
  <c r="FL28" i="24"/>
  <c r="FL28" i="25"/>
  <c r="FL34" i="24"/>
  <c r="FL34" i="25"/>
  <c r="DX34" i="24"/>
  <c r="DX34" i="25"/>
  <c r="FL69" i="24"/>
  <c r="FL69" i="25"/>
  <c r="DX69" i="24"/>
  <c r="DX69" i="25"/>
  <c r="FL73" i="24"/>
  <c r="FL73" i="25"/>
  <c r="EM73" i="24"/>
  <c r="EM73" i="25"/>
  <c r="FL77" i="24"/>
  <c r="FL77" i="25"/>
  <c r="EM77" i="24"/>
  <c r="EM77" i="25"/>
  <c r="DW81" i="24"/>
  <c r="DW81" i="25"/>
  <c r="EM81" i="24"/>
  <c r="EM81" i="25"/>
  <c r="DX85" i="24"/>
  <c r="DX85" i="25"/>
  <c r="EM85" i="24"/>
  <c r="EM85" i="25"/>
  <c r="DX89" i="24"/>
  <c r="DX89" i="25"/>
  <c r="EM89" i="24"/>
  <c r="EM89" i="25"/>
  <c r="DW93" i="24"/>
  <c r="DW93" i="25"/>
  <c r="EM93" i="24"/>
  <c r="EM93" i="25"/>
  <c r="DX97" i="24"/>
  <c r="DX97" i="25"/>
  <c r="EM97" i="24"/>
  <c r="EM97" i="25"/>
  <c r="FL101" i="24"/>
  <c r="FL101" i="25"/>
  <c r="EM101" i="24"/>
  <c r="EM101" i="25"/>
  <c r="DW105" i="24"/>
  <c r="DW105" i="25"/>
  <c r="EM105" i="24"/>
  <c r="EM105" i="25"/>
  <c r="DW18" i="24"/>
  <c r="DW18" i="25"/>
  <c r="EM18" i="24"/>
  <c r="EM18" i="25"/>
  <c r="DW23" i="24"/>
  <c r="DW23" i="25"/>
  <c r="DW30" i="24"/>
  <c r="DW30" i="25"/>
  <c r="FL35" i="24"/>
  <c r="FL35" i="25"/>
  <c r="EM35" i="24"/>
  <c r="EM35" i="25"/>
  <c r="DX39" i="24"/>
  <c r="DX39" i="25"/>
  <c r="EM39" i="24"/>
  <c r="EM39" i="25"/>
  <c r="DW43" i="24"/>
  <c r="DW43" i="25"/>
  <c r="EM43" i="24"/>
  <c r="EM43" i="25"/>
  <c r="DX47" i="24"/>
  <c r="DX47" i="25"/>
  <c r="EM47" i="24"/>
  <c r="EM47" i="25"/>
  <c r="DX51" i="24"/>
  <c r="DX51" i="25"/>
  <c r="EM51" i="24"/>
  <c r="EM51" i="25"/>
  <c r="DW55" i="24"/>
  <c r="DW55" i="25"/>
  <c r="EM55" i="24"/>
  <c r="EM55" i="25"/>
  <c r="DX38" i="24"/>
  <c r="DX38" i="25"/>
  <c r="EM38" i="24"/>
  <c r="EM38" i="25"/>
  <c r="DW42" i="24"/>
  <c r="DW42" i="25"/>
  <c r="EM42" i="24"/>
  <c r="EM42" i="25"/>
  <c r="DW46" i="24"/>
  <c r="DW46" i="25"/>
  <c r="EM46" i="24"/>
  <c r="EM46" i="25"/>
  <c r="DX50" i="24"/>
  <c r="DX50" i="25"/>
  <c r="EM50" i="24"/>
  <c r="EM50" i="25"/>
  <c r="FL54" i="24"/>
  <c r="FL54" i="25"/>
  <c r="EM54" i="24"/>
  <c r="EM54" i="25"/>
  <c r="FL58" i="24"/>
  <c r="FL58" i="25"/>
  <c r="EM58" i="24"/>
  <c r="EM58" i="25"/>
  <c r="DX27" i="24"/>
  <c r="DX27" i="25"/>
  <c r="EM27" i="24"/>
  <c r="EM27" i="25"/>
  <c r="FL61" i="24"/>
  <c r="FL62" i="24" s="1"/>
  <c r="FL61" i="25"/>
  <c r="FL62" i="25" s="1"/>
  <c r="DX72" i="24"/>
  <c r="DX72" i="25"/>
  <c r="EM72" i="24"/>
  <c r="EM72" i="25"/>
  <c r="DX76" i="24"/>
  <c r="DX76" i="25"/>
  <c r="EM76" i="24"/>
  <c r="EM76" i="25"/>
  <c r="FL80" i="24"/>
  <c r="FL80" i="25"/>
  <c r="EM80" i="24"/>
  <c r="EM80" i="25"/>
  <c r="DX84" i="24"/>
  <c r="DX84" i="25"/>
  <c r="EM84" i="24"/>
  <c r="EM84" i="25"/>
  <c r="DX88" i="24"/>
  <c r="DX88" i="25"/>
  <c r="EM88" i="24"/>
  <c r="EM88" i="25"/>
  <c r="DW92" i="24"/>
  <c r="DW92" i="25"/>
  <c r="EM92" i="24"/>
  <c r="EM92" i="25"/>
  <c r="DX96" i="24"/>
  <c r="DX96" i="25"/>
  <c r="EM96" i="24"/>
  <c r="EM96" i="25"/>
  <c r="FL17" i="24"/>
  <c r="FL17" i="25"/>
  <c r="EM34" i="24"/>
  <c r="EM17" i="24"/>
  <c r="EM69" i="24"/>
  <c r="EM23" i="24"/>
  <c r="EM30" i="24"/>
  <c r="EM61" i="24"/>
  <c r="EM22" i="25"/>
  <c r="EM106" i="25"/>
  <c r="EM62" i="25"/>
  <c r="EM59" i="25" l="1"/>
  <c r="DX33" i="24"/>
  <c r="DX29" i="24"/>
  <c r="DW22" i="24"/>
  <c r="FL22" i="25"/>
  <c r="DW33" i="25"/>
  <c r="DX33" i="25"/>
  <c r="FL22" i="24"/>
  <c r="DW33" i="24"/>
  <c r="DW59" i="24"/>
  <c r="DW29" i="25"/>
  <c r="DW29" i="24"/>
  <c r="DX59" i="24"/>
  <c r="FL33" i="24"/>
  <c r="FL29" i="24"/>
  <c r="FL59" i="24"/>
  <c r="DX59" i="25"/>
  <c r="FL59" i="25"/>
  <c r="DW22" i="25"/>
  <c r="FL33" i="25"/>
  <c r="DX29" i="25"/>
  <c r="FL29" i="25"/>
  <c r="DW59" i="25"/>
  <c r="DX22" i="25"/>
  <c r="EM33" i="24"/>
  <c r="EM33" i="25"/>
  <c r="EM29" i="24"/>
  <c r="EM29" i="25"/>
  <c r="DX22" i="24"/>
  <c r="EM62" i="24"/>
  <c r="EM106" i="24"/>
  <c r="EM22" i="24"/>
  <c r="EM59" i="24"/>
  <c r="DX60" i="24" l="1"/>
  <c r="DW60" i="24"/>
  <c r="EM60" i="25"/>
  <c r="FL60" i="24"/>
  <c r="FL60" i="25"/>
  <c r="DX60" i="25"/>
  <c r="DW60" i="25"/>
  <c r="EM60" i="24"/>
  <c r="EM63" i="25" l="1"/>
  <c r="DW65" i="24" l="1"/>
  <c r="DW65" i="25"/>
  <c r="FL65" i="24"/>
  <c r="FL65" i="25"/>
  <c r="DX65" i="24"/>
  <c r="DX65" i="25"/>
  <c r="DX63" i="24"/>
  <c r="DX63" i="25"/>
  <c r="FL63" i="24"/>
  <c r="FL63" i="25"/>
  <c r="DW64" i="24"/>
  <c r="DW64" i="25"/>
  <c r="FL64" i="24"/>
  <c r="FL64" i="25"/>
  <c r="EM65" i="24"/>
  <c r="EM65" i="25"/>
  <c r="DW63" i="24"/>
  <c r="DW63" i="25"/>
  <c r="DX64" i="24"/>
  <c r="DX64" i="25"/>
  <c r="EM64" i="24"/>
  <c r="EM64" i="25"/>
  <c r="EM63" i="24"/>
  <c r="FL66" i="24" l="1"/>
  <c r="FL66" i="25"/>
  <c r="DX66" i="24"/>
  <c r="DX66" i="25"/>
  <c r="DW67" i="24"/>
  <c r="DW67" i="25"/>
  <c r="EM67" i="24"/>
  <c r="EM67" i="25"/>
  <c r="DW66" i="24"/>
  <c r="DW66" i="25"/>
  <c r="EM66" i="24"/>
  <c r="EM66" i="25"/>
  <c r="FL67" i="24"/>
  <c r="FL67" i="25"/>
  <c r="DX67" i="24"/>
  <c r="DX67" i="25"/>
  <c r="FL68" i="25" l="1"/>
  <c r="DX68" i="25"/>
  <c r="DW68" i="25"/>
  <c r="DX68" i="24"/>
  <c r="FL68" i="24"/>
  <c r="EM68" i="24"/>
  <c r="EM68" i="25"/>
  <c r="DW68" i="24"/>
  <c r="EM107" i="24" l="1"/>
  <c r="EM109" i="24" s="1"/>
  <c r="EM115" i="24" s="1"/>
  <c r="EM107" i="25"/>
  <c r="EM109" i="25" l="1"/>
  <c r="EM115" i="25" s="1"/>
  <c r="DY71" i="25" l="1"/>
  <c r="DW71" i="24"/>
  <c r="DW106" i="24" s="1"/>
  <c r="DW107" i="24" s="1"/>
  <c r="DW71" i="25"/>
  <c r="DW106" i="25" s="1"/>
  <c r="DW107" i="25" s="1"/>
  <c r="FL71" i="24"/>
  <c r="FL106" i="24" s="1"/>
  <c r="FL107" i="24" s="1"/>
  <c r="FL71" i="25"/>
  <c r="FL106" i="25" s="1"/>
  <c r="FL107" i="25" s="1"/>
  <c r="DX71" i="24"/>
  <c r="DX106" i="24" s="1"/>
  <c r="DX107" i="24" s="1"/>
  <c r="DX71" i="25"/>
  <c r="DX106" i="25" s="1"/>
  <c r="DX107" i="25" s="1"/>
  <c r="DY71" i="24"/>
  <c r="DY106" i="24" l="1"/>
  <c r="DY106" i="25"/>
  <c r="DY107" i="24" l="1"/>
  <c r="DY109" i="24" s="1"/>
  <c r="DY115" i="24" s="1"/>
  <c r="DY107" i="25"/>
  <c r="DY109" i="25" l="1"/>
  <c r="DY115" i="25" s="1"/>
  <c r="CT105" i="24"/>
  <c r="CT105" i="25"/>
  <c r="CT103" i="24" l="1"/>
  <c r="CT104" i="24"/>
  <c r="CT103" i="25"/>
  <c r="CT102" i="25"/>
  <c r="CT104" i="25"/>
  <c r="CT106" i="25" l="1"/>
  <c r="CT107" i="25" l="1"/>
  <c r="DK108" i="24" l="1"/>
  <c r="DN108" i="24"/>
  <c r="DJ108" i="24"/>
  <c r="DM108" i="24"/>
  <c r="DJ108" i="25" l="1"/>
  <c r="DK108" i="25"/>
  <c r="DM108" i="25"/>
  <c r="DN108" i="25"/>
  <c r="DJ34" i="24" l="1"/>
  <c r="DJ34" i="25" l="1"/>
  <c r="BZ108" i="25"/>
  <c r="DO103" i="24"/>
  <c r="DO105" i="24"/>
  <c r="DO104" i="24"/>
  <c r="DN104" i="24"/>
  <c r="DN103" i="24"/>
  <c r="DN105" i="24"/>
  <c r="DO108" i="24"/>
  <c r="DJ101" i="24"/>
  <c r="DJ94" i="24"/>
  <c r="DJ86" i="24"/>
  <c r="DJ79" i="24"/>
  <c r="DJ73" i="24"/>
  <c r="DJ69" i="24"/>
  <c r="DJ46" i="24"/>
  <c r="DJ42" i="24"/>
  <c r="DJ32" i="24"/>
  <c r="DJ18" i="24"/>
  <c r="DJ102" i="24"/>
  <c r="DJ96" i="24"/>
  <c r="DJ81" i="24"/>
  <c r="DJ70" i="24"/>
  <c r="DJ65" i="24"/>
  <c r="DJ55" i="24"/>
  <c r="DJ51" i="24"/>
  <c r="DJ48" i="24"/>
  <c r="DJ41" i="24"/>
  <c r="DJ36" i="24"/>
  <c r="DJ25" i="24"/>
  <c r="DJ20" i="24"/>
  <c r="DJ103" i="24"/>
  <c r="DJ91" i="24"/>
  <c r="DJ85" i="24"/>
  <c r="DJ78" i="24"/>
  <c r="DJ72" i="24"/>
  <c r="DJ43" i="24"/>
  <c r="DJ104" i="24"/>
  <c r="DJ97" i="24"/>
  <c r="DJ89" i="24"/>
  <c r="DJ82" i="24"/>
  <c r="DJ75" i="24"/>
  <c r="DJ63" i="24"/>
  <c r="DJ56" i="24"/>
  <c r="DJ52" i="24"/>
  <c r="DJ47" i="24"/>
  <c r="DJ37" i="24"/>
  <c r="DJ28" i="24"/>
  <c r="DJ24" i="24"/>
  <c r="DK103" i="24"/>
  <c r="DK104" i="24"/>
  <c r="DK105" i="24"/>
  <c r="DL105" i="24"/>
  <c r="DJ105" i="24"/>
  <c r="DJ98" i="24"/>
  <c r="DJ92" i="24"/>
  <c r="DJ84" i="24"/>
  <c r="DJ77" i="24"/>
  <c r="DJ71" i="24"/>
  <c r="DJ64" i="24"/>
  <c r="DJ44" i="24"/>
  <c r="DJ39" i="24"/>
  <c r="DJ30" i="24"/>
  <c r="DJ17" i="24"/>
  <c r="DJ100" i="24"/>
  <c r="DJ88" i="24"/>
  <c r="DJ76" i="24"/>
  <c r="DJ67" i="24"/>
  <c r="DJ53" i="24"/>
  <c r="DJ50" i="24"/>
  <c r="DJ45" i="24"/>
  <c r="DJ38" i="24"/>
  <c r="DJ27" i="24"/>
  <c r="DJ23" i="24"/>
  <c r="DJ19" i="24"/>
  <c r="DJ93" i="24"/>
  <c r="DJ90" i="24"/>
  <c r="DJ83" i="24"/>
  <c r="DJ74" i="24"/>
  <c r="DJ57" i="24"/>
  <c r="DJ31" i="24"/>
  <c r="DJ99" i="24"/>
  <c r="DJ95" i="24"/>
  <c r="DJ87" i="24"/>
  <c r="DJ80" i="24"/>
  <c r="DJ66" i="24"/>
  <c r="DJ58" i="24"/>
  <c r="DJ54" i="24"/>
  <c r="DJ49" i="24"/>
  <c r="DJ40" i="24"/>
  <c r="DJ35" i="24"/>
  <c r="DJ26" i="24"/>
  <c r="DJ21" i="24"/>
  <c r="DL103" i="24"/>
  <c r="DL104" i="24"/>
  <c r="DM105" i="24"/>
  <c r="DD108" i="24"/>
  <c r="DJ61" i="24"/>
  <c r="DJ62" i="24" s="1"/>
  <c r="DL108" i="24"/>
  <c r="DO102" i="25"/>
  <c r="DO103" i="25"/>
  <c r="DO105" i="25"/>
  <c r="DO104" i="25"/>
  <c r="DN102" i="25"/>
  <c r="DN103" i="25"/>
  <c r="DN104" i="25"/>
  <c r="DN105" i="25"/>
  <c r="DM105" i="25"/>
  <c r="DL102" i="25"/>
  <c r="DL103" i="25"/>
  <c r="DL104" i="25"/>
  <c r="DL105" i="25"/>
  <c r="DK102" i="25"/>
  <c r="DK103" i="25"/>
  <c r="DK104" i="25"/>
  <c r="DK105" i="25"/>
  <c r="DJ32" i="25"/>
  <c r="DJ18" i="25"/>
  <c r="DJ102" i="25"/>
  <c r="DJ96" i="25"/>
  <c r="DJ81" i="25"/>
  <c r="DJ70" i="25"/>
  <c r="DJ65" i="25"/>
  <c r="DJ55" i="25"/>
  <c r="DJ51" i="25"/>
  <c r="DJ48" i="25"/>
  <c r="DJ41" i="25"/>
  <c r="DJ36" i="25"/>
  <c r="DJ25" i="25"/>
  <c r="DJ20" i="25"/>
  <c r="DJ103" i="25"/>
  <c r="DJ91" i="25"/>
  <c r="DJ85" i="25"/>
  <c r="DJ78" i="25"/>
  <c r="DJ72" i="25"/>
  <c r="DJ43" i="25"/>
  <c r="DJ104" i="25"/>
  <c r="DJ97" i="25"/>
  <c r="DJ89" i="25"/>
  <c r="DJ82" i="25"/>
  <c r="DJ75" i="25"/>
  <c r="DJ56" i="25"/>
  <c r="DJ52" i="25"/>
  <c r="DJ47" i="25"/>
  <c r="DJ37" i="25"/>
  <c r="DJ28" i="25"/>
  <c r="DJ24" i="25"/>
  <c r="DJ105" i="25"/>
  <c r="DJ98" i="25"/>
  <c r="DJ92" i="25"/>
  <c r="DJ84" i="25"/>
  <c r="DJ77" i="25"/>
  <c r="DJ71" i="25"/>
  <c r="DJ64" i="25"/>
  <c r="DJ44" i="25"/>
  <c r="DJ39" i="25"/>
  <c r="DJ100" i="25"/>
  <c r="DJ88" i="25"/>
  <c r="DJ76" i="25"/>
  <c r="DJ67" i="25"/>
  <c r="DJ53" i="25"/>
  <c r="DJ50" i="25"/>
  <c r="DJ45" i="25"/>
  <c r="DJ38" i="25"/>
  <c r="DJ27" i="25"/>
  <c r="DJ19" i="25"/>
  <c r="DJ93" i="25"/>
  <c r="DJ90" i="25"/>
  <c r="DJ83" i="25"/>
  <c r="DJ74" i="25"/>
  <c r="DJ57" i="25"/>
  <c r="DJ31" i="25"/>
  <c r="DJ99" i="25"/>
  <c r="DJ95" i="25"/>
  <c r="DJ87" i="25"/>
  <c r="DJ80" i="25"/>
  <c r="DJ66" i="25"/>
  <c r="DJ58" i="25"/>
  <c r="DJ54" i="25"/>
  <c r="DJ49" i="25"/>
  <c r="DJ40" i="25"/>
  <c r="DJ35" i="25"/>
  <c r="DJ26" i="25"/>
  <c r="DJ21" i="25"/>
  <c r="DJ101" i="25"/>
  <c r="DJ94" i="25"/>
  <c r="DJ86" i="25"/>
  <c r="DJ79" i="25"/>
  <c r="DJ73" i="25"/>
  <c r="DJ46" i="25"/>
  <c r="DJ42" i="25"/>
  <c r="DJ33" i="24" l="1"/>
  <c r="DD108" i="25"/>
  <c r="DJ106" i="24"/>
  <c r="DJ69" i="25"/>
  <c r="DJ61" i="25"/>
  <c r="DJ17" i="25"/>
  <c r="DL108" i="25"/>
  <c r="DO108" i="25"/>
  <c r="DJ23" i="25"/>
  <c r="DJ30" i="25"/>
  <c r="DJ63" i="25"/>
  <c r="DJ59" i="24"/>
  <c r="DJ29" i="24"/>
  <c r="DJ22" i="24"/>
  <c r="DJ68" i="24"/>
  <c r="CA105" i="24"/>
  <c r="CA105" i="25"/>
  <c r="BZ105" i="24"/>
  <c r="BZ105" i="25"/>
  <c r="BZ103" i="24"/>
  <c r="BZ103" i="25"/>
  <c r="DM104" i="24"/>
  <c r="DP108" i="24"/>
  <c r="DM103" i="24"/>
  <c r="BZ108" i="24"/>
  <c r="DL106" i="25"/>
  <c r="DN106" i="25"/>
  <c r="BZ104" i="25"/>
  <c r="DM104" i="25"/>
  <c r="DM102" i="25"/>
  <c r="DM103" i="25"/>
  <c r="DJ29" i="25" l="1"/>
  <c r="DJ60" i="24"/>
  <c r="DJ107" i="24" s="1"/>
  <c r="DJ109" i="24" s="1"/>
  <c r="DJ115" i="24" s="1"/>
  <c r="DO106" i="25"/>
  <c r="DJ59" i="25"/>
  <c r="DK106" i="25"/>
  <c r="DJ68" i="25"/>
  <c r="DJ33" i="25"/>
  <c r="DJ22" i="25"/>
  <c r="DJ62" i="25"/>
  <c r="DJ106" i="25"/>
  <c r="DU103" i="24"/>
  <c r="DU104" i="25"/>
  <c r="CA104" i="24"/>
  <c r="CA104" i="25"/>
  <c r="DS104" i="24"/>
  <c r="DS104" i="25"/>
  <c r="DS103" i="24"/>
  <c r="DS103" i="25"/>
  <c r="DS105" i="24"/>
  <c r="DS105" i="25"/>
  <c r="DU105" i="24"/>
  <c r="DU105" i="25"/>
  <c r="CA103" i="24"/>
  <c r="CA103" i="25"/>
  <c r="BZ104" i="24"/>
  <c r="DJ112" i="24" l="1"/>
  <c r="DJ116" i="24"/>
  <c r="DJ60" i="25"/>
  <c r="DM106" i="25"/>
  <c r="DU103" i="25"/>
  <c r="DU104" i="24"/>
  <c r="DJ107" i="25"/>
  <c r="DO107" i="25" l="1"/>
  <c r="DL107" i="25"/>
  <c r="DN107" i="25"/>
  <c r="DK107" i="25"/>
  <c r="DM107" i="25"/>
  <c r="DJ109" i="25" l="1"/>
  <c r="DJ116" i="25" s="1"/>
  <c r="DJ115" i="25" l="1"/>
  <c r="DJ112" i="25"/>
  <c r="AX108" i="25"/>
  <c r="AX108" i="24"/>
  <c r="AW108" i="25"/>
  <c r="AW108" i="24"/>
  <c r="AU108" i="25" l="1"/>
  <c r="AU108" i="24"/>
  <c r="BC108" i="25" l="1"/>
  <c r="BC108" i="24"/>
  <c r="AT108" i="25" l="1"/>
  <c r="AT108" i="24"/>
  <c r="AW28" i="25" l="1"/>
  <c r="AW28" i="24"/>
  <c r="AW32" i="25"/>
  <c r="AW32" i="24"/>
  <c r="AW23" i="25"/>
  <c r="AW23" i="24"/>
  <c r="AW47" i="25"/>
  <c r="AW47" i="24"/>
  <c r="AX37" i="25" l="1"/>
  <c r="AX37" i="24"/>
  <c r="AW17" i="25"/>
  <c r="AW17" i="24"/>
  <c r="AY18" i="25"/>
  <c r="AY18" i="24"/>
  <c r="AX18" i="25"/>
  <c r="AX18" i="24"/>
  <c r="AW19" i="25"/>
  <c r="AW19" i="24"/>
  <c r="AY20" i="25"/>
  <c r="AY20" i="24"/>
  <c r="AX20" i="25"/>
  <c r="AX20" i="24"/>
  <c r="AW21" i="25"/>
  <c r="AW21" i="24"/>
  <c r="AW24" i="25"/>
  <c r="AW24" i="24"/>
  <c r="AY25" i="25"/>
  <c r="AY25" i="24"/>
  <c r="AX25" i="25"/>
  <c r="AX25" i="24"/>
  <c r="AW26" i="25"/>
  <c r="AW26" i="24"/>
  <c r="AY27" i="25"/>
  <c r="AY27" i="24"/>
  <c r="AX27" i="25"/>
  <c r="AX27" i="24"/>
  <c r="AY30" i="25"/>
  <c r="AY30" i="24"/>
  <c r="AX30" i="25"/>
  <c r="AX30" i="24"/>
  <c r="AW31" i="25"/>
  <c r="AW31" i="24"/>
  <c r="AY32" i="25"/>
  <c r="AY32" i="24"/>
  <c r="AX32" i="25"/>
  <c r="AX32" i="24"/>
  <c r="AW34" i="25"/>
  <c r="AW34" i="24"/>
  <c r="AY35" i="25"/>
  <c r="AY35" i="24"/>
  <c r="AX35" i="25"/>
  <c r="AX35" i="24"/>
  <c r="AW36" i="25"/>
  <c r="AW36" i="24"/>
  <c r="AY37" i="25"/>
  <c r="AY37" i="24"/>
  <c r="AW38" i="25"/>
  <c r="AW38" i="24"/>
  <c r="AY39" i="25"/>
  <c r="AY39" i="24"/>
  <c r="AX39" i="25"/>
  <c r="AX39" i="24"/>
  <c r="AW40" i="25"/>
  <c r="AW40" i="24"/>
  <c r="AY41" i="25"/>
  <c r="AY41" i="24"/>
  <c r="AX41" i="25"/>
  <c r="AX41" i="24"/>
  <c r="AW42" i="25"/>
  <c r="AW42" i="24"/>
  <c r="AY43" i="25"/>
  <c r="AY43" i="24"/>
  <c r="AX43" i="25"/>
  <c r="AX43" i="24"/>
  <c r="AW44" i="25"/>
  <c r="AW44" i="24"/>
  <c r="AY45" i="25"/>
  <c r="AY45" i="24"/>
  <c r="AX45" i="25"/>
  <c r="AX45" i="24"/>
  <c r="AW46" i="25"/>
  <c r="AW46" i="24"/>
  <c r="AY47" i="25"/>
  <c r="AY47" i="24"/>
  <c r="AX47" i="25"/>
  <c r="AX47" i="24"/>
  <c r="AY48" i="25"/>
  <c r="AY48" i="24"/>
  <c r="AX48" i="25"/>
  <c r="AX48" i="24"/>
  <c r="AW49" i="25"/>
  <c r="AW49" i="24"/>
  <c r="AY50" i="25"/>
  <c r="AY50" i="24"/>
  <c r="AX50" i="25"/>
  <c r="AX50" i="24"/>
  <c r="AW51" i="25"/>
  <c r="AW51" i="24"/>
  <c r="AY52" i="25"/>
  <c r="AY52" i="24"/>
  <c r="AX52" i="25"/>
  <c r="AX52" i="24"/>
  <c r="AW53" i="25"/>
  <c r="AW53" i="24"/>
  <c r="AY54" i="25"/>
  <c r="AY54" i="24"/>
  <c r="AX54" i="25"/>
  <c r="AX54" i="24"/>
  <c r="AW55" i="25"/>
  <c r="AW55" i="24"/>
  <c r="AY56" i="25"/>
  <c r="AY56" i="24"/>
  <c r="AX56" i="25"/>
  <c r="AX56" i="24"/>
  <c r="AW57" i="25"/>
  <c r="AW57" i="24"/>
  <c r="AY58" i="25"/>
  <c r="AY58" i="24"/>
  <c r="AX58" i="25"/>
  <c r="AX58" i="24"/>
  <c r="AY61" i="25"/>
  <c r="AY62" i="25" s="1"/>
  <c r="AY61" i="24"/>
  <c r="AY62" i="24" s="1"/>
  <c r="AX61" i="25"/>
  <c r="AX62" i="25" s="1"/>
  <c r="AX61" i="24"/>
  <c r="AX62" i="24" s="1"/>
  <c r="AY63" i="25"/>
  <c r="AY63" i="24"/>
  <c r="AX63" i="25"/>
  <c r="AX63" i="24"/>
  <c r="AW64" i="25"/>
  <c r="AW64" i="24"/>
  <c r="AY65" i="25"/>
  <c r="AY65" i="24"/>
  <c r="AX65" i="25"/>
  <c r="AX65" i="24"/>
  <c r="AW66" i="25"/>
  <c r="AW66" i="24"/>
  <c r="AY67" i="25"/>
  <c r="AY67" i="24"/>
  <c r="AX67" i="25"/>
  <c r="AX67" i="24"/>
  <c r="AY69" i="25"/>
  <c r="AY69" i="24"/>
  <c r="AX69" i="25"/>
  <c r="AX69" i="24"/>
  <c r="AW70" i="25"/>
  <c r="AW70" i="24"/>
  <c r="AY71" i="25"/>
  <c r="AY71" i="24"/>
  <c r="AX71" i="25"/>
  <c r="AX71" i="24"/>
  <c r="AW72" i="25"/>
  <c r="AW72" i="24"/>
  <c r="AY73" i="25"/>
  <c r="AY73" i="24"/>
  <c r="AX73" i="25"/>
  <c r="AX73" i="24"/>
  <c r="AW74" i="25"/>
  <c r="AW74" i="24"/>
  <c r="AY75" i="25"/>
  <c r="AY75" i="24"/>
  <c r="AX75" i="25"/>
  <c r="AX75" i="24"/>
  <c r="AW76" i="25"/>
  <c r="AW76" i="24"/>
  <c r="AY77" i="25"/>
  <c r="AY77" i="24"/>
  <c r="AX77" i="25"/>
  <c r="AX77" i="24"/>
  <c r="AW78" i="25"/>
  <c r="AW78" i="24"/>
  <c r="AY79" i="25"/>
  <c r="AY79" i="24"/>
  <c r="AX79" i="25"/>
  <c r="AX79" i="24"/>
  <c r="AW80" i="25"/>
  <c r="AW80" i="24"/>
  <c r="AY81" i="25"/>
  <c r="AY81" i="24"/>
  <c r="AX81" i="25"/>
  <c r="AX81" i="24"/>
  <c r="AW82" i="25"/>
  <c r="AW82" i="24"/>
  <c r="AY83" i="25"/>
  <c r="AY83" i="24"/>
  <c r="AW84" i="25"/>
  <c r="AW84" i="24"/>
  <c r="AY85" i="25"/>
  <c r="AY85" i="24"/>
  <c r="AX85" i="25"/>
  <c r="AX85" i="24"/>
  <c r="AW86" i="25"/>
  <c r="AW86" i="24"/>
  <c r="AY87" i="25"/>
  <c r="AY87" i="24"/>
  <c r="AX87" i="25"/>
  <c r="AX87" i="24"/>
  <c r="AW88" i="25"/>
  <c r="AW88" i="24"/>
  <c r="AY89" i="25"/>
  <c r="AY89" i="24"/>
  <c r="AX89" i="25"/>
  <c r="AX89" i="24"/>
  <c r="AW90" i="25"/>
  <c r="AW90" i="24"/>
  <c r="AY91" i="25"/>
  <c r="AY91" i="24"/>
  <c r="AX91" i="25"/>
  <c r="AX91" i="24"/>
  <c r="AW92" i="25"/>
  <c r="AW92" i="24"/>
  <c r="AY93" i="25"/>
  <c r="AY93" i="24"/>
  <c r="AX93" i="25"/>
  <c r="AX93" i="24"/>
  <c r="AW94" i="25"/>
  <c r="AW94" i="24"/>
  <c r="AY95" i="25"/>
  <c r="AY95" i="24"/>
  <c r="AX95" i="25"/>
  <c r="AX95" i="24"/>
  <c r="AW96" i="25"/>
  <c r="AW96" i="24"/>
  <c r="AY97" i="25"/>
  <c r="AY97" i="24"/>
  <c r="AX97" i="25"/>
  <c r="AX97" i="24"/>
  <c r="AW98" i="25"/>
  <c r="AW98" i="24"/>
  <c r="AY99" i="25"/>
  <c r="AY99" i="24"/>
  <c r="AX99" i="25"/>
  <c r="AX99" i="24"/>
  <c r="AW100" i="25"/>
  <c r="AW100" i="24"/>
  <c r="AY101" i="25"/>
  <c r="AY101" i="24"/>
  <c r="AX101" i="25"/>
  <c r="AX101" i="24"/>
  <c r="AW102" i="25"/>
  <c r="AW102" i="24"/>
  <c r="AY103" i="25"/>
  <c r="AY103" i="24"/>
  <c r="AX103" i="25"/>
  <c r="AX103" i="24"/>
  <c r="AW104" i="25"/>
  <c r="AW104" i="24"/>
  <c r="AY105" i="25"/>
  <c r="AY105" i="24"/>
  <c r="AX105" i="25"/>
  <c r="AX105" i="24"/>
  <c r="AX17" i="25"/>
  <c r="AX17" i="24"/>
  <c r="AW18" i="25"/>
  <c r="AW18" i="24"/>
  <c r="AX19" i="25"/>
  <c r="AX19" i="24"/>
  <c r="AW20" i="25"/>
  <c r="AW20" i="24"/>
  <c r="AX21" i="25"/>
  <c r="AX21" i="24"/>
  <c r="AX23" i="25"/>
  <c r="AX23" i="24"/>
  <c r="AX24" i="25"/>
  <c r="AX24" i="24"/>
  <c r="AW25" i="25"/>
  <c r="AW25" i="24"/>
  <c r="AX26" i="25"/>
  <c r="AX26" i="24"/>
  <c r="AW27" i="25"/>
  <c r="AW27" i="24"/>
  <c r="AX28" i="25"/>
  <c r="AX28" i="24"/>
  <c r="AW30" i="25"/>
  <c r="AW30" i="24"/>
  <c r="AW33" i="24" s="1"/>
  <c r="AX31" i="25"/>
  <c r="AX31" i="24"/>
  <c r="AX34" i="25"/>
  <c r="AX34" i="24"/>
  <c r="AW35" i="25"/>
  <c r="AW35" i="24"/>
  <c r="AX36" i="25"/>
  <c r="AX36" i="24"/>
  <c r="AW37" i="25"/>
  <c r="AW37" i="24"/>
  <c r="AX38" i="25"/>
  <c r="AX38" i="24"/>
  <c r="AW39" i="25"/>
  <c r="AW39" i="24"/>
  <c r="AX40" i="25"/>
  <c r="AX40" i="24"/>
  <c r="AW41" i="25"/>
  <c r="AW41" i="24"/>
  <c r="AX42" i="25"/>
  <c r="AX42" i="24"/>
  <c r="AW43" i="25"/>
  <c r="AW43" i="24"/>
  <c r="AX44" i="25"/>
  <c r="AX44" i="24"/>
  <c r="AW45" i="25"/>
  <c r="AW45" i="24"/>
  <c r="AX46" i="25"/>
  <c r="AX46" i="24"/>
  <c r="AW48" i="25"/>
  <c r="AW48" i="24"/>
  <c r="AX49" i="25"/>
  <c r="AX49" i="24"/>
  <c r="AW50" i="25"/>
  <c r="AW50" i="24"/>
  <c r="AX51" i="25"/>
  <c r="AX51" i="24"/>
  <c r="AW52" i="25"/>
  <c r="AW52" i="24"/>
  <c r="AX53" i="25"/>
  <c r="AX53" i="24"/>
  <c r="AW54" i="25"/>
  <c r="AW54" i="24"/>
  <c r="AX55" i="25"/>
  <c r="AX55" i="24"/>
  <c r="AW56" i="25"/>
  <c r="AW56" i="24"/>
  <c r="AX57" i="25"/>
  <c r="AX57" i="24"/>
  <c r="AW58" i="25"/>
  <c r="AW58" i="24"/>
  <c r="AW63" i="25"/>
  <c r="AW63" i="24"/>
  <c r="AX64" i="25"/>
  <c r="AX64" i="24"/>
  <c r="AW65" i="25"/>
  <c r="AW65" i="24"/>
  <c r="AX66" i="25"/>
  <c r="AX66" i="24"/>
  <c r="AW67" i="25"/>
  <c r="AW67" i="24"/>
  <c r="AW69" i="25"/>
  <c r="AW69" i="24"/>
  <c r="AX70" i="25"/>
  <c r="AX70" i="24"/>
  <c r="AW71" i="25"/>
  <c r="AW71" i="24"/>
  <c r="AX72" i="25"/>
  <c r="AX72" i="24"/>
  <c r="AW73" i="25"/>
  <c r="AW73" i="24"/>
  <c r="AX74" i="25"/>
  <c r="AX74" i="24"/>
  <c r="AW75" i="25"/>
  <c r="AW75" i="24"/>
  <c r="AX76" i="25"/>
  <c r="AX76" i="24"/>
  <c r="AW77" i="25"/>
  <c r="AW77" i="24"/>
  <c r="AX78" i="25"/>
  <c r="AX78" i="24"/>
  <c r="AW79" i="25"/>
  <c r="AW79" i="24"/>
  <c r="AX80" i="25"/>
  <c r="AX80" i="24"/>
  <c r="AW81" i="25"/>
  <c r="AW81" i="24"/>
  <c r="AX82" i="25"/>
  <c r="AX82" i="24"/>
  <c r="AX84" i="25"/>
  <c r="AX84" i="24"/>
  <c r="AW85" i="25"/>
  <c r="AW85" i="24"/>
  <c r="AX86" i="25"/>
  <c r="AX86" i="24"/>
  <c r="AW87" i="25"/>
  <c r="AW87" i="24"/>
  <c r="AX88" i="25"/>
  <c r="AX88" i="24"/>
  <c r="AW89" i="25"/>
  <c r="AW89" i="24"/>
  <c r="AX90" i="25"/>
  <c r="AX90" i="24"/>
  <c r="AW91" i="25"/>
  <c r="AW91" i="24"/>
  <c r="AX92" i="25"/>
  <c r="AX92" i="24"/>
  <c r="AW93" i="25"/>
  <c r="AW93" i="24"/>
  <c r="AX94" i="25"/>
  <c r="AX94" i="24"/>
  <c r="AW95" i="25"/>
  <c r="AW95" i="24"/>
  <c r="AX96" i="25"/>
  <c r="AX96" i="24"/>
  <c r="AW97" i="25"/>
  <c r="AW97" i="24"/>
  <c r="AX98" i="25"/>
  <c r="AX98" i="24"/>
  <c r="AW99" i="25"/>
  <c r="AW99" i="24"/>
  <c r="AX100" i="25"/>
  <c r="AX100" i="24"/>
  <c r="AW101" i="25"/>
  <c r="AW101" i="24"/>
  <c r="AX102" i="25"/>
  <c r="AX102" i="24"/>
  <c r="AW103" i="25"/>
  <c r="AW103" i="24"/>
  <c r="AX104" i="25"/>
  <c r="AX104" i="24"/>
  <c r="AW105" i="25"/>
  <c r="AW105" i="24"/>
  <c r="AX33" i="25" l="1"/>
  <c r="AW29" i="24"/>
  <c r="AW68" i="24"/>
  <c r="AX59" i="24"/>
  <c r="AU105" i="25"/>
  <c r="AU105" i="24"/>
  <c r="AY102" i="25"/>
  <c r="AY102" i="24"/>
  <c r="AU101" i="25"/>
  <c r="AU101" i="24"/>
  <c r="AY100" i="25"/>
  <c r="AY100" i="24"/>
  <c r="AY94" i="25"/>
  <c r="AY94" i="24"/>
  <c r="AY92" i="25"/>
  <c r="AY92" i="24"/>
  <c r="AU91" i="25"/>
  <c r="AU91" i="24"/>
  <c r="AY90" i="25"/>
  <c r="AY90" i="24"/>
  <c r="AY88" i="25"/>
  <c r="AY88" i="24"/>
  <c r="AU87" i="25"/>
  <c r="AU87" i="24"/>
  <c r="AY86" i="25"/>
  <c r="AY86" i="24"/>
  <c r="AY84" i="25"/>
  <c r="AY84" i="24"/>
  <c r="AY82" i="25"/>
  <c r="AY82" i="24"/>
  <c r="AY76" i="25"/>
  <c r="AY76" i="24"/>
  <c r="AY74" i="25"/>
  <c r="AY74" i="24"/>
  <c r="AU71" i="25"/>
  <c r="AU71" i="24"/>
  <c r="AW106" i="25"/>
  <c r="AY66" i="25"/>
  <c r="AY66" i="24"/>
  <c r="AY64" i="25"/>
  <c r="AY64" i="24"/>
  <c r="AU54" i="25"/>
  <c r="AU54" i="24"/>
  <c r="AU50" i="25"/>
  <c r="AU50" i="24"/>
  <c r="AU45" i="25"/>
  <c r="AU45" i="24"/>
  <c r="AU43" i="25"/>
  <c r="AU43" i="24"/>
  <c r="AU41" i="25"/>
  <c r="AU41" i="24"/>
  <c r="AU39" i="25"/>
  <c r="AU39" i="24"/>
  <c r="AU37" i="25"/>
  <c r="AU37" i="24"/>
  <c r="AU35" i="25"/>
  <c r="AU35" i="24"/>
  <c r="AY34" i="25"/>
  <c r="AY34" i="24"/>
  <c r="AY31" i="25"/>
  <c r="AY33" i="25" s="1"/>
  <c r="AY31" i="24"/>
  <c r="AY33" i="24" s="1"/>
  <c r="AU28" i="25"/>
  <c r="AU28" i="24"/>
  <c r="AY28" i="25"/>
  <c r="AY28" i="24"/>
  <c r="AU27" i="25"/>
  <c r="AU27" i="24"/>
  <c r="AY26" i="25"/>
  <c r="AY26" i="24"/>
  <c r="AU25" i="25"/>
  <c r="AU25" i="24"/>
  <c r="AY24" i="25"/>
  <c r="AY24" i="24"/>
  <c r="AX29" i="24"/>
  <c r="AY23" i="25"/>
  <c r="AY23" i="24"/>
  <c r="AY21" i="25"/>
  <c r="AY21" i="24"/>
  <c r="AY19" i="25"/>
  <c r="AY19" i="24"/>
  <c r="AU18" i="25"/>
  <c r="AU18" i="24"/>
  <c r="AX22" i="24"/>
  <c r="AY17" i="25"/>
  <c r="AY17" i="24"/>
  <c r="AU81" i="25"/>
  <c r="AU81" i="24"/>
  <c r="AU77" i="25"/>
  <c r="AU77" i="24"/>
  <c r="AX106" i="24"/>
  <c r="AX68" i="24"/>
  <c r="AU61" i="25"/>
  <c r="AU62" i="25" s="1"/>
  <c r="AU61" i="24"/>
  <c r="AU62" i="24" s="1"/>
  <c r="AU44" i="25"/>
  <c r="AU44" i="24"/>
  <c r="AU36" i="25"/>
  <c r="AU36" i="24"/>
  <c r="AW59" i="24"/>
  <c r="AU32" i="25"/>
  <c r="AU32" i="24"/>
  <c r="AW22" i="25"/>
  <c r="AY104" i="25"/>
  <c r="AY104" i="24"/>
  <c r="AY98" i="25"/>
  <c r="AY98" i="24"/>
  <c r="AU97" i="25"/>
  <c r="AU97" i="24"/>
  <c r="AY96" i="25"/>
  <c r="AY96" i="24"/>
  <c r="AU93" i="25"/>
  <c r="AU93" i="24"/>
  <c r="AU89" i="25"/>
  <c r="AU89" i="24"/>
  <c r="AU85" i="25"/>
  <c r="AU85" i="24"/>
  <c r="AY80" i="25"/>
  <c r="AY80" i="24"/>
  <c r="AU79" i="25"/>
  <c r="AU79" i="24"/>
  <c r="AY78" i="25"/>
  <c r="AY78" i="24"/>
  <c r="AU75" i="25"/>
  <c r="AU75" i="24"/>
  <c r="AY72" i="25"/>
  <c r="AY72" i="24"/>
  <c r="AY70" i="25"/>
  <c r="AY70" i="24"/>
  <c r="AU69" i="25"/>
  <c r="AU69" i="24"/>
  <c r="AW106" i="24"/>
  <c r="AU67" i="25"/>
  <c r="AU67" i="24"/>
  <c r="AU65" i="25"/>
  <c r="AU65" i="24"/>
  <c r="AU63" i="25"/>
  <c r="AU63" i="24"/>
  <c r="AW68" i="25"/>
  <c r="AU58" i="25"/>
  <c r="AU58" i="24"/>
  <c r="AY57" i="25"/>
  <c r="AY57" i="24"/>
  <c r="AU56" i="25"/>
  <c r="AU56" i="24"/>
  <c r="AY55" i="25"/>
  <c r="AY55" i="24"/>
  <c r="AY53" i="25"/>
  <c r="AY53" i="24"/>
  <c r="AU52" i="25"/>
  <c r="AU52" i="24"/>
  <c r="AY51" i="25"/>
  <c r="AY51" i="24"/>
  <c r="AY49" i="25"/>
  <c r="AY49" i="24"/>
  <c r="AU48" i="25"/>
  <c r="AU48" i="24"/>
  <c r="AY46" i="25"/>
  <c r="AY46" i="24"/>
  <c r="AY44" i="25"/>
  <c r="AY44" i="24"/>
  <c r="AY42" i="25"/>
  <c r="AY42" i="24"/>
  <c r="AY40" i="25"/>
  <c r="AY40" i="24"/>
  <c r="AY38" i="25"/>
  <c r="AY38" i="24"/>
  <c r="AY36" i="25"/>
  <c r="AY36" i="24"/>
  <c r="AX59" i="25"/>
  <c r="AU30" i="25"/>
  <c r="AU30" i="24"/>
  <c r="AW33" i="25"/>
  <c r="AX29" i="25"/>
  <c r="AU20" i="25"/>
  <c r="AU20" i="24"/>
  <c r="AX22" i="25"/>
  <c r="AU103" i="25"/>
  <c r="AU103" i="24"/>
  <c r="AU99" i="25"/>
  <c r="AU99" i="24"/>
  <c r="AU95" i="25"/>
  <c r="AU95" i="24"/>
  <c r="AU83" i="25"/>
  <c r="AU83" i="24"/>
  <c r="AU73" i="25"/>
  <c r="AU73" i="24"/>
  <c r="AX106" i="25"/>
  <c r="AX68" i="25"/>
  <c r="AU47" i="25"/>
  <c r="AU47" i="24"/>
  <c r="AW59" i="25"/>
  <c r="AX33" i="24"/>
  <c r="AW29" i="25"/>
  <c r="AW22" i="24"/>
  <c r="AY22" i="25" l="1"/>
  <c r="AY106" i="25"/>
  <c r="AW60" i="24"/>
  <c r="AW107" i="24" s="1"/>
  <c r="AW109" i="24" s="1"/>
  <c r="AW115" i="24" s="1"/>
  <c r="AY29" i="25"/>
  <c r="AY68" i="24"/>
  <c r="AY106" i="24"/>
  <c r="AY68" i="25"/>
  <c r="AU31" i="25"/>
  <c r="AU33" i="25" s="1"/>
  <c r="AU31" i="24"/>
  <c r="AU33" i="24" s="1"/>
  <c r="AU34" i="25"/>
  <c r="AU34" i="24"/>
  <c r="AU38" i="25"/>
  <c r="AU38" i="24"/>
  <c r="AU42" i="25"/>
  <c r="AU42" i="24"/>
  <c r="AU46" i="25"/>
  <c r="AU46" i="24"/>
  <c r="AU49" i="25"/>
  <c r="AU49" i="24"/>
  <c r="AU53" i="25"/>
  <c r="AU53" i="24"/>
  <c r="AU55" i="25"/>
  <c r="AU55" i="24"/>
  <c r="AU70" i="25"/>
  <c r="AU70" i="24"/>
  <c r="AU74" i="25"/>
  <c r="AU74" i="24"/>
  <c r="AU88" i="25"/>
  <c r="AU88" i="24"/>
  <c r="AU100" i="25"/>
  <c r="AU100" i="24"/>
  <c r="AU23" i="25"/>
  <c r="AU23" i="24"/>
  <c r="BA48" i="25"/>
  <c r="BA48" i="24"/>
  <c r="BA63" i="25"/>
  <c r="BA63" i="24"/>
  <c r="AU72" i="25"/>
  <c r="AU72" i="24"/>
  <c r="AU80" i="25"/>
  <c r="AU80" i="24"/>
  <c r="AW60" i="25"/>
  <c r="AW107" i="25" s="1"/>
  <c r="AW109" i="25" s="1"/>
  <c r="AW115" i="25" s="1"/>
  <c r="AU24" i="25"/>
  <c r="AU24" i="24"/>
  <c r="AU64" i="25"/>
  <c r="AU64" i="24"/>
  <c r="AU86" i="25"/>
  <c r="AU86" i="24"/>
  <c r="AU19" i="25"/>
  <c r="AU19" i="24"/>
  <c r="AY59" i="25"/>
  <c r="BA35" i="25"/>
  <c r="BA35" i="24"/>
  <c r="BA37" i="25"/>
  <c r="BA37" i="24"/>
  <c r="BA41" i="25"/>
  <c r="BA41" i="24"/>
  <c r="AU66" i="25"/>
  <c r="AU66" i="24"/>
  <c r="AU94" i="25"/>
  <c r="AU94" i="24"/>
  <c r="AU26" i="25"/>
  <c r="AU26" i="24"/>
  <c r="AU40" i="25"/>
  <c r="AU40" i="24"/>
  <c r="BA47" i="25"/>
  <c r="BA47" i="24"/>
  <c r="AU51" i="25"/>
  <c r="AU51" i="24"/>
  <c r="AU57" i="25"/>
  <c r="AU57" i="24"/>
  <c r="AU76" i="25"/>
  <c r="AU76" i="24"/>
  <c r="AU78" i="25"/>
  <c r="AU78" i="24"/>
  <c r="AU84" i="25"/>
  <c r="AU84" i="24"/>
  <c r="AU92" i="25"/>
  <c r="AU92" i="24"/>
  <c r="AU96" i="25"/>
  <c r="AU96" i="24"/>
  <c r="AU104" i="25"/>
  <c r="AU104" i="24"/>
  <c r="AX60" i="25"/>
  <c r="AX107" i="25" s="1"/>
  <c r="AX109" i="25" s="1"/>
  <c r="AX115" i="25" s="1"/>
  <c r="BA67" i="25"/>
  <c r="BA67" i="24"/>
  <c r="AU98" i="25"/>
  <c r="AU98" i="24"/>
  <c r="AU17" i="25"/>
  <c r="AU17" i="24"/>
  <c r="AU21" i="25"/>
  <c r="AU21" i="24"/>
  <c r="BA32" i="25"/>
  <c r="BA32" i="24"/>
  <c r="BA36" i="25"/>
  <c r="BA36" i="24"/>
  <c r="BA44" i="25"/>
  <c r="BA44" i="24"/>
  <c r="AU82" i="25"/>
  <c r="AU82" i="24"/>
  <c r="AY22" i="24"/>
  <c r="AX60" i="24"/>
  <c r="AX107" i="24" s="1"/>
  <c r="AX109" i="24" s="1"/>
  <c r="AX115" i="24" s="1"/>
  <c r="AY29" i="24"/>
  <c r="BA28" i="25"/>
  <c r="BA28" i="24"/>
  <c r="AY59" i="24"/>
  <c r="BA39" i="25"/>
  <c r="BA39" i="24"/>
  <c r="BA43" i="25"/>
  <c r="BA43" i="24"/>
  <c r="BA45" i="25"/>
  <c r="BA45" i="24"/>
  <c r="BA50" i="25"/>
  <c r="BA50" i="24"/>
  <c r="AU90" i="25"/>
  <c r="AU90" i="24"/>
  <c r="AU102" i="25"/>
  <c r="AU102" i="24"/>
  <c r="AU68" i="24" l="1"/>
  <c r="AY60" i="25"/>
  <c r="AY107" i="25" s="1"/>
  <c r="AY109" i="25" s="1"/>
  <c r="AY115" i="25" s="1"/>
  <c r="AY60" i="24"/>
  <c r="AY107" i="24" s="1"/>
  <c r="AY109" i="24" s="1"/>
  <c r="AY115" i="24" s="1"/>
  <c r="AU68" i="25"/>
  <c r="AU106" i="25"/>
  <c r="AU106" i="24"/>
  <c r="AU22" i="25"/>
  <c r="BA40" i="25"/>
  <c r="BA40" i="24"/>
  <c r="BA23" i="25"/>
  <c r="BA29" i="25" s="1"/>
  <c r="BA23" i="24"/>
  <c r="BA29" i="24" s="1"/>
  <c r="BA70" i="25"/>
  <c r="BA106" i="25" s="1"/>
  <c r="BA70" i="24"/>
  <c r="BA106" i="24" s="1"/>
  <c r="BA46" i="25"/>
  <c r="BA46" i="24"/>
  <c r="BA42" i="25"/>
  <c r="BA42" i="24"/>
  <c r="AU59" i="25"/>
  <c r="AU22" i="24"/>
  <c r="BA51" i="25"/>
  <c r="BA51" i="24"/>
  <c r="BA64" i="25"/>
  <c r="BA68" i="25" s="1"/>
  <c r="BA64" i="24"/>
  <c r="BA68" i="24" s="1"/>
  <c r="AU29" i="24"/>
  <c r="AU29" i="25"/>
  <c r="BA49" i="25"/>
  <c r="BA49" i="24"/>
  <c r="BA38" i="25"/>
  <c r="BA38" i="24"/>
  <c r="BA34" i="25"/>
  <c r="BA34" i="24"/>
  <c r="AU59" i="24"/>
  <c r="BA31" i="25"/>
  <c r="BA33" i="25" s="1"/>
  <c r="BA31" i="24"/>
  <c r="BA33" i="24" s="1"/>
  <c r="BA59" i="25" l="1"/>
  <c r="BA60" i="25" s="1"/>
  <c r="BA107" i="25" s="1"/>
  <c r="BA109" i="25" s="1"/>
  <c r="BA115" i="25" s="1"/>
  <c r="AU60" i="24"/>
  <c r="AU107" i="24" s="1"/>
  <c r="AU109" i="24" s="1"/>
  <c r="AU115" i="24" s="1"/>
  <c r="BA59" i="24"/>
  <c r="BA60" i="24" s="1"/>
  <c r="BA107" i="24" s="1"/>
  <c r="BA109" i="24" s="1"/>
  <c r="BA115" i="24" s="1"/>
  <c r="AU60" i="25"/>
  <c r="AU107" i="25" s="1"/>
  <c r="AU109" i="25" s="1"/>
  <c r="AU115" i="25" s="1"/>
  <c r="BC63" i="25" l="1"/>
  <c r="BC63" i="24"/>
  <c r="AT63" i="25" l="1"/>
  <c r="AT63" i="24"/>
  <c r="BC87" i="25" l="1"/>
  <c r="BC87" i="24"/>
  <c r="BC20" i="25"/>
  <c r="BC20" i="24"/>
  <c r="BC19" i="25"/>
  <c r="BC19" i="24"/>
  <c r="BC48" i="25"/>
  <c r="BC48" i="24"/>
  <c r="BC90" i="25"/>
  <c r="BC90" i="24"/>
  <c r="BC104" i="25"/>
  <c r="BC104" i="24"/>
  <c r="BC79" i="25"/>
  <c r="BC79" i="24"/>
  <c r="BC101" i="25"/>
  <c r="BC101" i="24"/>
  <c r="BC80" i="25"/>
  <c r="BC80" i="24"/>
  <c r="BC31" i="25"/>
  <c r="BC31" i="24"/>
  <c r="BC66" i="25"/>
  <c r="BC66" i="24"/>
  <c r="BC55" i="25"/>
  <c r="BC55" i="24"/>
  <c r="BC37" i="25"/>
  <c r="BC37" i="24"/>
  <c r="BC74" i="25"/>
  <c r="BC74" i="24"/>
  <c r="BC82" i="25"/>
  <c r="BC82" i="24"/>
  <c r="BC25" i="25"/>
  <c r="BC25" i="24"/>
  <c r="BC76" i="25"/>
  <c r="BC76" i="24"/>
  <c r="BC91" i="25"/>
  <c r="BC91" i="24"/>
  <c r="BC85" i="25"/>
  <c r="BC85" i="24"/>
  <c r="BC45" i="25"/>
  <c r="BC45" i="24"/>
  <c r="BC39" i="25"/>
  <c r="BC39" i="24"/>
  <c r="BC70" i="25"/>
  <c r="BC70" i="24"/>
  <c r="BC72" i="25"/>
  <c r="BC72" i="24"/>
  <c r="BC27" i="25"/>
  <c r="BC27" i="24"/>
  <c r="BC57" i="25"/>
  <c r="BC57" i="24"/>
  <c r="BC92" i="25"/>
  <c r="BC92" i="24"/>
  <c r="BC103" i="25"/>
  <c r="BC103" i="24"/>
  <c r="BC83" i="25"/>
  <c r="BC83" i="24"/>
  <c r="BC98" i="25"/>
  <c r="BC98" i="24"/>
  <c r="BC44" i="25"/>
  <c r="BC44" i="24"/>
  <c r="BC41" i="25"/>
  <c r="BC41" i="24"/>
  <c r="BC49" i="25"/>
  <c r="BC49" i="24"/>
  <c r="BC77" i="25"/>
  <c r="BC77" i="24"/>
  <c r="BC24" i="25"/>
  <c r="BC24" i="24"/>
  <c r="BC56" i="25"/>
  <c r="BC56" i="24"/>
  <c r="BC99" i="25"/>
  <c r="BC99" i="24"/>
  <c r="BC42" i="25"/>
  <c r="BC42" i="24"/>
  <c r="BC71" i="25"/>
  <c r="BC71" i="24"/>
  <c r="BC52" i="25"/>
  <c r="BC52" i="24"/>
  <c r="BC35" i="25"/>
  <c r="BC35" i="24"/>
  <c r="BC53" i="25"/>
  <c r="BC53" i="24"/>
  <c r="BC73" i="25"/>
  <c r="BC73" i="24"/>
  <c r="BC28" i="25"/>
  <c r="BC28" i="24"/>
  <c r="BC96" i="25"/>
  <c r="BC96" i="24"/>
  <c r="BC105" i="25"/>
  <c r="BC105" i="24"/>
  <c r="BC18" i="25"/>
  <c r="BC18" i="24"/>
  <c r="BC75" i="25"/>
  <c r="BC75" i="24"/>
  <c r="BC43" i="25"/>
  <c r="BC43" i="24"/>
  <c r="BC26" i="25"/>
  <c r="BC26" i="24"/>
  <c r="BC51" i="25"/>
  <c r="BC51" i="24"/>
  <c r="BC102" i="25"/>
  <c r="BC102" i="24"/>
  <c r="BC21" i="25"/>
  <c r="BC21" i="24"/>
  <c r="BC54" i="25"/>
  <c r="BC54" i="24"/>
  <c r="BC88" i="25"/>
  <c r="BC88" i="24"/>
  <c r="BC38" i="25"/>
  <c r="BC38" i="24"/>
  <c r="BC67" i="25"/>
  <c r="BC67" i="24"/>
  <c r="BC78" i="25"/>
  <c r="BC78" i="24"/>
  <c r="BC40" i="25"/>
  <c r="BC40" i="24"/>
  <c r="BC94" i="25"/>
  <c r="BC94" i="24"/>
  <c r="BC84" i="25"/>
  <c r="BC84" i="24"/>
  <c r="BC47" i="25"/>
  <c r="BC47" i="24"/>
  <c r="BC65" i="25"/>
  <c r="BC65" i="24"/>
  <c r="BC95" i="25"/>
  <c r="BC95" i="24"/>
  <c r="BC46" i="25"/>
  <c r="BC46" i="24"/>
  <c r="BC36" i="25"/>
  <c r="BC36" i="24"/>
  <c r="BC93" i="25"/>
  <c r="BC93" i="24"/>
  <c r="BC86" i="25"/>
  <c r="BC86" i="24"/>
  <c r="BC32" i="25"/>
  <c r="BC32" i="24"/>
  <c r="BC81" i="25"/>
  <c r="BC81" i="24"/>
  <c r="BC97" i="25"/>
  <c r="BC97" i="24"/>
  <c r="BC50" i="25"/>
  <c r="BC50" i="24"/>
  <c r="BC89" i="25"/>
  <c r="BC89" i="24"/>
  <c r="BC58" i="25"/>
  <c r="BC58" i="24"/>
  <c r="BC100" i="25"/>
  <c r="BC100" i="24"/>
  <c r="BC61" i="25" l="1"/>
  <c r="BC62" i="25" s="1"/>
  <c r="BC61" i="24"/>
  <c r="BC62" i="24" s="1"/>
  <c r="BC17" i="25"/>
  <c r="BC22" i="25" s="1"/>
  <c r="BC17" i="24"/>
  <c r="BC22" i="24" s="1"/>
  <c r="BC64" i="25"/>
  <c r="BC68" i="25" s="1"/>
  <c r="BC64" i="24"/>
  <c r="BC68" i="24" s="1"/>
  <c r="AT100" i="25"/>
  <c r="AT100" i="24"/>
  <c r="AT58" i="25"/>
  <c r="AT58" i="24"/>
  <c r="AT89" i="25"/>
  <c r="AT89" i="24"/>
  <c r="AT50" i="25"/>
  <c r="AT50" i="24"/>
  <c r="AT97" i="25"/>
  <c r="AT97" i="24"/>
  <c r="AT81" i="25"/>
  <c r="AT81" i="24"/>
  <c r="AT32" i="25"/>
  <c r="AT32" i="24"/>
  <c r="AT86" i="25"/>
  <c r="AT86" i="24"/>
  <c r="AT93" i="25"/>
  <c r="AT93" i="24"/>
  <c r="AT36" i="25"/>
  <c r="AT36" i="24"/>
  <c r="AT46" i="25"/>
  <c r="AT46" i="24"/>
  <c r="AT95" i="25"/>
  <c r="AT95" i="24"/>
  <c r="AT65" i="25"/>
  <c r="AT65" i="24"/>
  <c r="AT47" i="25"/>
  <c r="AT47" i="24"/>
  <c r="AT84" i="25"/>
  <c r="AT84" i="24"/>
  <c r="AT94" i="25"/>
  <c r="AT94" i="24"/>
  <c r="AT40" i="25"/>
  <c r="AT40" i="24"/>
  <c r="AT78" i="25"/>
  <c r="AT78" i="24"/>
  <c r="AT67" i="25"/>
  <c r="AT67" i="24"/>
  <c r="AT38" i="25"/>
  <c r="AT38" i="24"/>
  <c r="AT88" i="25"/>
  <c r="AT88" i="24"/>
  <c r="AT54" i="25"/>
  <c r="AT54" i="24"/>
  <c r="AT21" i="25"/>
  <c r="AT21" i="24"/>
  <c r="AT102" i="25"/>
  <c r="AT102" i="24"/>
  <c r="AT51" i="25"/>
  <c r="AT51" i="24"/>
  <c r="AT26" i="25"/>
  <c r="AT26" i="24"/>
  <c r="AT43" i="25"/>
  <c r="AT43" i="24"/>
  <c r="AT75" i="25"/>
  <c r="AT75" i="24"/>
  <c r="AT18" i="25"/>
  <c r="AT18" i="24"/>
  <c r="AT105" i="25"/>
  <c r="AT105" i="24"/>
  <c r="AT96" i="25"/>
  <c r="AT96" i="24"/>
  <c r="AT28" i="25"/>
  <c r="AT28" i="24"/>
  <c r="AT73" i="25"/>
  <c r="AT73" i="24"/>
  <c r="AT53" i="25"/>
  <c r="AT53" i="24"/>
  <c r="AT35" i="25"/>
  <c r="AT35" i="24"/>
  <c r="AT52" i="25"/>
  <c r="AT52" i="24"/>
  <c r="AT71" i="25"/>
  <c r="AT71" i="24"/>
  <c r="AT42" i="25"/>
  <c r="AT42" i="24"/>
  <c r="AT99" i="25"/>
  <c r="AT99" i="24"/>
  <c r="AT56" i="25"/>
  <c r="AT56" i="24"/>
  <c r="AT24" i="25"/>
  <c r="AT24" i="24"/>
  <c r="AT77" i="25"/>
  <c r="AT77" i="24"/>
  <c r="AT49" i="25"/>
  <c r="AT49" i="24"/>
  <c r="AT41" i="25"/>
  <c r="AT41" i="24"/>
  <c r="AT44" i="25"/>
  <c r="AT44" i="24"/>
  <c r="AT98" i="25"/>
  <c r="AT98" i="24"/>
  <c r="AT83" i="25"/>
  <c r="AT83" i="24"/>
  <c r="AT103" i="25"/>
  <c r="AT103" i="24"/>
  <c r="AT92" i="25"/>
  <c r="AT92" i="24"/>
  <c r="AT57" i="25"/>
  <c r="AT57" i="24"/>
  <c r="AT27" i="25"/>
  <c r="AT27" i="24"/>
  <c r="AT72" i="25"/>
  <c r="AT72" i="24"/>
  <c r="AT70" i="25"/>
  <c r="AT70" i="24"/>
  <c r="AT39" i="25"/>
  <c r="AT39" i="24"/>
  <c r="AT45" i="25"/>
  <c r="AT45" i="24"/>
  <c r="AT85" i="25"/>
  <c r="AT85" i="24"/>
  <c r="AT91" i="25"/>
  <c r="AT91" i="24"/>
  <c r="AT76" i="25"/>
  <c r="AT76" i="24"/>
  <c r="AT25" i="25"/>
  <c r="AT25" i="24"/>
  <c r="AT82" i="25"/>
  <c r="AT82" i="24"/>
  <c r="AT74" i="25"/>
  <c r="AT74" i="24"/>
  <c r="AT37" i="25"/>
  <c r="AT37" i="24"/>
  <c r="AT55" i="25"/>
  <c r="AT55" i="24"/>
  <c r="AT66" i="25"/>
  <c r="AT66" i="24"/>
  <c r="AT31" i="25"/>
  <c r="AT31" i="24"/>
  <c r="AT80" i="25"/>
  <c r="AT80" i="24"/>
  <c r="AT101" i="25"/>
  <c r="AT101" i="24"/>
  <c r="AT79" i="25"/>
  <c r="AT79" i="24"/>
  <c r="AT104" i="25"/>
  <c r="AT104" i="24"/>
  <c r="AT90" i="25"/>
  <c r="AT90" i="24"/>
  <c r="AT48" i="25"/>
  <c r="AT48" i="24"/>
  <c r="AT19" i="25"/>
  <c r="AT19" i="24"/>
  <c r="AT20" i="25"/>
  <c r="AT20" i="24"/>
  <c r="AT87" i="25"/>
  <c r="AT87" i="24"/>
  <c r="BC69" i="25"/>
  <c r="BC106" i="25" s="1"/>
  <c r="BC69" i="24"/>
  <c r="BC106" i="24" s="1"/>
  <c r="BC34" i="25"/>
  <c r="BC59" i="25" s="1"/>
  <c r="BC34" i="24"/>
  <c r="BC59" i="24" s="1"/>
  <c r="BC23" i="25"/>
  <c r="BC29" i="25" s="1"/>
  <c r="BC23" i="24"/>
  <c r="BC29" i="24" s="1"/>
  <c r="BC30" i="25"/>
  <c r="BC33" i="25" s="1"/>
  <c r="BC30" i="24"/>
  <c r="BC33" i="24" s="1"/>
  <c r="AT30" i="25" l="1"/>
  <c r="AT33" i="25" s="1"/>
  <c r="AT30" i="24"/>
  <c r="AT33" i="24" s="1"/>
  <c r="AT34" i="25"/>
  <c r="AT59" i="25" s="1"/>
  <c r="AT34" i="24"/>
  <c r="AT59" i="24" s="1"/>
  <c r="AT64" i="25"/>
  <c r="AT68" i="25" s="1"/>
  <c r="AT64" i="24"/>
  <c r="AT68" i="24" s="1"/>
  <c r="BC60" i="25"/>
  <c r="BC107" i="25" s="1"/>
  <c r="BC109" i="25" s="1"/>
  <c r="BC115" i="25" s="1"/>
  <c r="AT23" i="25"/>
  <c r="AT29" i="25" s="1"/>
  <c r="AT23" i="24"/>
  <c r="AT29" i="24" s="1"/>
  <c r="BC60" i="24"/>
  <c r="BC107" i="24" s="1"/>
  <c r="BC109" i="24" s="1"/>
  <c r="BC115" i="24" s="1"/>
  <c r="AT69" i="25"/>
  <c r="AT106" i="25" s="1"/>
  <c r="AT69" i="24"/>
  <c r="AT106" i="24" s="1"/>
  <c r="AT17" i="25"/>
  <c r="AT22" i="25" s="1"/>
  <c r="AT17" i="24"/>
  <c r="AT22" i="24" s="1"/>
  <c r="AT61" i="25"/>
  <c r="AT62" i="25" s="1"/>
  <c r="AT61" i="24"/>
  <c r="AT62" i="24" s="1"/>
  <c r="AT60" i="25" l="1"/>
  <c r="AT107" i="25" s="1"/>
  <c r="AT109" i="25" s="1"/>
  <c r="AT115" i="25" s="1"/>
  <c r="AT60" i="24"/>
  <c r="AT107" i="24" s="1"/>
  <c r="AT109" i="24" s="1"/>
  <c r="AT115" i="24" s="1"/>
  <c r="CN17" i="25" l="1"/>
  <c r="CN17" i="24"/>
  <c r="CK87" i="25" l="1"/>
  <c r="CL51" i="25"/>
  <c r="CK65" i="25"/>
  <c r="CK75" i="25"/>
  <c r="CK79" i="25"/>
  <c r="CK95" i="25"/>
  <c r="CL26" i="25"/>
  <c r="CL37" i="25"/>
  <c r="CK72" i="25"/>
  <c r="DA28" i="25"/>
  <c r="DA63" i="25"/>
  <c r="DA80" i="25"/>
  <c r="DA69" i="25"/>
  <c r="DA84" i="25"/>
  <c r="DA18" i="25"/>
  <c r="DA26" i="25"/>
  <c r="DA67" i="25"/>
  <c r="DA73" i="25"/>
  <c r="DA97" i="25"/>
  <c r="DD36" i="25"/>
  <c r="DD48" i="25"/>
  <c r="DD38" i="25"/>
  <c r="DD45" i="25"/>
  <c r="DD67" i="25"/>
  <c r="DD92" i="25"/>
  <c r="DD88" i="25"/>
  <c r="DE17" i="25"/>
  <c r="DE26" i="25"/>
  <c r="DE46" i="25"/>
  <c r="DE39" i="25"/>
  <c r="DE52" i="25"/>
  <c r="DA20" i="25"/>
  <c r="DA27" i="25"/>
  <c r="DA66" i="25"/>
  <c r="DA74" i="25"/>
  <c r="DA70" i="25"/>
  <c r="DA71" i="25"/>
  <c r="DA91" i="25"/>
  <c r="DA93" i="25"/>
  <c r="DD34" i="25"/>
  <c r="DE27" i="25"/>
  <c r="DE44" i="25"/>
  <c r="DE51" i="25"/>
  <c r="DA21" i="25"/>
  <c r="DA25" i="25"/>
  <c r="DA64" i="25"/>
  <c r="DA82" i="25"/>
  <c r="DA72" i="25"/>
  <c r="DA81" i="25"/>
  <c r="DA79" i="25"/>
  <c r="CZ79" i="25"/>
  <c r="DB86" i="25"/>
  <c r="CS31" i="25"/>
  <c r="CV80" i="25"/>
  <c r="CX44" i="25"/>
  <c r="CX80" i="25"/>
  <c r="CY28" i="25"/>
  <c r="CY36" i="25"/>
  <c r="CY81" i="25"/>
  <c r="CY93" i="25"/>
  <c r="CZ37" i="25"/>
  <c r="CZ80" i="25"/>
  <c r="DB70" i="25"/>
  <c r="DC89" i="25"/>
  <c r="CV57" i="25"/>
  <c r="CS66" i="25"/>
  <c r="CS95" i="25"/>
  <c r="CV40" i="25"/>
  <c r="CX24" i="25"/>
  <c r="CX56" i="25"/>
  <c r="CY38" i="25"/>
  <c r="CY98" i="25"/>
  <c r="CZ87" i="25"/>
  <c r="DB46" i="25"/>
  <c r="DB47" i="25"/>
  <c r="CS55" i="25"/>
  <c r="CX42" i="25"/>
  <c r="CY61" i="25"/>
  <c r="CZ72" i="25"/>
  <c r="CT38" i="25"/>
  <c r="CT90" i="25"/>
  <c r="CV77" i="25"/>
  <c r="CV92" i="25"/>
  <c r="CX31" i="25"/>
  <c r="CX49" i="25"/>
  <c r="CX82" i="25"/>
  <c r="CX99" i="25"/>
  <c r="CY34" i="25"/>
  <c r="CY94" i="25"/>
  <c r="CZ54" i="25"/>
  <c r="CZ101" i="25"/>
  <c r="DB67" i="25"/>
  <c r="DC52" i="25"/>
  <c r="DC83" i="25"/>
  <c r="DC87" i="25"/>
  <c r="CS44" i="25"/>
  <c r="CX69" i="25"/>
  <c r="CZ100" i="25"/>
  <c r="CT66" i="25"/>
  <c r="CV100" i="25"/>
  <c r="CV86" i="25"/>
  <c r="CX55" i="25"/>
  <c r="CX81" i="25"/>
  <c r="CY25" i="25"/>
  <c r="CY79" i="25"/>
  <c r="CY85" i="25"/>
  <c r="CZ18" i="25"/>
  <c r="DB71" i="25"/>
  <c r="DB84" i="25"/>
  <c r="DC28" i="25"/>
  <c r="DC78" i="25"/>
  <c r="CS99" i="25"/>
  <c r="CT101" i="25"/>
  <c r="CV49" i="25"/>
  <c r="CX43" i="25"/>
  <c r="CX66" i="25"/>
  <c r="CY65" i="25"/>
  <c r="CY90" i="25"/>
  <c r="CZ64" i="25"/>
  <c r="CZ96" i="25"/>
  <c r="DB64" i="25"/>
  <c r="DB99" i="25"/>
  <c r="DC35" i="25"/>
  <c r="DC46" i="25"/>
  <c r="DC94" i="25"/>
  <c r="CT96" i="25"/>
  <c r="DB76" i="25"/>
  <c r="CS63" i="25"/>
  <c r="CV97" i="25"/>
  <c r="CV78" i="25"/>
  <c r="CX28" i="25"/>
  <c r="CX51" i="25"/>
  <c r="CX76" i="25"/>
  <c r="CY82" i="25"/>
  <c r="CZ27" i="25"/>
  <c r="DB20" i="25"/>
  <c r="DB80" i="25"/>
  <c r="DB98" i="25"/>
  <c r="DC61" i="25"/>
  <c r="CX36" i="25"/>
  <c r="CS38" i="25"/>
  <c r="CV51" i="25"/>
  <c r="CX58" i="25"/>
  <c r="CY95" i="25"/>
  <c r="CZ52" i="25"/>
  <c r="CZ76" i="25"/>
  <c r="CZ98" i="25"/>
  <c r="DB41" i="25"/>
  <c r="DB89" i="25"/>
  <c r="DC36" i="25"/>
  <c r="DC53" i="25"/>
  <c r="DE56" i="25"/>
  <c r="DE56" i="24"/>
  <c r="DE47" i="24"/>
  <c r="DE52" i="24"/>
  <c r="DE54" i="25"/>
  <c r="DE54" i="24"/>
  <c r="DE58" i="25"/>
  <c r="DE58" i="24"/>
  <c r="DE51" i="24"/>
  <c r="DE57" i="25"/>
  <c r="DE57" i="24"/>
  <c r="DE48" i="25"/>
  <c r="DE48" i="24"/>
  <c r="DE50" i="25"/>
  <c r="DE50" i="24"/>
  <c r="DE44" i="24"/>
  <c r="DE43" i="25"/>
  <c r="DE43" i="24"/>
  <c r="DE35" i="25"/>
  <c r="DE35" i="24"/>
  <c r="DE46" i="24"/>
  <c r="DE37" i="25"/>
  <c r="DE37" i="24"/>
  <c r="DE39" i="24"/>
  <c r="DE41" i="25"/>
  <c r="DE41" i="24"/>
  <c r="DE31" i="24"/>
  <c r="DE32" i="25"/>
  <c r="DE32" i="24"/>
  <c r="DE25" i="24"/>
  <c r="DE26" i="24"/>
  <c r="DE27" i="24"/>
  <c r="DE28" i="25"/>
  <c r="DE28" i="24"/>
  <c r="DE24" i="25"/>
  <c r="DE24" i="24"/>
  <c r="DE20" i="25"/>
  <c r="DE20" i="24"/>
  <c r="DE19" i="25"/>
  <c r="DE19" i="24"/>
  <c r="DE18" i="25"/>
  <c r="DE18" i="24"/>
  <c r="DE21" i="24"/>
  <c r="DE17" i="24"/>
  <c r="DD101" i="25"/>
  <c r="DD101" i="24"/>
  <c r="DD95" i="25"/>
  <c r="DD95" i="24"/>
  <c r="DD87" i="25"/>
  <c r="DD87" i="24"/>
  <c r="DD79" i="25"/>
  <c r="DD79" i="24"/>
  <c r="DD98" i="24"/>
  <c r="DD92" i="24"/>
  <c r="DD85" i="24"/>
  <c r="DD77" i="25"/>
  <c r="DD77" i="24"/>
  <c r="DD74" i="25"/>
  <c r="DD74" i="24"/>
  <c r="DD102" i="24"/>
  <c r="DD91" i="25"/>
  <c r="DD91" i="24"/>
  <c r="DD88" i="24"/>
  <c r="DD80" i="24"/>
  <c r="DD70" i="25"/>
  <c r="DD70" i="24"/>
  <c r="DD89" i="25"/>
  <c r="DD89" i="24"/>
  <c r="DD78" i="25"/>
  <c r="DD78" i="24"/>
  <c r="DD71" i="25"/>
  <c r="DD71" i="24"/>
  <c r="DD96" i="25"/>
  <c r="DD96" i="24"/>
  <c r="DD93" i="25"/>
  <c r="DD93" i="24"/>
  <c r="DD84" i="25"/>
  <c r="DD84" i="24"/>
  <c r="DD99" i="25"/>
  <c r="DD99" i="24"/>
  <c r="DD94" i="25"/>
  <c r="DD94" i="24"/>
  <c r="DD86" i="25"/>
  <c r="DD86" i="24"/>
  <c r="DD82" i="25"/>
  <c r="DD82" i="24"/>
  <c r="DD75" i="25"/>
  <c r="DD75" i="24"/>
  <c r="DD72" i="25"/>
  <c r="DD72" i="24"/>
  <c r="DD100" i="25"/>
  <c r="DD100" i="24"/>
  <c r="DD90" i="25"/>
  <c r="DD90" i="24"/>
  <c r="DD83" i="25"/>
  <c r="DD83" i="24"/>
  <c r="DD73" i="25"/>
  <c r="DD73" i="24"/>
  <c r="DD97" i="25"/>
  <c r="DD97" i="24"/>
  <c r="DD81" i="25"/>
  <c r="DD81" i="24"/>
  <c r="DD76" i="25"/>
  <c r="DD76" i="24"/>
  <c r="DD69" i="25"/>
  <c r="DD69" i="24"/>
  <c r="DD66" i="25"/>
  <c r="DD66" i="24"/>
  <c r="DD67" i="24"/>
  <c r="DD64" i="25"/>
  <c r="DD64" i="24"/>
  <c r="DD65" i="25"/>
  <c r="DD65" i="24"/>
  <c r="DD61" i="25"/>
  <c r="DD61" i="24"/>
  <c r="DD62" i="24" s="1"/>
  <c r="DD34" i="24"/>
  <c r="DD56" i="25"/>
  <c r="DD56" i="24"/>
  <c r="DD53" i="25"/>
  <c r="DD53" i="24"/>
  <c r="DD47" i="25"/>
  <c r="DD47" i="24"/>
  <c r="DD57" i="25"/>
  <c r="DD57" i="24"/>
  <c r="DD49" i="25"/>
  <c r="DD49" i="24"/>
  <c r="DD46" i="25"/>
  <c r="DD46" i="24"/>
  <c r="DD40" i="25"/>
  <c r="DD40" i="24"/>
  <c r="DD37" i="25"/>
  <c r="DD37" i="24"/>
  <c r="DD50" i="25"/>
  <c r="DD50" i="24"/>
  <c r="DD43" i="25"/>
  <c r="DD43" i="24"/>
  <c r="DD39" i="25"/>
  <c r="DD39" i="24"/>
  <c r="DD41" i="25"/>
  <c r="DD41" i="24"/>
  <c r="DD58" i="25"/>
  <c r="DD58" i="24"/>
  <c r="DD55" i="25"/>
  <c r="DD55" i="24"/>
  <c r="DD51" i="24"/>
  <c r="DD36" i="24"/>
  <c r="DD52" i="25"/>
  <c r="DD52" i="24"/>
  <c r="DD48" i="24"/>
  <c r="DD44" i="25"/>
  <c r="DD44" i="24"/>
  <c r="DD38" i="24"/>
  <c r="DD54" i="25"/>
  <c r="DD54" i="24"/>
  <c r="DD45" i="24"/>
  <c r="DD42" i="24"/>
  <c r="DD35" i="25"/>
  <c r="DD35" i="24"/>
  <c r="DD31" i="25"/>
  <c r="DD31" i="24"/>
  <c r="DD32" i="25"/>
  <c r="DD32" i="24"/>
  <c r="DD30" i="25"/>
  <c r="DD30" i="24"/>
  <c r="DD27" i="25"/>
  <c r="DD27" i="24"/>
  <c r="DD25" i="25"/>
  <c r="DD25" i="24"/>
  <c r="DD26" i="25"/>
  <c r="DD26" i="24"/>
  <c r="DD23" i="25"/>
  <c r="DD23" i="24"/>
  <c r="DD28" i="25"/>
  <c r="DD28" i="24"/>
  <c r="DD21" i="25"/>
  <c r="DD21" i="24"/>
  <c r="DD17" i="24"/>
  <c r="DD19" i="25"/>
  <c r="DD19" i="24"/>
  <c r="DD20" i="25"/>
  <c r="DD20" i="24"/>
  <c r="DC98" i="24"/>
  <c r="DC102" i="24"/>
  <c r="DC95" i="25"/>
  <c r="DC95" i="24"/>
  <c r="DC94" i="24"/>
  <c r="DC100" i="24"/>
  <c r="DC81" i="24"/>
  <c r="DC87" i="24"/>
  <c r="DC92" i="24"/>
  <c r="DC82" i="24"/>
  <c r="DC88" i="24"/>
  <c r="DC89" i="24"/>
  <c r="DC93" i="24"/>
  <c r="DC84" i="24"/>
  <c r="DC85" i="24"/>
  <c r="DC91" i="25"/>
  <c r="DC91" i="24"/>
  <c r="DC83" i="24"/>
  <c r="DC78" i="24"/>
  <c r="DC71" i="24"/>
  <c r="DC79" i="25"/>
  <c r="DC79" i="24"/>
  <c r="DC75" i="24"/>
  <c r="DC72" i="25"/>
  <c r="DC72" i="24"/>
  <c r="DC73" i="24"/>
  <c r="DC76" i="25"/>
  <c r="DC76" i="24"/>
  <c r="DC69" i="24"/>
  <c r="DC77" i="25"/>
  <c r="DC77" i="24"/>
  <c r="DC74" i="25"/>
  <c r="DC74" i="24"/>
  <c r="DC80" i="24"/>
  <c r="DC70" i="24"/>
  <c r="DC65" i="24"/>
  <c r="DC64" i="25"/>
  <c r="DC64" i="24"/>
  <c r="DC67" i="24"/>
  <c r="DC66" i="25"/>
  <c r="DC66" i="24"/>
  <c r="DC63" i="25"/>
  <c r="DC63" i="24"/>
  <c r="DC61" i="24"/>
  <c r="DC62" i="24" s="1"/>
  <c r="DC50" i="24"/>
  <c r="DC56" i="25"/>
  <c r="DC56" i="24"/>
  <c r="DC51" i="25"/>
  <c r="DC51" i="24"/>
  <c r="DC52" i="24"/>
  <c r="DC48" i="25"/>
  <c r="DC48" i="24"/>
  <c r="DC54" i="25"/>
  <c r="DC54" i="24"/>
  <c r="DC58" i="25"/>
  <c r="DC58" i="24"/>
  <c r="DC53" i="24"/>
  <c r="DC47" i="24"/>
  <c r="DC49" i="24"/>
  <c r="DC46" i="24"/>
  <c r="DC42" i="24"/>
  <c r="DC35" i="24"/>
  <c r="DC36" i="24"/>
  <c r="DC38" i="25"/>
  <c r="DC38" i="24"/>
  <c r="DC43" i="24"/>
  <c r="DC39" i="25"/>
  <c r="DC39" i="24"/>
  <c r="DC41" i="24"/>
  <c r="DC40" i="25"/>
  <c r="DC40" i="24"/>
  <c r="DC37" i="25"/>
  <c r="DC37" i="24"/>
  <c r="DC32" i="25"/>
  <c r="DC32" i="24"/>
  <c r="DC26" i="25"/>
  <c r="DC26" i="24"/>
  <c r="DC25" i="24"/>
  <c r="DC28" i="24"/>
  <c r="DC27" i="24"/>
  <c r="DC24" i="25"/>
  <c r="DC24" i="24"/>
  <c r="DC21" i="24"/>
  <c r="DC18" i="25"/>
  <c r="DC18" i="24"/>
  <c r="DC17" i="25"/>
  <c r="DC17" i="24"/>
  <c r="DC19" i="24"/>
  <c r="DC20" i="25"/>
  <c r="DC20" i="24"/>
  <c r="DB100" i="25"/>
  <c r="DB100" i="24"/>
  <c r="DB99" i="24"/>
  <c r="DB102" i="24"/>
  <c r="DB101" i="25"/>
  <c r="DB101" i="24"/>
  <c r="DB98" i="24"/>
  <c r="DB97" i="24"/>
  <c r="DB88" i="24"/>
  <c r="DB96" i="24"/>
  <c r="DB95" i="25"/>
  <c r="DB95" i="24"/>
  <c r="DB87" i="25"/>
  <c r="DB87" i="24"/>
  <c r="DB84" i="24"/>
  <c r="DB92" i="25"/>
  <c r="DB92" i="24"/>
  <c r="DB85" i="25"/>
  <c r="DB85" i="24"/>
  <c r="DB91" i="24"/>
  <c r="DB83" i="24"/>
  <c r="DB89" i="24"/>
  <c r="DB93" i="25"/>
  <c r="DB93" i="24"/>
  <c r="DB86" i="24"/>
  <c r="DB94" i="25"/>
  <c r="DB94" i="24"/>
  <c r="DB90" i="25"/>
  <c r="DB90" i="24"/>
  <c r="DB82" i="24"/>
  <c r="DB80" i="24"/>
  <c r="DB70" i="24"/>
  <c r="DB78" i="25"/>
  <c r="DB78" i="24"/>
  <c r="DB71" i="24"/>
  <c r="DB77" i="25"/>
  <c r="DB77" i="24"/>
  <c r="DB74" i="25"/>
  <c r="DB74" i="24"/>
  <c r="DB73" i="24"/>
  <c r="DB81" i="25"/>
  <c r="DB81" i="24"/>
  <c r="DB76" i="24"/>
  <c r="DB79" i="25"/>
  <c r="DB79" i="24"/>
  <c r="DB75" i="25"/>
  <c r="DB75" i="24"/>
  <c r="DB72" i="25"/>
  <c r="DB72" i="24"/>
  <c r="DB67" i="24"/>
  <c r="DB66" i="25"/>
  <c r="DB66" i="24"/>
  <c r="DB65" i="25"/>
  <c r="DB65" i="24"/>
  <c r="DB64" i="24"/>
  <c r="DB52" i="25"/>
  <c r="DB52" i="24"/>
  <c r="DB48" i="25"/>
  <c r="DB48" i="24"/>
  <c r="DB50" i="24"/>
  <c r="DB56" i="24"/>
  <c r="DB51" i="25"/>
  <c r="DB51" i="24"/>
  <c r="DB49" i="25"/>
  <c r="DB49" i="24"/>
  <c r="DB54" i="25"/>
  <c r="DB54" i="24"/>
  <c r="DB58" i="25"/>
  <c r="DB58" i="24"/>
  <c r="DB53" i="24"/>
  <c r="DB47" i="24"/>
  <c r="DB45" i="24"/>
  <c r="DB43" i="25"/>
  <c r="DB43" i="24"/>
  <c r="DB35" i="24"/>
  <c r="DB46" i="24"/>
  <c r="DB37" i="25"/>
  <c r="DB37" i="24"/>
  <c r="DB39" i="24"/>
  <c r="DB41" i="24"/>
  <c r="DB31" i="25"/>
  <c r="DB31" i="24"/>
  <c r="DB28" i="25"/>
  <c r="DB28" i="24"/>
  <c r="DB24" i="25"/>
  <c r="DB24" i="24"/>
  <c r="DB25" i="25"/>
  <c r="DB25" i="24"/>
  <c r="DB26" i="25"/>
  <c r="DB26" i="24"/>
  <c r="DB27" i="25"/>
  <c r="DB27" i="24"/>
  <c r="DB18" i="24"/>
  <c r="DB21" i="25"/>
  <c r="DB21" i="24"/>
  <c r="DB20" i="24"/>
  <c r="DB17" i="24"/>
  <c r="DB19" i="25"/>
  <c r="DB19" i="24"/>
  <c r="DA98" i="25"/>
  <c r="DA98" i="24"/>
  <c r="DA102" i="24"/>
  <c r="DA97" i="24"/>
  <c r="DA94" i="25"/>
  <c r="DA94" i="24"/>
  <c r="DA100" i="25"/>
  <c r="DA100" i="24"/>
  <c r="DA99" i="25"/>
  <c r="DA99" i="24"/>
  <c r="DA85" i="25"/>
  <c r="DA85" i="24"/>
  <c r="DA88" i="25"/>
  <c r="DA88" i="24"/>
  <c r="DA89" i="25"/>
  <c r="DA89" i="24"/>
  <c r="DA87" i="25"/>
  <c r="DA87" i="24"/>
  <c r="DA91" i="24"/>
  <c r="DA83" i="25"/>
  <c r="DA83" i="24"/>
  <c r="DA93" i="24"/>
  <c r="DA84" i="24"/>
  <c r="DA82" i="24"/>
  <c r="DA75" i="25"/>
  <c r="DA75" i="24"/>
  <c r="DA72" i="24"/>
  <c r="DA73" i="24"/>
  <c r="DA81" i="24"/>
  <c r="DA76" i="25"/>
  <c r="DA76" i="24"/>
  <c r="DA79" i="24"/>
  <c r="DA77" i="25"/>
  <c r="DA77" i="24"/>
  <c r="DA74" i="24"/>
  <c r="DA80" i="24"/>
  <c r="DA70" i="24"/>
  <c r="DA78" i="25"/>
  <c r="DA78" i="24"/>
  <c r="DA71" i="24"/>
  <c r="DA69" i="24"/>
  <c r="DA64" i="24"/>
  <c r="DA67" i="24"/>
  <c r="DA66" i="24"/>
  <c r="DA63" i="24"/>
  <c r="DA65" i="25"/>
  <c r="DA65" i="24"/>
  <c r="DA61" i="25"/>
  <c r="DA61" i="24"/>
  <c r="DA62" i="24" s="1"/>
  <c r="DA58" i="25"/>
  <c r="DA58" i="24"/>
  <c r="DA52" i="25"/>
  <c r="DA52" i="24"/>
  <c r="DA55" i="25"/>
  <c r="DA55" i="24"/>
  <c r="DA50" i="25"/>
  <c r="DA50" i="24"/>
  <c r="DA56" i="25"/>
  <c r="DA56" i="24"/>
  <c r="DA48" i="25"/>
  <c r="DA48" i="24"/>
  <c r="DA54" i="25"/>
  <c r="DA54" i="24"/>
  <c r="DA57" i="25"/>
  <c r="DA57" i="24"/>
  <c r="DA46" i="25"/>
  <c r="DA46" i="24"/>
  <c r="DA37" i="25"/>
  <c r="DA37" i="24"/>
  <c r="DA39" i="25"/>
  <c r="DA39" i="24"/>
  <c r="DA44" i="25"/>
  <c r="DA44" i="24"/>
  <c r="DA45" i="25"/>
  <c r="DA45" i="24"/>
  <c r="DA43" i="25"/>
  <c r="DA43" i="24"/>
  <c r="DA35" i="25"/>
  <c r="DA35" i="24"/>
  <c r="DA41" i="25"/>
  <c r="DA41" i="24"/>
  <c r="DA31" i="25"/>
  <c r="DA31" i="24"/>
  <c r="DA30" i="25"/>
  <c r="DA30" i="24"/>
  <c r="DA32" i="25"/>
  <c r="DA32" i="24"/>
  <c r="DA27" i="24"/>
  <c r="DA28" i="24"/>
  <c r="DA25" i="24"/>
  <c r="DA26" i="24"/>
  <c r="DA18" i="24"/>
  <c r="DA19" i="25"/>
  <c r="DA19" i="24"/>
  <c r="DA20" i="24"/>
  <c r="DA21" i="24"/>
  <c r="DA17" i="25"/>
  <c r="DA17" i="24"/>
  <c r="CZ99" i="25"/>
  <c r="CZ99" i="24"/>
  <c r="CZ92" i="24"/>
  <c r="CZ94" i="25"/>
  <c r="CZ94" i="24"/>
  <c r="CZ101" i="24"/>
  <c r="CZ97" i="25"/>
  <c r="CZ97" i="24"/>
  <c r="CZ91" i="25"/>
  <c r="CZ91" i="24"/>
  <c r="CZ93" i="25"/>
  <c r="CZ93" i="24"/>
  <c r="CZ98" i="24"/>
  <c r="CZ102" i="24"/>
  <c r="CZ100" i="24"/>
  <c r="CZ96" i="24"/>
  <c r="CZ95" i="24"/>
  <c r="CZ84" i="24"/>
  <c r="CZ85" i="25"/>
  <c r="CZ85" i="24"/>
  <c r="CZ88" i="25"/>
  <c r="CZ88" i="24"/>
  <c r="CZ80" i="24"/>
  <c r="CZ86" i="25"/>
  <c r="CZ86" i="24"/>
  <c r="CZ87" i="24"/>
  <c r="CZ79" i="24"/>
  <c r="CZ82" i="24"/>
  <c r="CZ83" i="25"/>
  <c r="CZ83" i="24"/>
  <c r="CZ89" i="25"/>
  <c r="CZ89" i="24"/>
  <c r="CZ81" i="25"/>
  <c r="CZ81" i="24"/>
  <c r="CZ75" i="25"/>
  <c r="CZ75" i="24"/>
  <c r="CZ72" i="24"/>
  <c r="CZ70" i="25"/>
  <c r="CZ70" i="24"/>
  <c r="CZ76" i="24"/>
  <c r="CZ77" i="24"/>
  <c r="CZ74" i="25"/>
  <c r="CZ74" i="24"/>
  <c r="CZ73" i="25"/>
  <c r="CZ73" i="24"/>
  <c r="CZ78" i="25"/>
  <c r="CZ78" i="24"/>
  <c r="CZ71" i="25"/>
  <c r="CZ71" i="24"/>
  <c r="CZ66" i="25"/>
  <c r="CZ66" i="24"/>
  <c r="CZ67" i="25"/>
  <c r="CZ67" i="24"/>
  <c r="CZ64" i="24"/>
  <c r="CZ65" i="25"/>
  <c r="CZ65" i="24"/>
  <c r="CZ57" i="24"/>
  <c r="CZ56" i="24"/>
  <c r="CZ48" i="25"/>
  <c r="CZ48" i="24"/>
  <c r="CZ54" i="24"/>
  <c r="CZ58" i="25"/>
  <c r="CZ58" i="24"/>
  <c r="CZ52" i="24"/>
  <c r="CZ55" i="24"/>
  <c r="CZ50" i="24"/>
  <c r="CZ44" i="25"/>
  <c r="CZ44" i="24"/>
  <c r="CZ42" i="25"/>
  <c r="CZ42" i="24"/>
  <c r="CZ37" i="24"/>
  <c r="CZ39" i="25"/>
  <c r="CZ39" i="24"/>
  <c r="CZ41" i="24"/>
  <c r="CZ46" i="25"/>
  <c r="CZ46" i="24"/>
  <c r="CZ43" i="25"/>
  <c r="CZ43" i="24"/>
  <c r="CZ35" i="24"/>
  <c r="CZ31" i="25"/>
  <c r="CZ31" i="24"/>
  <c r="CZ32" i="25"/>
  <c r="CZ32" i="24"/>
  <c r="CZ27" i="24"/>
  <c r="CZ25" i="25"/>
  <c r="CZ25" i="24"/>
  <c r="CZ26" i="25"/>
  <c r="CZ26" i="24"/>
  <c r="CZ24" i="24"/>
  <c r="CZ28" i="25"/>
  <c r="CZ28" i="24"/>
  <c r="CZ19" i="25"/>
  <c r="CZ19" i="24"/>
  <c r="CZ20" i="25"/>
  <c r="CZ20" i="24"/>
  <c r="CZ21" i="25"/>
  <c r="CZ21" i="24"/>
  <c r="CZ17" i="25"/>
  <c r="CZ17" i="24"/>
  <c r="CZ18" i="24"/>
  <c r="CY99" i="25"/>
  <c r="CY99" i="24"/>
  <c r="CY94" i="24"/>
  <c r="CY101" i="25"/>
  <c r="CY101" i="24"/>
  <c r="CY97" i="25"/>
  <c r="CY97" i="24"/>
  <c r="CY95" i="24"/>
  <c r="CY98" i="24"/>
  <c r="CY102" i="24"/>
  <c r="CY100" i="25"/>
  <c r="CY100" i="24"/>
  <c r="CY96" i="25"/>
  <c r="CY96" i="24"/>
  <c r="CY90" i="24"/>
  <c r="CY86" i="25"/>
  <c r="CY86" i="24"/>
  <c r="CY92" i="25"/>
  <c r="CY92" i="24"/>
  <c r="CY84" i="25"/>
  <c r="CY84" i="24"/>
  <c r="CY88" i="25"/>
  <c r="CY88" i="24"/>
  <c r="CY89" i="25"/>
  <c r="CY89" i="24"/>
  <c r="CY93" i="24"/>
  <c r="CY87" i="25"/>
  <c r="CY87" i="24"/>
  <c r="CY85" i="24"/>
  <c r="CY83" i="24"/>
  <c r="CY78" i="25"/>
  <c r="CY78" i="24"/>
  <c r="CY71" i="24"/>
  <c r="CY69" i="25"/>
  <c r="CY69" i="24"/>
  <c r="CY77" i="24"/>
  <c r="CY72" i="25"/>
  <c r="CY72" i="24"/>
  <c r="CY73" i="25"/>
  <c r="CY73" i="24"/>
  <c r="CY81" i="24"/>
  <c r="CY76" i="25"/>
  <c r="CY76" i="24"/>
  <c r="CY79" i="24"/>
  <c r="CY82" i="24"/>
  <c r="CY75" i="25"/>
  <c r="CY75" i="24"/>
  <c r="CY80" i="24"/>
  <c r="CY70" i="25"/>
  <c r="CY70" i="24"/>
  <c r="CY67" i="25"/>
  <c r="CY67" i="24"/>
  <c r="CY66" i="25"/>
  <c r="CY66" i="24"/>
  <c r="CY65" i="24"/>
  <c r="CY64" i="25"/>
  <c r="CY64" i="24"/>
  <c r="CY61" i="24"/>
  <c r="CY62" i="24" s="1"/>
  <c r="CY55" i="25"/>
  <c r="CY55" i="24"/>
  <c r="CY53" i="25"/>
  <c r="CY53" i="24"/>
  <c r="CY50" i="25"/>
  <c r="CY50" i="24"/>
  <c r="CY57" i="25"/>
  <c r="CY57" i="24"/>
  <c r="CY52" i="25"/>
  <c r="CY52" i="24"/>
  <c r="CY54" i="25"/>
  <c r="CY54" i="24"/>
  <c r="CY51" i="24"/>
  <c r="CY47" i="24"/>
  <c r="CY49" i="25"/>
  <c r="CY49" i="24"/>
  <c r="CY48" i="25"/>
  <c r="CY48" i="24"/>
  <c r="CY43" i="24"/>
  <c r="CY38" i="24"/>
  <c r="CY44" i="25"/>
  <c r="CY44" i="24"/>
  <c r="CY45" i="24"/>
  <c r="CY46" i="25"/>
  <c r="CY46" i="24"/>
  <c r="CY40" i="25"/>
  <c r="CY40" i="24"/>
  <c r="CY34" i="24"/>
  <c r="CY41" i="25"/>
  <c r="CY41" i="24"/>
  <c r="CY42" i="25"/>
  <c r="CY42" i="24"/>
  <c r="CY36" i="24"/>
  <c r="CY31" i="25"/>
  <c r="CY31" i="24"/>
  <c r="CY32" i="25"/>
  <c r="CY32" i="24"/>
  <c r="CY23" i="25"/>
  <c r="CY23" i="24"/>
  <c r="CY27" i="25"/>
  <c r="CY27" i="24"/>
  <c r="CY28" i="24"/>
  <c r="CY26" i="25"/>
  <c r="CY26" i="24"/>
  <c r="CY25" i="24"/>
  <c r="CY21" i="25"/>
  <c r="CY21" i="24"/>
  <c r="CY17" i="25"/>
  <c r="CY17" i="24"/>
  <c r="CY19" i="25"/>
  <c r="CY19" i="24"/>
  <c r="CY20" i="25"/>
  <c r="CY20" i="24"/>
  <c r="CX101" i="25"/>
  <c r="CX101" i="24"/>
  <c r="CX99" i="24"/>
  <c r="CX102" i="24"/>
  <c r="CX95" i="25"/>
  <c r="CX95" i="24"/>
  <c r="CX98" i="25"/>
  <c r="CX98" i="24"/>
  <c r="CX90" i="25"/>
  <c r="CX90" i="24"/>
  <c r="CX86" i="25"/>
  <c r="CX86" i="24"/>
  <c r="CX87" i="25"/>
  <c r="CX87" i="24"/>
  <c r="CX94" i="25"/>
  <c r="CX94" i="24"/>
  <c r="CX88" i="25"/>
  <c r="CX88" i="24"/>
  <c r="CX89" i="25"/>
  <c r="CX89" i="24"/>
  <c r="CX92" i="25"/>
  <c r="CX92" i="24"/>
  <c r="CX84" i="25"/>
  <c r="CX84" i="24"/>
  <c r="CX85" i="24"/>
  <c r="CX80" i="24"/>
  <c r="CX70" i="25"/>
  <c r="CX70" i="24"/>
  <c r="CX81" i="24"/>
  <c r="CX76" i="24"/>
  <c r="CX79" i="25"/>
  <c r="CX79" i="24"/>
  <c r="CX82" i="24"/>
  <c r="CX75" i="25"/>
  <c r="CX75" i="24"/>
  <c r="CX83" i="25"/>
  <c r="CX83" i="24"/>
  <c r="CX73" i="25"/>
  <c r="CX73" i="24"/>
  <c r="CX69" i="24"/>
  <c r="CX78" i="25"/>
  <c r="CX78" i="24"/>
  <c r="CX71" i="24"/>
  <c r="CX74" i="25"/>
  <c r="CX74" i="24"/>
  <c r="CX77" i="25"/>
  <c r="CX77" i="24"/>
  <c r="CX72" i="25"/>
  <c r="CX72" i="24"/>
  <c r="CX67" i="25"/>
  <c r="CX67" i="24"/>
  <c r="CX66" i="24"/>
  <c r="CX65" i="25"/>
  <c r="CX65" i="24"/>
  <c r="CX64" i="25"/>
  <c r="CX64" i="24"/>
  <c r="CX53" i="25"/>
  <c r="CX53" i="24"/>
  <c r="CX58" i="24"/>
  <c r="CX56" i="24"/>
  <c r="CX55" i="24"/>
  <c r="CX51" i="24"/>
  <c r="CX57" i="25"/>
  <c r="CX57" i="24"/>
  <c r="CX49" i="24"/>
  <c r="CX47" i="25"/>
  <c r="CX47" i="24"/>
  <c r="CX40" i="25"/>
  <c r="CX40" i="24"/>
  <c r="CX44" i="24"/>
  <c r="CX45" i="25"/>
  <c r="CX45" i="24"/>
  <c r="CX36" i="24"/>
  <c r="CX43" i="24"/>
  <c r="CX38" i="25"/>
  <c r="CX38" i="24"/>
  <c r="CX41" i="25"/>
  <c r="CX41" i="24"/>
  <c r="CX42" i="24"/>
  <c r="CX31" i="24"/>
  <c r="CX28" i="24"/>
  <c r="CX27" i="25"/>
  <c r="CX27" i="24"/>
  <c r="CX25" i="25"/>
  <c r="CX25" i="24"/>
  <c r="CX26" i="24"/>
  <c r="CX24" i="24"/>
  <c r="CX17" i="25"/>
  <c r="CX17" i="24"/>
  <c r="CX21" i="25"/>
  <c r="CX21" i="24"/>
  <c r="CX20" i="25"/>
  <c r="CX20" i="24"/>
  <c r="CX18" i="25"/>
  <c r="CX18" i="24"/>
  <c r="CX19" i="25"/>
  <c r="CX19" i="24"/>
  <c r="CV102" i="24"/>
  <c r="CV98" i="25"/>
  <c r="CV98" i="24"/>
  <c r="CV94" i="25"/>
  <c r="CV94" i="24"/>
  <c r="CV82" i="25"/>
  <c r="CV82" i="24"/>
  <c r="CV75" i="25"/>
  <c r="CV75" i="24"/>
  <c r="CV69" i="25"/>
  <c r="CV69" i="24"/>
  <c r="CV83" i="25"/>
  <c r="CV83" i="24"/>
  <c r="CV73" i="25"/>
  <c r="CV73" i="24"/>
  <c r="CV90" i="25"/>
  <c r="CV90" i="24"/>
  <c r="CV81" i="25"/>
  <c r="CV81" i="24"/>
  <c r="CV76" i="25"/>
  <c r="CV76" i="24"/>
  <c r="CV99" i="25"/>
  <c r="CV99" i="24"/>
  <c r="CV91" i="25"/>
  <c r="CV91" i="24"/>
  <c r="CV79" i="25"/>
  <c r="CV79" i="24"/>
  <c r="CV100" i="24"/>
  <c r="CV97" i="24"/>
  <c r="CV85" i="25"/>
  <c r="CV85" i="24"/>
  <c r="CV77" i="24"/>
  <c r="CV72" i="25"/>
  <c r="CV72" i="24"/>
  <c r="CV101" i="25"/>
  <c r="CV101" i="24"/>
  <c r="CV80" i="24"/>
  <c r="CV70" i="25"/>
  <c r="CV70" i="24"/>
  <c r="CV86" i="24"/>
  <c r="CV78" i="24"/>
  <c r="CV71" i="25"/>
  <c r="CV71" i="24"/>
  <c r="CV92" i="24"/>
  <c r="CV84" i="25"/>
  <c r="CV84" i="24"/>
  <c r="CV74" i="25"/>
  <c r="CV74" i="24"/>
  <c r="CV66" i="25"/>
  <c r="CV66" i="24"/>
  <c r="CV67" i="25"/>
  <c r="CV67" i="24"/>
  <c r="CV64" i="25"/>
  <c r="CV64" i="24"/>
  <c r="CV65" i="25"/>
  <c r="CV65" i="24"/>
  <c r="CV42" i="25"/>
  <c r="CV42" i="24"/>
  <c r="CV35" i="25"/>
  <c r="CV35" i="24"/>
  <c r="CV36" i="25"/>
  <c r="CV36" i="24"/>
  <c r="CV53" i="25"/>
  <c r="CV53" i="24"/>
  <c r="CV47" i="25"/>
  <c r="CV47" i="24"/>
  <c r="CV38" i="25"/>
  <c r="CV38" i="24"/>
  <c r="CV56" i="25"/>
  <c r="CV56" i="24"/>
  <c r="CV44" i="25"/>
  <c r="CV44" i="24"/>
  <c r="CV45" i="25"/>
  <c r="CV45" i="24"/>
  <c r="CV39" i="25"/>
  <c r="CV39" i="24"/>
  <c r="CV54" i="25"/>
  <c r="CV54" i="24"/>
  <c r="CV55" i="25"/>
  <c r="CV55" i="24"/>
  <c r="CV51" i="24"/>
  <c r="CV40" i="24"/>
  <c r="CV57" i="24"/>
  <c r="CV49" i="24"/>
  <c r="CV37" i="25"/>
  <c r="CV37" i="24"/>
  <c r="CV31" i="25"/>
  <c r="CV31" i="24"/>
  <c r="CV25" i="25"/>
  <c r="CV25" i="24"/>
  <c r="CV28" i="25"/>
  <c r="CV28" i="24"/>
  <c r="CV27" i="25"/>
  <c r="CV27" i="24"/>
  <c r="CV24" i="25"/>
  <c r="CV24" i="24"/>
  <c r="CV26" i="25"/>
  <c r="CV26" i="24"/>
  <c r="CV20" i="25"/>
  <c r="CV20" i="24"/>
  <c r="CV21" i="25"/>
  <c r="CV21" i="24"/>
  <c r="CV18" i="25"/>
  <c r="CV18" i="24"/>
  <c r="CV17" i="25"/>
  <c r="CV17" i="24"/>
  <c r="CV19" i="25"/>
  <c r="CV19" i="24"/>
  <c r="CU99" i="25"/>
  <c r="CU99" i="24"/>
  <c r="CU92" i="25"/>
  <c r="CU92" i="24"/>
  <c r="CU100" i="25"/>
  <c r="CU100" i="24"/>
  <c r="CU85" i="25"/>
  <c r="CU85" i="24"/>
  <c r="CU101" i="25"/>
  <c r="CU101" i="24"/>
  <c r="CU83" i="25"/>
  <c r="CU83" i="24"/>
  <c r="CU86" i="25"/>
  <c r="CU86" i="24"/>
  <c r="CU96" i="25"/>
  <c r="CU96" i="24"/>
  <c r="CU84" i="25"/>
  <c r="CU84" i="24"/>
  <c r="CU97" i="25"/>
  <c r="CU97" i="24"/>
  <c r="CU82" i="25"/>
  <c r="CU82" i="24"/>
  <c r="CU93" i="25"/>
  <c r="CU93" i="24"/>
  <c r="CU90" i="25"/>
  <c r="CU90" i="24"/>
  <c r="CU81" i="25"/>
  <c r="CU81" i="24"/>
  <c r="CU79" i="25"/>
  <c r="CU79" i="24"/>
  <c r="CU69" i="25"/>
  <c r="CU69" i="24"/>
  <c r="CU75" i="25"/>
  <c r="CU75" i="24"/>
  <c r="CU80" i="25"/>
  <c r="CU80" i="24"/>
  <c r="CU70" i="25"/>
  <c r="CU70" i="24"/>
  <c r="CU76" i="25"/>
  <c r="CU76" i="24"/>
  <c r="CU74" i="25"/>
  <c r="CU74" i="24"/>
  <c r="CU77" i="25"/>
  <c r="CU77" i="24"/>
  <c r="CU72" i="25"/>
  <c r="CU72" i="24"/>
  <c r="CU73" i="25"/>
  <c r="CU73" i="24"/>
  <c r="CU78" i="25"/>
  <c r="CU78" i="24"/>
  <c r="CU71" i="25"/>
  <c r="CU71" i="24"/>
  <c r="CU66" i="25"/>
  <c r="CU66" i="24"/>
  <c r="CU67" i="25"/>
  <c r="CU67" i="24"/>
  <c r="CU64" i="25"/>
  <c r="CU64" i="24"/>
  <c r="CU65" i="25"/>
  <c r="CU65" i="24"/>
  <c r="CU52" i="25"/>
  <c r="CU52" i="24"/>
  <c r="CU54" i="25"/>
  <c r="CU54" i="24"/>
  <c r="CU53" i="25"/>
  <c r="CU53" i="24"/>
  <c r="CU57" i="25"/>
  <c r="CU57" i="24"/>
  <c r="CU50" i="25"/>
  <c r="CU50" i="24"/>
  <c r="CU55" i="25"/>
  <c r="CU55" i="24"/>
  <c r="CU51" i="25"/>
  <c r="CU51" i="24"/>
  <c r="CU49" i="25"/>
  <c r="CU49" i="24"/>
  <c r="CU46" i="25"/>
  <c r="CU46" i="24"/>
  <c r="CU37" i="25"/>
  <c r="CU37" i="24"/>
  <c r="CU42" i="25"/>
  <c r="CU42" i="24"/>
  <c r="CU36" i="25"/>
  <c r="CU36" i="24"/>
  <c r="CU40" i="25"/>
  <c r="CU40" i="24"/>
  <c r="CU48" i="25"/>
  <c r="CU48" i="24"/>
  <c r="CU44" i="25"/>
  <c r="CU44" i="24"/>
  <c r="CU45" i="25"/>
  <c r="CU45" i="24"/>
  <c r="CU35" i="25"/>
  <c r="CU35" i="24"/>
  <c r="CU47" i="25"/>
  <c r="CU47" i="24"/>
  <c r="CU38" i="25"/>
  <c r="CU38" i="24"/>
  <c r="CU32" i="25"/>
  <c r="CU32" i="24"/>
  <c r="CU31" i="25"/>
  <c r="CU31" i="24"/>
  <c r="CU26" i="25"/>
  <c r="CU26" i="24"/>
  <c r="CU23" i="25"/>
  <c r="CU23" i="24"/>
  <c r="CU27" i="25"/>
  <c r="CU27" i="24"/>
  <c r="CU24" i="25"/>
  <c r="CU24" i="24"/>
  <c r="CU25" i="25"/>
  <c r="CU25" i="24"/>
  <c r="CU28" i="25"/>
  <c r="CU28" i="24"/>
  <c r="CU19" i="25"/>
  <c r="CU19" i="24"/>
  <c r="CU18" i="25"/>
  <c r="CU18" i="24"/>
  <c r="CU21" i="25"/>
  <c r="CU21" i="24"/>
  <c r="CU17" i="25"/>
  <c r="CU17" i="24"/>
  <c r="CU20" i="25"/>
  <c r="CU20" i="24"/>
  <c r="CT99" i="25"/>
  <c r="CT99" i="24"/>
  <c r="CT95" i="25"/>
  <c r="CT95" i="24"/>
  <c r="CT96" i="24"/>
  <c r="CT101" i="24"/>
  <c r="CT90" i="24"/>
  <c r="CT92" i="25"/>
  <c r="CT92" i="24"/>
  <c r="CT84" i="25"/>
  <c r="CT84" i="24"/>
  <c r="CT82" i="25"/>
  <c r="CT82" i="24"/>
  <c r="CT86" i="25"/>
  <c r="CT86" i="24"/>
  <c r="CT88" i="25"/>
  <c r="CT88" i="24"/>
  <c r="CT85" i="25"/>
  <c r="CT85" i="24"/>
  <c r="CT83" i="25"/>
  <c r="CT83" i="24"/>
  <c r="CT81" i="25"/>
  <c r="CT81" i="24"/>
  <c r="CT76" i="25"/>
  <c r="CT76" i="24"/>
  <c r="CT79" i="25"/>
  <c r="CT79" i="24"/>
  <c r="CT77" i="25"/>
  <c r="CT77" i="24"/>
  <c r="CT72" i="25"/>
  <c r="CT72" i="24"/>
  <c r="CT73" i="25"/>
  <c r="CT73" i="24"/>
  <c r="CT78" i="25"/>
  <c r="CT78" i="24"/>
  <c r="CT71" i="25"/>
  <c r="CT71" i="24"/>
  <c r="CT74" i="25"/>
  <c r="CT74" i="24"/>
  <c r="CT75" i="25"/>
  <c r="CT75" i="24"/>
  <c r="CT80" i="25"/>
  <c r="CT80" i="24"/>
  <c r="CT70" i="25"/>
  <c r="CT70" i="24"/>
  <c r="CT67" i="25"/>
  <c r="CT67" i="24"/>
  <c r="CT66" i="24"/>
  <c r="CT65" i="25"/>
  <c r="CT65" i="24"/>
  <c r="CT64" i="25"/>
  <c r="CT64" i="24"/>
  <c r="CT53" i="25"/>
  <c r="CT53" i="24"/>
  <c r="CT57" i="25"/>
  <c r="CT57" i="24"/>
  <c r="CT50" i="25"/>
  <c r="CT50" i="24"/>
  <c r="CT55" i="25"/>
  <c r="CT55" i="24"/>
  <c r="CT51" i="25"/>
  <c r="CT51" i="24"/>
  <c r="CT52" i="25"/>
  <c r="CT52" i="24"/>
  <c r="CT58" i="25"/>
  <c r="CT58" i="24"/>
  <c r="CT40" i="25"/>
  <c r="CT40" i="24"/>
  <c r="CT49" i="25"/>
  <c r="CT49" i="24"/>
  <c r="CT46" i="25"/>
  <c r="CT46" i="24"/>
  <c r="CT45" i="25"/>
  <c r="CT45" i="24"/>
  <c r="CT42" i="25"/>
  <c r="CT42" i="24"/>
  <c r="CT47" i="25"/>
  <c r="CT47" i="24"/>
  <c r="CT38" i="24"/>
  <c r="CT48" i="25"/>
  <c r="CT48" i="24"/>
  <c r="CT44" i="25"/>
  <c r="CT44" i="24"/>
  <c r="CT43" i="25"/>
  <c r="CT43" i="24"/>
  <c r="CT36" i="25"/>
  <c r="CT36" i="24"/>
  <c r="CT32" i="25"/>
  <c r="CT32" i="24"/>
  <c r="CT31" i="25"/>
  <c r="CT31" i="24"/>
  <c r="CT28" i="25"/>
  <c r="CT28" i="24"/>
  <c r="CT23" i="25"/>
  <c r="CT23" i="24"/>
  <c r="CT26" i="25"/>
  <c r="CT26" i="24"/>
  <c r="CT25" i="25"/>
  <c r="CT25" i="24"/>
  <c r="CT27" i="25"/>
  <c r="CT27" i="24"/>
  <c r="CT24" i="25"/>
  <c r="CT24" i="24"/>
  <c r="CT18" i="25"/>
  <c r="CT18" i="24"/>
  <c r="CT19" i="25"/>
  <c r="CT19" i="24"/>
  <c r="CT17" i="25"/>
  <c r="CT17" i="24"/>
  <c r="CT21" i="25"/>
  <c r="CT21" i="24"/>
  <c r="CT20" i="25"/>
  <c r="CT20" i="24"/>
  <c r="CS101" i="25"/>
  <c r="CS101" i="24"/>
  <c r="CS94" i="25"/>
  <c r="CS94" i="24"/>
  <c r="CS102" i="24"/>
  <c r="CS99" i="24"/>
  <c r="CS96" i="25"/>
  <c r="CS96" i="24"/>
  <c r="CS95" i="24"/>
  <c r="CS98" i="25"/>
  <c r="CS98" i="24"/>
  <c r="CS90" i="25"/>
  <c r="CS90" i="24"/>
  <c r="CS100" i="25"/>
  <c r="CS100" i="24"/>
  <c r="CS97" i="25"/>
  <c r="CS97" i="24"/>
  <c r="CS92" i="25"/>
  <c r="CS92" i="24"/>
  <c r="CS93" i="25"/>
  <c r="CS93" i="24"/>
  <c r="CS86" i="25"/>
  <c r="CS86" i="24"/>
  <c r="CS89" i="25"/>
  <c r="CS89" i="24"/>
  <c r="CS84" i="25"/>
  <c r="CS84" i="24"/>
  <c r="CS85" i="25"/>
  <c r="CS85" i="24"/>
  <c r="CS83" i="25"/>
  <c r="CS83" i="24"/>
  <c r="CS81" i="25"/>
  <c r="CS81" i="24"/>
  <c r="CS88" i="25"/>
  <c r="CS88" i="24"/>
  <c r="CS87" i="25"/>
  <c r="CS87" i="24"/>
  <c r="CS82" i="25"/>
  <c r="CS82" i="24"/>
  <c r="CS73" i="25"/>
  <c r="CS73" i="24"/>
  <c r="CS69" i="25"/>
  <c r="CS69" i="24"/>
  <c r="CS76" i="25"/>
  <c r="CS76" i="24"/>
  <c r="CS79" i="25"/>
  <c r="CS79" i="24"/>
  <c r="CS75" i="25"/>
  <c r="CS75" i="24"/>
  <c r="CS80" i="25"/>
  <c r="CS80" i="24"/>
  <c r="CS70" i="25"/>
  <c r="CS70" i="24"/>
  <c r="CS78" i="25"/>
  <c r="CS78" i="24"/>
  <c r="CS71" i="25"/>
  <c r="CS71" i="24"/>
  <c r="CS77" i="25"/>
  <c r="CS77" i="24"/>
  <c r="CS72" i="25"/>
  <c r="CS72" i="24"/>
  <c r="CS67" i="25"/>
  <c r="CS67" i="24"/>
  <c r="CS66" i="24"/>
  <c r="CS63" i="24"/>
  <c r="CS65" i="25"/>
  <c r="CS65" i="24"/>
  <c r="CS64" i="25"/>
  <c r="CS64" i="24"/>
  <c r="CS61" i="25"/>
  <c r="CS61" i="24"/>
  <c r="CS62" i="24" s="1"/>
  <c r="CS55" i="24"/>
  <c r="CS58" i="25"/>
  <c r="CS58" i="24"/>
  <c r="CS57" i="25"/>
  <c r="CS57" i="24"/>
  <c r="CS36" i="25"/>
  <c r="CS36" i="24"/>
  <c r="CS51" i="25"/>
  <c r="CS51" i="24"/>
  <c r="CS40" i="25"/>
  <c r="CS40" i="24"/>
  <c r="CS52" i="25"/>
  <c r="CS52" i="24"/>
  <c r="CS48" i="25"/>
  <c r="CS48" i="24"/>
  <c r="CS50" i="25"/>
  <c r="CS50" i="24"/>
  <c r="CS43" i="25"/>
  <c r="CS43" i="24"/>
  <c r="CS41" i="25"/>
  <c r="CS41" i="24"/>
  <c r="CS53" i="25"/>
  <c r="CS53" i="24"/>
  <c r="CS47" i="25"/>
  <c r="CS47" i="24"/>
  <c r="CS38" i="24"/>
  <c r="CS49" i="25"/>
  <c r="CS49" i="24"/>
  <c r="CS44" i="24"/>
  <c r="CS45" i="25"/>
  <c r="CS45" i="24"/>
  <c r="CS42" i="25"/>
  <c r="CS42" i="24"/>
  <c r="CS34" i="25"/>
  <c r="CS34" i="24"/>
  <c r="CS31" i="24"/>
  <c r="CS32" i="25"/>
  <c r="CS32" i="24"/>
  <c r="CS25" i="25"/>
  <c r="CS25" i="24"/>
  <c r="CS28" i="25"/>
  <c r="CS28" i="24"/>
  <c r="CS26" i="25"/>
  <c r="CS26" i="24"/>
  <c r="CS23" i="25"/>
  <c r="CS23" i="24"/>
  <c r="CS24" i="25"/>
  <c r="CS24" i="24"/>
  <c r="CS27" i="25"/>
  <c r="CS27" i="24"/>
  <c r="CS17" i="25"/>
  <c r="CS17" i="24"/>
  <c r="CS19" i="25"/>
  <c r="CS19" i="24"/>
  <c r="CS20" i="25"/>
  <c r="CS20" i="24"/>
  <c r="CS21" i="25"/>
  <c r="CS21" i="24"/>
  <c r="CR95" i="25"/>
  <c r="CR95" i="24"/>
  <c r="CR91" i="25"/>
  <c r="CR91" i="24"/>
  <c r="CR98" i="25"/>
  <c r="CR98" i="24"/>
  <c r="CR90" i="25"/>
  <c r="CR90" i="24"/>
  <c r="CR100" i="25"/>
  <c r="CR100" i="24"/>
  <c r="CR97" i="25"/>
  <c r="CR97" i="24"/>
  <c r="CR92" i="25"/>
  <c r="CR92" i="24"/>
  <c r="CR93" i="25"/>
  <c r="CR93" i="24"/>
  <c r="CR101" i="25"/>
  <c r="CR101" i="24"/>
  <c r="CR94" i="25"/>
  <c r="CR94" i="24"/>
  <c r="CR102" i="24"/>
  <c r="CR99" i="25"/>
  <c r="CR99" i="24"/>
  <c r="CR96" i="25"/>
  <c r="CR96" i="24"/>
  <c r="CR89" i="25"/>
  <c r="CR89" i="24"/>
  <c r="CR87" i="25"/>
  <c r="CR87" i="24"/>
  <c r="CR82" i="25"/>
  <c r="CR82" i="24"/>
  <c r="CR75" i="25"/>
  <c r="CR75" i="24"/>
  <c r="CR69" i="25"/>
  <c r="CR69" i="24"/>
  <c r="CR80" i="25"/>
  <c r="CR80" i="24"/>
  <c r="CR70" i="25"/>
  <c r="CR70" i="24"/>
  <c r="CR81" i="25"/>
  <c r="CR81" i="24"/>
  <c r="CR76" i="25"/>
  <c r="CR76" i="24"/>
  <c r="CR71" i="25"/>
  <c r="CR71" i="24"/>
  <c r="CR84" i="25"/>
  <c r="CR84" i="24"/>
  <c r="CR85" i="25"/>
  <c r="CR85" i="24"/>
  <c r="CR77" i="25"/>
  <c r="CR77" i="24"/>
  <c r="CR72" i="25"/>
  <c r="CR72" i="24"/>
  <c r="CR83" i="25"/>
  <c r="CR83" i="24"/>
  <c r="CR73" i="25"/>
  <c r="CR73" i="24"/>
  <c r="CR86" i="25"/>
  <c r="CR86" i="24"/>
  <c r="CR78" i="25"/>
  <c r="CR78" i="24"/>
  <c r="CR74" i="25"/>
  <c r="CR74" i="24"/>
  <c r="CR88" i="25"/>
  <c r="CR88" i="24"/>
  <c r="CR79" i="25"/>
  <c r="CR79" i="24"/>
  <c r="CR66" i="25"/>
  <c r="CR66" i="24"/>
  <c r="CR67" i="25"/>
  <c r="CR67" i="24"/>
  <c r="CR64" i="25"/>
  <c r="CR64" i="24"/>
  <c r="CR65" i="25"/>
  <c r="CR65" i="24"/>
  <c r="CR61" i="25"/>
  <c r="CR61" i="24"/>
  <c r="CR62" i="24" s="1"/>
  <c r="CR58" i="25"/>
  <c r="CR58" i="24"/>
  <c r="CR57" i="25"/>
  <c r="CR57" i="24"/>
  <c r="CR56" i="25"/>
  <c r="CR56" i="24"/>
  <c r="CR55" i="25"/>
  <c r="CR55" i="24"/>
  <c r="CR51" i="25"/>
  <c r="CR51" i="24"/>
  <c r="CR49" i="25"/>
  <c r="CR49" i="24"/>
  <c r="CR45" i="25"/>
  <c r="CR45" i="24"/>
  <c r="CR53" i="25"/>
  <c r="CR53" i="24"/>
  <c r="CR47" i="25"/>
  <c r="CR47" i="24"/>
  <c r="CR44" i="25"/>
  <c r="CR44" i="24"/>
  <c r="CR41" i="25"/>
  <c r="CR41" i="24"/>
  <c r="CR39" i="25"/>
  <c r="CR39" i="24"/>
  <c r="CR36" i="25"/>
  <c r="CR36" i="24"/>
  <c r="CR38" i="25"/>
  <c r="CR38" i="24"/>
  <c r="CR42" i="25"/>
  <c r="CR42" i="24"/>
  <c r="CR34" i="25"/>
  <c r="CR34" i="24"/>
  <c r="CR37" i="25"/>
  <c r="CR37" i="24"/>
  <c r="CR40" i="25"/>
  <c r="CR40" i="24"/>
  <c r="CR35" i="25"/>
  <c r="CR35" i="24"/>
  <c r="CR32" i="25"/>
  <c r="CR32" i="24"/>
  <c r="CR27" i="25"/>
  <c r="CR27" i="24"/>
  <c r="CR24" i="25"/>
  <c r="CR24" i="24"/>
  <c r="CR28" i="25"/>
  <c r="CR28" i="24"/>
  <c r="CR25" i="25"/>
  <c r="CR25" i="24"/>
  <c r="CR23" i="25"/>
  <c r="CR23" i="24"/>
  <c r="CR26" i="25"/>
  <c r="CR26" i="24"/>
  <c r="CR20" i="25"/>
  <c r="CR20" i="24"/>
  <c r="CR21" i="25"/>
  <c r="CR21" i="24"/>
  <c r="CR17" i="25"/>
  <c r="CR17" i="24"/>
  <c r="CR19" i="25"/>
  <c r="CR19" i="24"/>
  <c r="CQ102" i="24"/>
  <c r="CQ99" i="25"/>
  <c r="CQ99" i="24"/>
  <c r="CQ96" i="25"/>
  <c r="CQ96" i="24"/>
  <c r="CQ91" i="25"/>
  <c r="CQ91" i="24"/>
  <c r="CQ90" i="25"/>
  <c r="CQ90" i="24"/>
  <c r="CQ100" i="25"/>
  <c r="CQ100" i="24"/>
  <c r="CQ97" i="25"/>
  <c r="CQ97" i="24"/>
  <c r="CQ93" i="25"/>
  <c r="CQ93" i="24"/>
  <c r="CQ87" i="25"/>
  <c r="CQ87" i="24"/>
  <c r="CQ86" i="25"/>
  <c r="CQ86" i="24"/>
  <c r="CQ79" i="25"/>
  <c r="CQ79" i="24"/>
  <c r="CQ82" i="25"/>
  <c r="CQ82" i="24"/>
  <c r="CQ75" i="25"/>
  <c r="CQ75" i="24"/>
  <c r="CQ69" i="25"/>
  <c r="CQ69" i="24"/>
  <c r="CQ80" i="25"/>
  <c r="CQ80" i="24"/>
  <c r="CQ70" i="25"/>
  <c r="CQ70" i="24"/>
  <c r="CQ78" i="25"/>
  <c r="CQ78" i="24"/>
  <c r="CQ74" i="25"/>
  <c r="CQ74" i="24"/>
  <c r="CQ84" i="25"/>
  <c r="CQ84" i="24"/>
  <c r="CQ85" i="25"/>
  <c r="CQ85" i="24"/>
  <c r="CQ77" i="25"/>
  <c r="CQ77" i="24"/>
  <c r="CQ72" i="25"/>
  <c r="CQ72" i="24"/>
  <c r="CQ83" i="25"/>
  <c r="CQ83" i="24"/>
  <c r="CQ73" i="25"/>
  <c r="CQ73" i="24"/>
  <c r="CQ81" i="25"/>
  <c r="CQ81" i="24"/>
  <c r="CQ76" i="25"/>
  <c r="CQ76" i="24"/>
  <c r="CQ71" i="25"/>
  <c r="CQ71" i="24"/>
  <c r="CQ64" i="25"/>
  <c r="CQ64" i="24"/>
  <c r="CQ67" i="25"/>
  <c r="CQ67" i="24"/>
  <c r="CQ66" i="25"/>
  <c r="CQ66" i="24"/>
  <c r="CQ63" i="25"/>
  <c r="CQ63" i="24"/>
  <c r="CQ65" i="25"/>
  <c r="CQ65" i="24"/>
  <c r="CQ56" i="25"/>
  <c r="CQ56" i="24"/>
  <c r="CQ55" i="25"/>
  <c r="CQ55" i="24"/>
  <c r="CQ53" i="25"/>
  <c r="CQ53" i="24"/>
  <c r="CQ58" i="25"/>
  <c r="CQ58" i="24"/>
  <c r="CQ54" i="25"/>
  <c r="CQ54" i="24"/>
  <c r="CQ52" i="25"/>
  <c r="CQ52" i="24"/>
  <c r="CQ50" i="25"/>
  <c r="CQ50" i="24"/>
  <c r="CQ44" i="25"/>
  <c r="CQ44" i="24"/>
  <c r="CQ42" i="25"/>
  <c r="CQ42" i="24"/>
  <c r="CQ46" i="25"/>
  <c r="CQ46" i="24"/>
  <c r="CQ37" i="25"/>
  <c r="CQ37" i="24"/>
  <c r="CQ48" i="25"/>
  <c r="CQ48" i="24"/>
  <c r="CQ38" i="25"/>
  <c r="CQ38" i="24"/>
  <c r="CQ49" i="25"/>
  <c r="CQ49" i="24"/>
  <c r="CQ43" i="25"/>
  <c r="CQ43" i="24"/>
  <c r="CQ41" i="25"/>
  <c r="CQ41" i="24"/>
  <c r="CQ39" i="25"/>
  <c r="CQ39" i="24"/>
  <c r="CQ36" i="25"/>
  <c r="CQ36" i="24"/>
  <c r="CQ47" i="25"/>
  <c r="CQ47" i="24"/>
  <c r="CQ35" i="25"/>
  <c r="CQ35" i="24"/>
  <c r="CQ32" i="25"/>
  <c r="CQ32" i="24"/>
  <c r="CQ30" i="25"/>
  <c r="CQ30" i="24"/>
  <c r="CQ27" i="25"/>
  <c r="CQ27" i="24"/>
  <c r="CQ24" i="25"/>
  <c r="CQ24" i="24"/>
  <c r="CQ26" i="25"/>
  <c r="CQ26" i="24"/>
  <c r="CQ25" i="25"/>
  <c r="CQ25" i="24"/>
  <c r="CQ28" i="25"/>
  <c r="CQ28" i="24"/>
  <c r="CQ21" i="25"/>
  <c r="CQ21" i="24"/>
  <c r="CQ17" i="25"/>
  <c r="CQ17" i="24"/>
  <c r="CQ19" i="25"/>
  <c r="CQ19" i="24"/>
  <c r="CQ20" i="25"/>
  <c r="CQ20" i="24"/>
  <c r="CQ18" i="25"/>
  <c r="CQ18" i="24"/>
  <c r="CP89" i="25"/>
  <c r="CP89" i="24"/>
  <c r="CP86" i="25"/>
  <c r="CP86" i="24"/>
  <c r="CP100" i="25"/>
  <c r="CP100" i="24"/>
  <c r="CP97" i="25"/>
  <c r="CP97" i="24"/>
  <c r="CP101" i="25"/>
  <c r="CP101" i="24"/>
  <c r="CP85" i="25"/>
  <c r="CP85" i="24"/>
  <c r="CP94" i="25"/>
  <c r="CP94" i="24"/>
  <c r="CP92" i="25"/>
  <c r="CP92" i="24"/>
  <c r="CP88" i="25"/>
  <c r="CP88" i="24"/>
  <c r="CP102" i="24"/>
  <c r="CP99" i="25"/>
  <c r="CP99" i="24"/>
  <c r="CP84" i="25"/>
  <c r="CP84" i="24"/>
  <c r="CP87" i="25"/>
  <c r="CP87" i="24"/>
  <c r="CP98" i="25"/>
  <c r="CP98" i="24"/>
  <c r="CP83" i="25"/>
  <c r="CP83" i="24"/>
  <c r="CP81" i="25"/>
  <c r="CP81" i="24"/>
  <c r="CP76" i="25"/>
  <c r="CP76" i="24"/>
  <c r="CP71" i="25"/>
  <c r="CP71" i="24"/>
  <c r="CP82" i="25"/>
  <c r="CP82" i="24"/>
  <c r="CP75" i="25"/>
  <c r="CP75" i="24"/>
  <c r="CP80" i="25"/>
  <c r="CP80" i="24"/>
  <c r="CP70" i="25"/>
  <c r="CP70" i="24"/>
  <c r="CP78" i="25"/>
  <c r="CP78" i="24"/>
  <c r="CP74" i="25"/>
  <c r="CP74" i="24"/>
  <c r="CP79" i="25"/>
  <c r="CP79" i="24"/>
  <c r="CP77" i="25"/>
  <c r="CP77" i="24"/>
  <c r="CP72" i="25"/>
  <c r="CP72" i="24"/>
  <c r="CP73" i="25"/>
  <c r="CP73" i="24"/>
  <c r="CP69" i="25"/>
  <c r="CP69" i="24"/>
  <c r="CP67" i="25"/>
  <c r="CP67" i="24"/>
  <c r="CP66" i="25"/>
  <c r="CP66" i="24"/>
  <c r="CP65" i="25"/>
  <c r="CP65" i="24"/>
  <c r="CP64" i="25"/>
  <c r="CP64" i="24"/>
  <c r="CP55" i="25"/>
  <c r="CP55" i="24"/>
  <c r="CP53" i="25"/>
  <c r="CP53" i="24"/>
  <c r="CP50" i="25"/>
  <c r="CP50" i="24"/>
  <c r="CP57" i="25"/>
  <c r="CP57" i="24"/>
  <c r="CP54" i="25"/>
  <c r="CP54" i="24"/>
  <c r="CP52" i="25"/>
  <c r="CP52" i="24"/>
  <c r="CP51" i="25"/>
  <c r="CP51" i="24"/>
  <c r="CP48" i="25"/>
  <c r="CP48" i="24"/>
  <c r="CP38" i="25"/>
  <c r="CP38" i="24"/>
  <c r="CP49" i="25"/>
  <c r="CP49" i="24"/>
  <c r="CP44" i="25"/>
  <c r="CP44" i="24"/>
  <c r="CP46" i="25"/>
  <c r="CP46" i="24"/>
  <c r="CP37" i="25"/>
  <c r="CP37" i="24"/>
  <c r="CP47" i="25"/>
  <c r="CP47" i="24"/>
  <c r="CP35" i="25"/>
  <c r="CP35" i="24"/>
  <c r="CP45" i="25"/>
  <c r="CP45" i="24"/>
  <c r="CP42" i="25"/>
  <c r="CP42" i="24"/>
  <c r="CP40" i="25"/>
  <c r="CP40" i="24"/>
  <c r="CP36" i="25"/>
  <c r="CP36" i="24"/>
  <c r="CP31" i="25"/>
  <c r="CP31" i="24"/>
  <c r="CP28" i="25"/>
  <c r="CP28" i="24"/>
  <c r="CP26" i="25"/>
  <c r="CP26" i="24"/>
  <c r="CP27" i="25"/>
  <c r="CP27" i="24"/>
  <c r="CP24" i="25"/>
  <c r="CP24" i="24"/>
  <c r="CP23" i="25"/>
  <c r="CP23" i="24"/>
  <c r="CP25" i="25"/>
  <c r="CP25" i="24"/>
  <c r="CP21" i="25"/>
  <c r="CP21" i="24"/>
  <c r="CP17" i="25"/>
  <c r="CP17" i="24"/>
  <c r="CP18" i="25"/>
  <c r="CP18" i="24"/>
  <c r="CP19" i="25"/>
  <c r="CP19" i="24"/>
  <c r="CP20" i="25"/>
  <c r="CP20" i="24"/>
  <c r="CN101" i="25"/>
  <c r="CN101" i="24"/>
  <c r="CN99" i="25"/>
  <c r="CN99" i="24"/>
  <c r="CN96" i="25"/>
  <c r="CN96" i="24"/>
  <c r="CN100" i="25"/>
  <c r="CN100" i="24"/>
  <c r="CN97" i="25"/>
  <c r="CN97" i="24"/>
  <c r="CN83" i="25"/>
  <c r="CN83" i="24"/>
  <c r="CN88" i="25"/>
  <c r="CN88" i="24"/>
  <c r="CN81" i="25"/>
  <c r="CN81" i="24"/>
  <c r="CN85" i="25"/>
  <c r="CN85" i="24"/>
  <c r="CN90" i="25"/>
  <c r="CN90" i="24"/>
  <c r="CN92" i="25"/>
  <c r="CN92" i="24"/>
  <c r="CN86" i="25"/>
  <c r="CN86" i="24"/>
  <c r="CN84" i="25"/>
  <c r="CN84" i="24"/>
  <c r="CN82" i="25"/>
  <c r="CN82" i="24"/>
  <c r="CN73" i="25"/>
  <c r="CN73" i="24"/>
  <c r="CN78" i="25"/>
  <c r="CN78" i="24"/>
  <c r="CN74" i="25"/>
  <c r="CN74" i="24"/>
  <c r="CN79" i="25"/>
  <c r="CN79" i="24"/>
  <c r="CN75" i="25"/>
  <c r="CN75" i="24"/>
  <c r="CN80" i="25"/>
  <c r="CN80" i="24"/>
  <c r="CN70" i="25"/>
  <c r="CN70" i="24"/>
  <c r="CN76" i="25"/>
  <c r="CN76" i="24"/>
  <c r="CN71" i="25"/>
  <c r="CN71" i="24"/>
  <c r="CN77" i="25"/>
  <c r="CN77" i="24"/>
  <c r="CN72" i="25"/>
  <c r="CN72" i="24"/>
  <c r="CN67" i="25"/>
  <c r="CN67" i="24"/>
  <c r="CN66" i="25"/>
  <c r="CN66" i="24"/>
  <c r="CN65" i="25"/>
  <c r="CN65" i="24"/>
  <c r="CN64" i="25"/>
  <c r="CN64" i="24"/>
  <c r="CN58" i="25"/>
  <c r="CN58" i="24"/>
  <c r="CN57" i="25"/>
  <c r="CN57" i="24"/>
  <c r="CN53" i="25"/>
  <c r="CN53" i="24"/>
  <c r="CN50" i="25"/>
  <c r="CN50" i="24"/>
  <c r="CN51" i="25"/>
  <c r="CN51" i="24"/>
  <c r="CN55" i="25"/>
  <c r="CN55" i="24"/>
  <c r="CN52" i="25"/>
  <c r="CN52" i="24"/>
  <c r="CN49" i="25"/>
  <c r="CN49" i="24"/>
  <c r="CN46" i="25"/>
  <c r="CN46" i="24"/>
  <c r="CN47" i="25"/>
  <c r="CN47" i="24"/>
  <c r="CN44" i="25"/>
  <c r="CN44" i="24"/>
  <c r="CN48" i="25"/>
  <c r="CN48" i="24"/>
  <c r="CN43" i="25"/>
  <c r="CN43" i="24"/>
  <c r="CN42" i="25"/>
  <c r="CN42" i="24"/>
  <c r="CN36" i="25"/>
  <c r="CN36" i="24"/>
  <c r="CN40" i="25"/>
  <c r="CN40" i="24"/>
  <c r="CN38" i="25"/>
  <c r="CN38" i="24"/>
  <c r="CN31" i="25"/>
  <c r="CN31" i="24"/>
  <c r="CN32" i="25"/>
  <c r="CN32" i="24"/>
  <c r="CN28" i="25"/>
  <c r="CN28" i="24"/>
  <c r="CN27" i="25"/>
  <c r="CN27" i="24"/>
  <c r="CN25" i="25"/>
  <c r="CN25" i="24"/>
  <c r="CN26" i="25"/>
  <c r="CN26" i="24"/>
  <c r="CN24" i="25"/>
  <c r="CN24" i="24"/>
  <c r="CN18" i="25"/>
  <c r="CN18" i="24"/>
  <c r="CN19" i="25"/>
  <c r="CN19" i="24"/>
  <c r="CN20" i="25"/>
  <c r="CN20" i="24"/>
  <c r="CN21" i="25"/>
  <c r="CN21" i="24"/>
  <c r="CM98" i="25"/>
  <c r="CM98" i="24"/>
  <c r="CM95" i="25"/>
  <c r="CM95" i="24"/>
  <c r="CM89" i="25"/>
  <c r="CM89" i="24"/>
  <c r="CM96" i="25"/>
  <c r="CM96" i="24"/>
  <c r="CM92" i="25"/>
  <c r="CM92" i="24"/>
  <c r="CM88" i="25"/>
  <c r="CM88" i="24"/>
  <c r="CM99" i="25"/>
  <c r="CM99" i="24"/>
  <c r="CM101" i="25"/>
  <c r="CM101" i="24"/>
  <c r="CM94" i="25"/>
  <c r="CM94" i="24"/>
  <c r="CM90" i="25"/>
  <c r="CM90" i="24"/>
  <c r="CM102" i="24"/>
  <c r="CM93" i="25"/>
  <c r="CM93" i="24"/>
  <c r="CM91" i="25"/>
  <c r="CM91" i="24"/>
  <c r="CM100" i="25"/>
  <c r="CM100" i="24"/>
  <c r="CM97" i="25"/>
  <c r="CM97" i="24"/>
  <c r="CM85" i="25"/>
  <c r="CM85" i="24"/>
  <c r="CM77" i="25"/>
  <c r="CM77" i="24"/>
  <c r="CM72" i="25"/>
  <c r="CM72" i="24"/>
  <c r="CM80" i="25"/>
  <c r="CM80" i="24"/>
  <c r="CM70" i="25"/>
  <c r="CM70" i="24"/>
  <c r="CM81" i="25"/>
  <c r="CM81" i="24"/>
  <c r="CM76" i="25"/>
  <c r="CM76" i="24"/>
  <c r="CM87" i="25"/>
  <c r="CM87" i="24"/>
  <c r="CM79" i="25"/>
  <c r="CM79" i="24"/>
  <c r="CM82" i="25"/>
  <c r="CM82" i="24"/>
  <c r="CM75" i="25"/>
  <c r="CM75" i="24"/>
  <c r="CM83" i="25"/>
  <c r="CM83" i="24"/>
  <c r="CM73" i="25"/>
  <c r="CM73" i="24"/>
  <c r="CM86" i="25"/>
  <c r="CM86" i="24"/>
  <c r="CM78" i="25"/>
  <c r="CM78" i="24"/>
  <c r="CM71" i="25"/>
  <c r="CM71" i="24"/>
  <c r="CM84" i="25"/>
  <c r="CM84" i="24"/>
  <c r="CM69" i="25"/>
  <c r="CM69" i="24"/>
  <c r="CM64" i="25"/>
  <c r="CM64" i="24"/>
  <c r="CM65" i="25"/>
  <c r="CM65" i="24"/>
  <c r="CM66" i="25"/>
  <c r="CM66" i="24"/>
  <c r="CM67" i="25"/>
  <c r="CM67" i="24"/>
  <c r="CM63" i="25"/>
  <c r="CM63" i="24"/>
  <c r="CM57" i="25"/>
  <c r="CM57" i="24"/>
  <c r="CM53" i="25"/>
  <c r="CM53" i="24"/>
  <c r="CM58" i="25"/>
  <c r="CM58" i="24"/>
  <c r="CM55" i="25"/>
  <c r="CM55" i="24"/>
  <c r="CM52" i="25"/>
  <c r="CM52" i="24"/>
  <c r="CM42" i="25"/>
  <c r="CM42" i="24"/>
  <c r="CM48" i="25"/>
  <c r="CM48" i="24"/>
  <c r="CM45" i="25"/>
  <c r="CM45" i="24"/>
  <c r="CM41" i="25"/>
  <c r="CM41" i="24"/>
  <c r="CM49" i="25"/>
  <c r="CM49" i="24"/>
  <c r="CM51" i="25"/>
  <c r="CM51" i="24"/>
  <c r="CM47" i="25"/>
  <c r="CM47" i="24"/>
  <c r="CM43" i="25"/>
  <c r="CM43" i="24"/>
  <c r="CM50" i="25"/>
  <c r="CM50" i="24"/>
  <c r="CM44" i="25"/>
  <c r="CM44" i="24"/>
  <c r="CM40" i="25"/>
  <c r="CM40" i="24"/>
  <c r="CM38" i="25"/>
  <c r="CM38" i="24"/>
  <c r="CM36" i="25"/>
  <c r="CM36" i="24"/>
  <c r="CM34" i="25"/>
  <c r="CM34" i="24"/>
  <c r="CM32" i="25"/>
  <c r="CM32" i="24"/>
  <c r="CM31" i="25"/>
  <c r="CM31" i="24"/>
  <c r="CM30" i="25"/>
  <c r="CM30" i="24"/>
  <c r="CM27" i="25"/>
  <c r="CM27" i="24"/>
  <c r="CM24" i="25"/>
  <c r="CM24" i="24"/>
  <c r="CM23" i="25"/>
  <c r="CM23" i="24"/>
  <c r="CM25" i="25"/>
  <c r="CM25" i="24"/>
  <c r="CM28" i="25"/>
  <c r="CM28" i="24"/>
  <c r="CM26" i="25"/>
  <c r="CM26" i="24"/>
  <c r="CM20" i="25"/>
  <c r="CM20" i="24"/>
  <c r="CM19" i="25"/>
  <c r="CM19" i="24"/>
  <c r="CM21" i="25"/>
  <c r="CM21" i="24"/>
  <c r="CM17" i="25"/>
  <c r="CM17" i="24"/>
  <c r="CL100" i="25"/>
  <c r="CL100" i="24"/>
  <c r="CL97" i="25"/>
  <c r="CL97" i="24"/>
  <c r="CL98" i="25"/>
  <c r="CL98" i="24"/>
  <c r="CL102" i="24"/>
  <c r="CL99" i="25"/>
  <c r="CL99" i="24"/>
  <c r="CL101" i="25"/>
  <c r="CL101" i="24"/>
  <c r="CL95" i="25"/>
  <c r="CL95" i="24"/>
  <c r="CL96" i="25"/>
  <c r="CL96" i="24"/>
  <c r="CL87" i="25"/>
  <c r="CL87" i="24"/>
  <c r="CL94" i="25"/>
  <c r="CL94" i="24"/>
  <c r="CL90" i="25"/>
  <c r="CL90" i="24"/>
  <c r="CL83" i="25"/>
  <c r="CL83" i="24"/>
  <c r="CL92" i="25"/>
  <c r="CL92" i="24"/>
  <c r="CL88" i="25"/>
  <c r="CL88" i="24"/>
  <c r="CL84" i="25"/>
  <c r="CL84" i="24"/>
  <c r="CL85" i="25"/>
  <c r="CL85" i="24"/>
  <c r="CL89" i="25"/>
  <c r="CL89" i="24"/>
  <c r="CL93" i="25"/>
  <c r="CL93" i="24"/>
  <c r="CL91" i="25"/>
  <c r="CL91" i="24"/>
  <c r="CL86" i="25"/>
  <c r="CL86" i="24"/>
  <c r="CL79" i="25"/>
  <c r="CL79" i="24"/>
  <c r="CL77" i="25"/>
  <c r="CL77" i="24"/>
  <c r="CL72" i="25"/>
  <c r="CL72" i="24"/>
  <c r="CL73" i="25"/>
  <c r="CL73" i="24"/>
  <c r="CL81" i="25"/>
  <c r="CL81" i="24"/>
  <c r="CL76" i="25"/>
  <c r="CL76" i="24"/>
  <c r="CL82" i="25"/>
  <c r="CL82" i="24"/>
  <c r="CL75" i="25"/>
  <c r="CL75" i="24"/>
  <c r="CL80" i="25"/>
  <c r="CL80" i="24"/>
  <c r="CL70" i="25"/>
  <c r="CL70" i="24"/>
  <c r="CL78" i="25"/>
  <c r="CL78" i="24"/>
  <c r="CL71" i="25"/>
  <c r="CL71" i="24"/>
  <c r="CL66" i="25"/>
  <c r="CL66" i="24"/>
  <c r="CL67" i="25"/>
  <c r="CL67" i="24"/>
  <c r="CL64" i="25"/>
  <c r="CL64" i="24"/>
  <c r="CL65" i="25"/>
  <c r="CL65" i="24"/>
  <c r="CL56" i="25"/>
  <c r="CL56" i="24"/>
  <c r="CL55" i="25"/>
  <c r="CL55" i="24"/>
  <c r="CL58" i="25"/>
  <c r="CL58" i="24"/>
  <c r="CL57" i="25"/>
  <c r="CL57" i="24"/>
  <c r="CL53" i="25"/>
  <c r="CL53" i="24"/>
  <c r="CL49" i="25"/>
  <c r="CL49" i="24"/>
  <c r="CL42" i="25"/>
  <c r="CL42" i="24"/>
  <c r="CL47" i="25"/>
  <c r="CL47" i="24"/>
  <c r="CL44" i="25"/>
  <c r="CL44" i="24"/>
  <c r="CL51" i="24"/>
  <c r="CL45" i="25"/>
  <c r="CL45" i="24"/>
  <c r="CL34" i="25"/>
  <c r="CL34" i="24"/>
  <c r="CL40" i="24"/>
  <c r="CL39" i="25"/>
  <c r="CL39" i="24"/>
  <c r="CL37" i="24"/>
  <c r="CL35" i="25"/>
  <c r="CL35" i="24"/>
  <c r="CL36" i="25"/>
  <c r="CL36" i="24"/>
  <c r="CL38" i="25"/>
  <c r="CL38" i="24"/>
  <c r="CL30" i="25"/>
  <c r="CL30" i="24"/>
  <c r="CL32" i="25"/>
  <c r="CL32" i="24"/>
  <c r="CL31" i="25"/>
  <c r="CL31" i="24"/>
  <c r="CL26" i="24"/>
  <c r="CL23" i="24"/>
  <c r="CL28" i="25"/>
  <c r="CL28" i="24"/>
  <c r="CL27" i="25"/>
  <c r="CL27" i="24"/>
  <c r="CL25" i="25"/>
  <c r="CL25" i="24"/>
  <c r="CL24" i="25"/>
  <c r="CL24" i="24"/>
  <c r="CL21" i="25"/>
  <c r="CL21" i="24"/>
  <c r="CL20" i="25"/>
  <c r="CL20" i="24"/>
  <c r="CL19" i="24"/>
  <c r="CL17" i="24"/>
  <c r="CK96" i="25"/>
  <c r="CK96" i="24"/>
  <c r="CK99" i="25"/>
  <c r="CK99" i="24"/>
  <c r="CK101" i="25"/>
  <c r="CK101" i="24"/>
  <c r="CK102" i="24"/>
  <c r="CK100" i="25"/>
  <c r="CK100" i="24"/>
  <c r="CK97" i="25"/>
  <c r="CK97" i="24"/>
  <c r="CK98" i="25"/>
  <c r="CK98" i="24"/>
  <c r="CK92" i="25"/>
  <c r="CK92" i="24"/>
  <c r="CK88" i="25"/>
  <c r="CK88" i="24"/>
  <c r="CK81" i="25"/>
  <c r="CK81" i="24"/>
  <c r="CK84" i="25"/>
  <c r="CK84" i="24"/>
  <c r="CK85" i="25"/>
  <c r="CK85" i="24"/>
  <c r="CK95" i="24"/>
  <c r="CK89" i="25"/>
  <c r="CK89" i="24"/>
  <c r="CK93" i="25"/>
  <c r="CK93" i="24"/>
  <c r="CK91" i="25"/>
  <c r="CK91" i="24"/>
  <c r="CK86" i="25"/>
  <c r="CK86" i="24"/>
  <c r="CK87" i="24"/>
  <c r="CK94" i="25"/>
  <c r="CK94" i="24"/>
  <c r="CK82" i="25"/>
  <c r="CK82" i="24"/>
  <c r="CK90" i="25"/>
  <c r="CK90" i="24"/>
  <c r="CK83" i="25"/>
  <c r="CK83" i="24"/>
  <c r="CK78" i="25"/>
  <c r="CK78" i="24"/>
  <c r="CK71" i="24"/>
  <c r="CK77" i="24"/>
  <c r="CK72" i="24"/>
  <c r="CK73" i="25"/>
  <c r="CK73" i="24"/>
  <c r="CK76" i="25"/>
  <c r="CK76" i="24"/>
  <c r="CK79" i="24"/>
  <c r="CK75" i="24"/>
  <c r="CK80" i="25"/>
  <c r="CK80" i="24"/>
  <c r="CK70" i="25"/>
  <c r="CK70" i="24"/>
  <c r="CK67" i="25"/>
  <c r="CK67" i="24"/>
  <c r="CK66" i="25"/>
  <c r="CK66" i="24"/>
  <c r="CK65" i="24"/>
  <c r="CK64" i="25"/>
  <c r="CK64" i="24"/>
  <c r="CL23" i="25" l="1"/>
  <c r="CK77" i="25"/>
  <c r="CL17" i="25"/>
  <c r="CK71" i="25"/>
  <c r="CL19" i="25"/>
  <c r="CL40" i="25"/>
  <c r="CL54" i="25"/>
  <c r="CK74" i="25"/>
  <c r="DC70" i="25"/>
  <c r="DC25" i="25"/>
  <c r="DC69" i="25"/>
  <c r="DC85" i="25"/>
  <c r="DB56" i="25"/>
  <c r="DC92" i="25"/>
  <c r="DC98" i="25"/>
  <c r="DC93" i="25"/>
  <c r="DE47" i="25"/>
  <c r="DE25" i="25"/>
  <c r="DD80" i="25"/>
  <c r="DD98" i="25"/>
  <c r="DD42" i="25"/>
  <c r="DD51" i="25"/>
  <c r="DD17" i="25"/>
  <c r="DC100" i="25"/>
  <c r="DC67" i="25"/>
  <c r="DC21" i="25"/>
  <c r="DB73" i="25"/>
  <c r="DB18" i="25"/>
  <c r="CZ24" i="25"/>
  <c r="CY77" i="25"/>
  <c r="CY43" i="25"/>
  <c r="CX71" i="25"/>
  <c r="CX26" i="25"/>
  <c r="CZ50" i="25"/>
  <c r="DC73" i="25"/>
  <c r="DC41" i="25"/>
  <c r="DB96" i="25"/>
  <c r="DB35" i="25"/>
  <c r="CZ92" i="25"/>
  <c r="CZ56" i="25"/>
  <c r="CY83" i="25"/>
  <c r="CY47" i="25"/>
  <c r="CX85" i="25"/>
  <c r="CZ35" i="25"/>
  <c r="DC80" i="25"/>
  <c r="DB83" i="25"/>
  <c r="DB39" i="25"/>
  <c r="CZ82" i="25"/>
  <c r="CZ41" i="25"/>
  <c r="CY45" i="25"/>
  <c r="DC84" i="25"/>
  <c r="DC50" i="25"/>
  <c r="DB50" i="25"/>
  <c r="CZ57" i="25"/>
  <c r="CY51" i="25"/>
  <c r="DB91" i="25"/>
  <c r="CY71" i="25"/>
  <c r="DC75" i="25"/>
  <c r="DC43" i="25"/>
  <c r="DB97" i="25"/>
  <c r="DB45" i="25"/>
  <c r="CZ84" i="25"/>
  <c r="CY80" i="25"/>
  <c r="DC49" i="25"/>
  <c r="DC88" i="25"/>
  <c r="DC47" i="25"/>
  <c r="DB82" i="25"/>
  <c r="CZ55" i="25"/>
  <c r="DC42" i="25"/>
  <c r="DC65" i="25"/>
  <c r="DC19" i="25"/>
  <c r="DB17" i="25"/>
  <c r="CZ77" i="25"/>
  <c r="DC82" i="25"/>
  <c r="DB53" i="25"/>
  <c r="CZ95" i="25"/>
  <c r="DC71" i="25"/>
  <c r="DC27" i="25"/>
  <c r="DB88" i="25"/>
  <c r="DC81" i="25"/>
  <c r="DE31" i="25"/>
  <c r="DD85" i="25"/>
  <c r="DE21" i="25"/>
  <c r="DC68" i="24"/>
  <c r="DA40" i="25"/>
  <c r="DD63" i="25"/>
  <c r="CX100" i="25"/>
  <c r="DC31" i="25"/>
  <c r="CX35" i="25"/>
  <c r="CY30" i="25"/>
  <c r="CZ40" i="25"/>
  <c r="DE22" i="24"/>
  <c r="DD106" i="24"/>
  <c r="DD33" i="24"/>
  <c r="CQ68" i="24"/>
  <c r="CM68" i="24"/>
  <c r="CN22" i="24"/>
  <c r="CM33" i="24"/>
  <c r="DA33" i="24"/>
  <c r="DA22" i="24"/>
  <c r="DE61" i="25"/>
  <c r="DE61" i="24"/>
  <c r="DE62" i="24" s="1"/>
  <c r="DE55" i="24"/>
  <c r="DE53" i="25"/>
  <c r="DE53" i="24"/>
  <c r="DE49" i="24"/>
  <c r="DE36" i="24"/>
  <c r="DE45" i="25"/>
  <c r="DE45" i="24"/>
  <c r="DE38" i="25"/>
  <c r="DE38" i="24"/>
  <c r="DE34" i="25"/>
  <c r="DE34" i="24"/>
  <c r="DE40" i="25"/>
  <c r="DE40" i="24"/>
  <c r="DE42" i="25"/>
  <c r="DE42" i="24"/>
  <c r="DE30" i="24"/>
  <c r="DE33" i="24" s="1"/>
  <c r="DE23" i="25"/>
  <c r="DE23" i="24"/>
  <c r="DE29" i="24" s="1"/>
  <c r="DE22" i="25"/>
  <c r="DD63" i="24"/>
  <c r="DD68" i="24" s="1"/>
  <c r="DD59" i="24"/>
  <c r="DD24" i="24"/>
  <c r="DD29" i="24" s="1"/>
  <c r="DD18" i="24"/>
  <c r="DD22" i="24" s="1"/>
  <c r="DC97" i="24"/>
  <c r="DC96" i="24"/>
  <c r="DC99" i="24"/>
  <c r="DC101" i="25"/>
  <c r="DC101" i="24"/>
  <c r="DC90" i="24"/>
  <c r="DC86" i="24"/>
  <c r="DC55" i="24"/>
  <c r="DC57" i="24"/>
  <c r="DC45" i="24"/>
  <c r="DC34" i="24"/>
  <c r="DC44" i="24"/>
  <c r="DC31" i="24"/>
  <c r="DC30" i="24"/>
  <c r="DC23" i="24"/>
  <c r="DC29" i="24" s="1"/>
  <c r="DC22" i="24"/>
  <c r="DB69" i="24"/>
  <c r="DB106" i="24" s="1"/>
  <c r="DB63" i="24"/>
  <c r="DB68" i="24" s="1"/>
  <c r="DB61" i="24"/>
  <c r="DB62" i="24" s="1"/>
  <c r="DB57" i="24"/>
  <c r="DB55" i="24"/>
  <c r="DB44" i="25"/>
  <c r="DB44" i="24"/>
  <c r="DB36" i="24"/>
  <c r="DB34" i="24"/>
  <c r="DB40" i="24"/>
  <c r="DB42" i="24"/>
  <c r="DB38" i="25"/>
  <c r="DB38" i="24"/>
  <c r="DB30" i="25"/>
  <c r="DB30" i="24"/>
  <c r="DB32" i="24"/>
  <c r="DB23" i="24"/>
  <c r="DB29" i="24" s="1"/>
  <c r="DB22" i="25"/>
  <c r="DB22" i="24"/>
  <c r="DA96" i="25"/>
  <c r="DA96" i="24"/>
  <c r="DA101" i="25"/>
  <c r="DA101" i="24"/>
  <c r="DA95" i="25"/>
  <c r="DA95" i="24"/>
  <c r="DA90" i="24"/>
  <c r="DA86" i="24"/>
  <c r="DA92" i="25"/>
  <c r="DA92" i="24"/>
  <c r="DA68" i="24"/>
  <c r="DA51" i="25"/>
  <c r="DA51" i="24"/>
  <c r="DA49" i="25"/>
  <c r="DA49" i="24"/>
  <c r="DA53" i="25"/>
  <c r="DA53" i="24"/>
  <c r="DA42" i="24"/>
  <c r="DA38" i="25"/>
  <c r="DA38" i="24"/>
  <c r="DA40" i="24"/>
  <c r="DA36" i="24"/>
  <c r="DA34" i="25"/>
  <c r="DA34" i="24"/>
  <c r="DA47" i="24"/>
  <c r="DA24" i="25"/>
  <c r="DA24" i="24"/>
  <c r="DA23" i="25"/>
  <c r="DA23" i="24"/>
  <c r="DA22" i="25"/>
  <c r="CZ90" i="24"/>
  <c r="CZ69" i="24"/>
  <c r="CZ63" i="24"/>
  <c r="CZ68" i="24" s="1"/>
  <c r="CZ61" i="25"/>
  <c r="CZ61" i="24"/>
  <c r="CZ62" i="24" s="1"/>
  <c r="CZ51" i="24"/>
  <c r="CZ49" i="24"/>
  <c r="CZ53" i="24"/>
  <c r="CZ40" i="24"/>
  <c r="CZ47" i="24"/>
  <c r="CZ36" i="24"/>
  <c r="CZ38" i="24"/>
  <c r="CZ45" i="25"/>
  <c r="CZ45" i="24"/>
  <c r="CZ34" i="24"/>
  <c r="CZ30" i="24"/>
  <c r="CZ33" i="24" s="1"/>
  <c r="CZ23" i="25"/>
  <c r="CZ23" i="24"/>
  <c r="CZ29" i="24" s="1"/>
  <c r="CZ22" i="24"/>
  <c r="CY91" i="25"/>
  <c r="CY91" i="24"/>
  <c r="CY74" i="24"/>
  <c r="CY63" i="24"/>
  <c r="CY68" i="24" s="1"/>
  <c r="CY56" i="24"/>
  <c r="CY58" i="25"/>
  <c r="CY58" i="24"/>
  <c r="CY35" i="24"/>
  <c r="CY39" i="24"/>
  <c r="CY37" i="24"/>
  <c r="CY30" i="24"/>
  <c r="CY33" i="24" s="1"/>
  <c r="CY24" i="25"/>
  <c r="CY24" i="24"/>
  <c r="CY29" i="24" s="1"/>
  <c r="CY18" i="24"/>
  <c r="CY22" i="24" s="1"/>
  <c r="CX100" i="24"/>
  <c r="CX96" i="24"/>
  <c r="CX97" i="25"/>
  <c r="CX97" i="24"/>
  <c r="CX91" i="24"/>
  <c r="CX93" i="25"/>
  <c r="CX93" i="24"/>
  <c r="CX63" i="25"/>
  <c r="CX63" i="24"/>
  <c r="CX68" i="24" s="1"/>
  <c r="CX61" i="25"/>
  <c r="CX61" i="24"/>
  <c r="CX62" i="24" s="1"/>
  <c r="CX50" i="24"/>
  <c r="CX54" i="24"/>
  <c r="CX52" i="24"/>
  <c r="CX37" i="24"/>
  <c r="CX48" i="25"/>
  <c r="CX48" i="24"/>
  <c r="CX34" i="24"/>
  <c r="CX39" i="24"/>
  <c r="CX46" i="24"/>
  <c r="CX35" i="24"/>
  <c r="CX30" i="24"/>
  <c r="CX32" i="24"/>
  <c r="CX23" i="25"/>
  <c r="CX23" i="24"/>
  <c r="CX29" i="24" s="1"/>
  <c r="CX22" i="24"/>
  <c r="CV93" i="24"/>
  <c r="CV88" i="24"/>
  <c r="CV96" i="24"/>
  <c r="CV89" i="24"/>
  <c r="CV95" i="24"/>
  <c r="CV87" i="24"/>
  <c r="CV63" i="24"/>
  <c r="CV68" i="24" s="1"/>
  <c r="CV61" i="25"/>
  <c r="CV61" i="24"/>
  <c r="CV62" i="24" s="1"/>
  <c r="CV48" i="24"/>
  <c r="CV52" i="24"/>
  <c r="CV43" i="24"/>
  <c r="CV46" i="24"/>
  <c r="CV50" i="24"/>
  <c r="CV34" i="24"/>
  <c r="CV58" i="24"/>
  <c r="CV41" i="24"/>
  <c r="CV30" i="25"/>
  <c r="CV30" i="24"/>
  <c r="CV32" i="24"/>
  <c r="CV23" i="24"/>
  <c r="CV29" i="24" s="1"/>
  <c r="CV22" i="24"/>
  <c r="CV22" i="25"/>
  <c r="CU94" i="24"/>
  <c r="CU89" i="25"/>
  <c r="CU89" i="24"/>
  <c r="CU95" i="25"/>
  <c r="CU95" i="24"/>
  <c r="CU88" i="25"/>
  <c r="CU88" i="24"/>
  <c r="CU87" i="25"/>
  <c r="CU87" i="24"/>
  <c r="CU98" i="25"/>
  <c r="CU98" i="24"/>
  <c r="CU91" i="25"/>
  <c r="CU91" i="24"/>
  <c r="CU102" i="24"/>
  <c r="CU63" i="25"/>
  <c r="CU63" i="24"/>
  <c r="CU68" i="24" s="1"/>
  <c r="CU61" i="25"/>
  <c r="CU61" i="24"/>
  <c r="CU62" i="24" s="1"/>
  <c r="CU58" i="24"/>
  <c r="CU56" i="25"/>
  <c r="CU56" i="24"/>
  <c r="CU39" i="24"/>
  <c r="CU41" i="25"/>
  <c r="CU41" i="24"/>
  <c r="CU34" i="24"/>
  <c r="CU43" i="25"/>
  <c r="CU43" i="24"/>
  <c r="CU30" i="24"/>
  <c r="CU33" i="24" s="1"/>
  <c r="CU29" i="24"/>
  <c r="CU22" i="24"/>
  <c r="CT100" i="24"/>
  <c r="CT98" i="25"/>
  <c r="CT98" i="24"/>
  <c r="CT97" i="25"/>
  <c r="CT97" i="24"/>
  <c r="CT94" i="24"/>
  <c r="CT102" i="24"/>
  <c r="CT91" i="24"/>
  <c r="CT87" i="24"/>
  <c r="CT93" i="25"/>
  <c r="CT93" i="24"/>
  <c r="CT89" i="24"/>
  <c r="CT69" i="24"/>
  <c r="CT63" i="24"/>
  <c r="CT68" i="24" s="1"/>
  <c r="CT61" i="25"/>
  <c r="CT61" i="24"/>
  <c r="CT62" i="24" s="1"/>
  <c r="CT54" i="24"/>
  <c r="CT56" i="24"/>
  <c r="CT34" i="25"/>
  <c r="CT34" i="24"/>
  <c r="CT41" i="24"/>
  <c r="CT37" i="25"/>
  <c r="CT37" i="24"/>
  <c r="CT35" i="24"/>
  <c r="CT39" i="24"/>
  <c r="CT30" i="24"/>
  <c r="CT33" i="24" s="1"/>
  <c r="CT29" i="24"/>
  <c r="CT22" i="24"/>
  <c r="CS91" i="24"/>
  <c r="CS74" i="24"/>
  <c r="CS68" i="24"/>
  <c r="CS56" i="24"/>
  <c r="CS54" i="24"/>
  <c r="CS39" i="24"/>
  <c r="CS46" i="24"/>
  <c r="CS35" i="25"/>
  <c r="CS35" i="24"/>
  <c r="CS37" i="24"/>
  <c r="CS30" i="24"/>
  <c r="CS33" i="24" s="1"/>
  <c r="CS29" i="24"/>
  <c r="CS18" i="25"/>
  <c r="CS18" i="24"/>
  <c r="CS22" i="24" s="1"/>
  <c r="CR106" i="24"/>
  <c r="CR63" i="25"/>
  <c r="CR63" i="24"/>
  <c r="CR68" i="24" s="1"/>
  <c r="CR52" i="24"/>
  <c r="CR50" i="25"/>
  <c r="CR50" i="24"/>
  <c r="CR48" i="25"/>
  <c r="CR48" i="24"/>
  <c r="CR54" i="25"/>
  <c r="CR54" i="24"/>
  <c r="CR46" i="25"/>
  <c r="CR46" i="24"/>
  <c r="CR43" i="25"/>
  <c r="CR43" i="24"/>
  <c r="CR31" i="24"/>
  <c r="CR30" i="25"/>
  <c r="CR30" i="24"/>
  <c r="CR29" i="24"/>
  <c r="CR18" i="25"/>
  <c r="CR18" i="24"/>
  <c r="CR22" i="24" s="1"/>
  <c r="CQ89" i="25"/>
  <c r="CQ89" i="24"/>
  <c r="CQ101" i="25"/>
  <c r="CQ101" i="24"/>
  <c r="CQ94" i="24"/>
  <c r="CQ95" i="25"/>
  <c r="CQ95" i="24"/>
  <c r="CQ88" i="25"/>
  <c r="CQ88" i="24"/>
  <c r="CQ92" i="25"/>
  <c r="CQ92" i="24"/>
  <c r="CQ98" i="25"/>
  <c r="CQ98" i="24"/>
  <c r="CQ61" i="25"/>
  <c r="CQ61" i="24"/>
  <c r="CQ62" i="24" s="1"/>
  <c r="CQ57" i="24"/>
  <c r="CQ51" i="25"/>
  <c r="CQ51" i="24"/>
  <c r="CQ34" i="25"/>
  <c r="CQ34" i="24"/>
  <c r="CQ40" i="25"/>
  <c r="CQ40" i="24"/>
  <c r="CQ45" i="24"/>
  <c r="CQ31" i="24"/>
  <c r="CQ33" i="24" s="1"/>
  <c r="CQ23" i="25"/>
  <c r="CQ23" i="24"/>
  <c r="CQ29" i="24" s="1"/>
  <c r="CQ22" i="24"/>
  <c r="CP90" i="25"/>
  <c r="CP90" i="24"/>
  <c r="CP91" i="24"/>
  <c r="CP95" i="24"/>
  <c r="CP96" i="25"/>
  <c r="CP96" i="24"/>
  <c r="CP93" i="25"/>
  <c r="CP93" i="24"/>
  <c r="CP63" i="25"/>
  <c r="CP63" i="24"/>
  <c r="CP68" i="24" s="1"/>
  <c r="CP61" i="24"/>
  <c r="CP62" i="24" s="1"/>
  <c r="CP56" i="24"/>
  <c r="CP58" i="24"/>
  <c r="CP34" i="25"/>
  <c r="CP34" i="24"/>
  <c r="CP43" i="25"/>
  <c r="CP43" i="24"/>
  <c r="CP39" i="25"/>
  <c r="CP39" i="24"/>
  <c r="CP41" i="25"/>
  <c r="CP41" i="24"/>
  <c r="CP32" i="24"/>
  <c r="CP30" i="25"/>
  <c r="CP30" i="24"/>
  <c r="CP29" i="24"/>
  <c r="CP22" i="25"/>
  <c r="CP22" i="24"/>
  <c r="CN93" i="24"/>
  <c r="CN94" i="25"/>
  <c r="CN94" i="24"/>
  <c r="CN102" i="24"/>
  <c r="CN95" i="25"/>
  <c r="CN95" i="24"/>
  <c r="CN98" i="24"/>
  <c r="CN91" i="24"/>
  <c r="CN87" i="24"/>
  <c r="CN89" i="25"/>
  <c r="CN89" i="24"/>
  <c r="CN69" i="25"/>
  <c r="CN69" i="24"/>
  <c r="CN63" i="25"/>
  <c r="CN63" i="24"/>
  <c r="CN68" i="24" s="1"/>
  <c r="CN61" i="25"/>
  <c r="CN61" i="24"/>
  <c r="CN62" i="24" s="1"/>
  <c r="CN54" i="24"/>
  <c r="CN56" i="25"/>
  <c r="CN56" i="24"/>
  <c r="CN45" i="25"/>
  <c r="CN45" i="24"/>
  <c r="CN41" i="25"/>
  <c r="CN41" i="24"/>
  <c r="CN34" i="24"/>
  <c r="CN35" i="25"/>
  <c r="CN35" i="24"/>
  <c r="CN37" i="25"/>
  <c r="CN37" i="24"/>
  <c r="CN39" i="25"/>
  <c r="CN39" i="24"/>
  <c r="CN30" i="25"/>
  <c r="CN30" i="24"/>
  <c r="CN33" i="24" s="1"/>
  <c r="CN23" i="25"/>
  <c r="CN23" i="24"/>
  <c r="CN29" i="24" s="1"/>
  <c r="CM74" i="25"/>
  <c r="CM74" i="24"/>
  <c r="CM106" i="24" s="1"/>
  <c r="CM61" i="25"/>
  <c r="CM61" i="24"/>
  <c r="CM62" i="24" s="1"/>
  <c r="CM54" i="24"/>
  <c r="CM56" i="25"/>
  <c r="CM56" i="24"/>
  <c r="CM46" i="24"/>
  <c r="CM37" i="24"/>
  <c r="CM39" i="25"/>
  <c r="CM39" i="24"/>
  <c r="CM35" i="24"/>
  <c r="CM29" i="24"/>
  <c r="CM18" i="25"/>
  <c r="CM18" i="24"/>
  <c r="CM22" i="24" s="1"/>
  <c r="CL69" i="24"/>
  <c r="CL74" i="24"/>
  <c r="CL63" i="24"/>
  <c r="CL68" i="24" s="1"/>
  <c r="CL61" i="24"/>
  <c r="CL62" i="24" s="1"/>
  <c r="CL52" i="24"/>
  <c r="CL54" i="24"/>
  <c r="CL43" i="24"/>
  <c r="CL41" i="24"/>
  <c r="CL50" i="25"/>
  <c r="CL50" i="24"/>
  <c r="CL48" i="25"/>
  <c r="CL48" i="24"/>
  <c r="CL46" i="24"/>
  <c r="CL33" i="24"/>
  <c r="CL29" i="24"/>
  <c r="CL18" i="24"/>
  <c r="CL22" i="24" s="1"/>
  <c r="CK69" i="25"/>
  <c r="CK69" i="24"/>
  <c r="CK74" i="24"/>
  <c r="CK63" i="25"/>
  <c r="CK63" i="24"/>
  <c r="CK68" i="24" s="1"/>
  <c r="CU94" i="25" l="1"/>
  <c r="CU58" i="25"/>
  <c r="CR52" i="25"/>
  <c r="CQ45" i="25"/>
  <c r="CP56" i="25"/>
  <c r="CP32" i="25"/>
  <c r="CT35" i="25"/>
  <c r="DE30" i="25"/>
  <c r="CL41" i="25"/>
  <c r="CT39" i="25"/>
  <c r="CT63" i="25"/>
  <c r="CV43" i="25"/>
  <c r="CX52" i="25"/>
  <c r="DE49" i="25"/>
  <c r="CS54" i="25"/>
  <c r="CV58" i="25"/>
  <c r="CV50" i="25"/>
  <c r="CZ30" i="25"/>
  <c r="CZ47" i="25"/>
  <c r="DA86" i="25"/>
  <c r="DC96" i="25"/>
  <c r="CQ31" i="25"/>
  <c r="CL18" i="25"/>
  <c r="DB63" i="25"/>
  <c r="CY39" i="25"/>
  <c r="CX50" i="25"/>
  <c r="CV23" i="25"/>
  <c r="CL52" i="25"/>
  <c r="DC22" i="25"/>
  <c r="CZ53" i="25"/>
  <c r="CS46" i="25"/>
  <c r="CZ22" i="25"/>
  <c r="CX32" i="25"/>
  <c r="CT89" i="25"/>
  <c r="CS39" i="25"/>
  <c r="CZ49" i="25"/>
  <c r="CV46" i="25"/>
  <c r="CS37" i="25"/>
  <c r="DB23" i="25"/>
  <c r="CV32" i="25"/>
  <c r="CS91" i="25"/>
  <c r="DC30" i="25"/>
  <c r="CT41" i="25"/>
  <c r="CV34" i="25"/>
  <c r="CT30" i="25"/>
  <c r="DC57" i="25"/>
  <c r="CV95" i="25"/>
  <c r="DA42" i="25"/>
  <c r="CU39" i="25"/>
  <c r="DA36" i="25"/>
  <c r="CR31" i="25"/>
  <c r="CM54" i="25"/>
  <c r="DA47" i="25"/>
  <c r="CM35" i="25"/>
  <c r="CY18" i="25"/>
  <c r="DB40" i="25"/>
  <c r="CV88" i="25"/>
  <c r="DC99" i="25"/>
  <c r="DB61" i="25"/>
  <c r="CZ38" i="25"/>
  <c r="CX30" i="25"/>
  <c r="CV48" i="25"/>
  <c r="CL63" i="25"/>
  <c r="CZ90" i="25"/>
  <c r="CY63" i="25"/>
  <c r="CX22" i="25"/>
  <c r="CT54" i="25"/>
  <c r="DB42" i="25"/>
  <c r="CY56" i="25"/>
  <c r="CL46" i="25"/>
  <c r="DC23" i="25"/>
  <c r="CZ69" i="25"/>
  <c r="CX46" i="25"/>
  <c r="CT100" i="25"/>
  <c r="CL43" i="25"/>
  <c r="DB55" i="25"/>
  <c r="CX91" i="25"/>
  <c r="CS74" i="25"/>
  <c r="CX96" i="25"/>
  <c r="CS30" i="25"/>
  <c r="DC44" i="25"/>
  <c r="CY74" i="25"/>
  <c r="CV52" i="25"/>
  <c r="CL74" i="25"/>
  <c r="CU34" i="25"/>
  <c r="CU22" i="25"/>
  <c r="CQ94" i="25"/>
  <c r="CQ22" i="25"/>
  <c r="CP95" i="25"/>
  <c r="CZ63" i="25"/>
  <c r="DD18" i="25"/>
  <c r="DD62" i="25"/>
  <c r="CV63" i="25"/>
  <c r="DC86" i="25"/>
  <c r="CY37" i="25"/>
  <c r="CT56" i="25"/>
  <c r="CZ51" i="25"/>
  <c r="CV93" i="25"/>
  <c r="CT87" i="25"/>
  <c r="DB57" i="25"/>
  <c r="CV87" i="25"/>
  <c r="CX39" i="25"/>
  <c r="CT69" i="25"/>
  <c r="DB69" i="25"/>
  <c r="CT94" i="25"/>
  <c r="CP29" i="25"/>
  <c r="DD24" i="25"/>
  <c r="DC34" i="25"/>
  <c r="CL69" i="25"/>
  <c r="DC45" i="25"/>
  <c r="DB36" i="25"/>
  <c r="CV89" i="25"/>
  <c r="DB34" i="25"/>
  <c r="CX34" i="25"/>
  <c r="CV41" i="25"/>
  <c r="CS56" i="25"/>
  <c r="CV96" i="25"/>
  <c r="DC90" i="25"/>
  <c r="DB32" i="25"/>
  <c r="CY35" i="25"/>
  <c r="CT22" i="25"/>
  <c r="CZ36" i="25"/>
  <c r="CT91" i="25"/>
  <c r="CZ34" i="25"/>
  <c r="CX37" i="25"/>
  <c r="CL61" i="25"/>
  <c r="CX54" i="25"/>
  <c r="DE55" i="25"/>
  <c r="DE36" i="25"/>
  <c r="CP91" i="25"/>
  <c r="CU30" i="25"/>
  <c r="CM46" i="25"/>
  <c r="CN91" i="25"/>
  <c r="CP58" i="25"/>
  <c r="CQ57" i="25"/>
  <c r="CN34" i="25"/>
  <c r="CN54" i="25"/>
  <c r="CN93" i="25"/>
  <c r="CP61" i="25"/>
  <c r="DA90" i="25"/>
  <c r="CM37" i="25"/>
  <c r="CN22" i="25"/>
  <c r="CN87" i="25"/>
  <c r="CN98" i="25"/>
  <c r="DC55" i="25"/>
  <c r="DC97" i="25"/>
  <c r="CM68" i="25"/>
  <c r="CM29" i="25"/>
  <c r="CR29" i="25"/>
  <c r="CR62" i="25"/>
  <c r="CM33" i="25"/>
  <c r="CQ68" i="25"/>
  <c r="CS68" i="25"/>
  <c r="CL33" i="25"/>
  <c r="DC62" i="25"/>
  <c r="CT29" i="25"/>
  <c r="DD33" i="25"/>
  <c r="DA62" i="25"/>
  <c r="CS62" i="25"/>
  <c r="CS29" i="25"/>
  <c r="CL29" i="25"/>
  <c r="DA68" i="25"/>
  <c r="DA33" i="25"/>
  <c r="CY62" i="25"/>
  <c r="CU29" i="25"/>
  <c r="DD59" i="25"/>
  <c r="DC68" i="25"/>
  <c r="CS106" i="24"/>
  <c r="CP33" i="24"/>
  <c r="DB33" i="24"/>
  <c r="CL59" i="24"/>
  <c r="CL60" i="24" s="1"/>
  <c r="CM59" i="24"/>
  <c r="CM60" i="24" s="1"/>
  <c r="CM107" i="24" s="1"/>
  <c r="CM109" i="24" s="1"/>
  <c r="CM116" i="24" s="1"/>
  <c r="CR59" i="24"/>
  <c r="CX33" i="24"/>
  <c r="CY106" i="24"/>
  <c r="DC33" i="24"/>
  <c r="CU106" i="24"/>
  <c r="DA29" i="24"/>
  <c r="DA106" i="24"/>
  <c r="CZ59" i="24"/>
  <c r="CZ60" i="24" s="1"/>
  <c r="CL106" i="24"/>
  <c r="CP106" i="24"/>
  <c r="CV106" i="24"/>
  <c r="CQ106" i="24"/>
  <c r="CX106" i="24"/>
  <c r="CY59" i="24"/>
  <c r="CY60" i="24" s="1"/>
  <c r="CZ106" i="24"/>
  <c r="CR33" i="24"/>
  <c r="CS59" i="24"/>
  <c r="CS60" i="24" s="1"/>
  <c r="CT106" i="24"/>
  <c r="CV33" i="24"/>
  <c r="DA59" i="24"/>
  <c r="DC106" i="24"/>
  <c r="DE59" i="24"/>
  <c r="DE60" i="24" s="1"/>
  <c r="DE107" i="24" s="1"/>
  <c r="DE109" i="24" s="1"/>
  <c r="DE112" i="24" s="1"/>
  <c r="DD60" i="24"/>
  <c r="DD107" i="24" s="1"/>
  <c r="DD109" i="24" s="1"/>
  <c r="DD115" i="24" s="1"/>
  <c r="DC59" i="24"/>
  <c r="DB59" i="24"/>
  <c r="CX59" i="24"/>
  <c r="CV59" i="24"/>
  <c r="CU59" i="24"/>
  <c r="CU60" i="24" s="1"/>
  <c r="CT59" i="24"/>
  <c r="CT60" i="24" s="1"/>
  <c r="CQ59" i="24"/>
  <c r="CQ60" i="24" s="1"/>
  <c r="CP59" i="24"/>
  <c r="CN106" i="24"/>
  <c r="CN59" i="24"/>
  <c r="CN60" i="24" s="1"/>
  <c r="CK106" i="24"/>
  <c r="CK107" i="24" s="1"/>
  <c r="CK109" i="24" s="1"/>
  <c r="CK68" i="25"/>
  <c r="CS107" i="24" l="1"/>
  <c r="CS109" i="24" s="1"/>
  <c r="CS112" i="24" s="1"/>
  <c r="CL60" i="25"/>
  <c r="CS22" i="25"/>
  <c r="DD60" i="25"/>
  <c r="CQ107" i="24"/>
  <c r="CQ109" i="24" s="1"/>
  <c r="CQ112" i="24" s="1"/>
  <c r="CX60" i="24"/>
  <c r="CX107" i="24" s="1"/>
  <c r="CX109" i="24" s="1"/>
  <c r="CR60" i="24"/>
  <c r="CR107" i="24" s="1"/>
  <c r="CR109" i="24" s="1"/>
  <c r="CR115" i="24" s="1"/>
  <c r="CM60" i="25"/>
  <c r="DA60" i="24"/>
  <c r="DA107" i="24" s="1"/>
  <c r="DA109" i="24" s="1"/>
  <c r="DC60" i="24"/>
  <c r="DC107" i="24" s="1"/>
  <c r="DC109" i="24" s="1"/>
  <c r="DC115" i="24" s="1"/>
  <c r="CY107" i="24"/>
  <c r="CY109" i="24" s="1"/>
  <c r="CY112" i="24" s="1"/>
  <c r="CT107" i="24"/>
  <c r="CT109" i="24" s="1"/>
  <c r="CT112" i="24" s="1"/>
  <c r="CP60" i="24"/>
  <c r="CP107" i="24" s="1"/>
  <c r="CP109" i="24" s="1"/>
  <c r="CP115" i="24" s="1"/>
  <c r="DD22" i="25"/>
  <c r="CL22" i="25"/>
  <c r="CY22" i="25"/>
  <c r="CM22" i="25"/>
  <c r="CR22" i="25"/>
  <c r="DB60" i="24"/>
  <c r="DB107" i="24" s="1"/>
  <c r="DB109" i="24" s="1"/>
  <c r="DB112" i="24" s="1"/>
  <c r="CZ107" i="24"/>
  <c r="CZ109" i="24" s="1"/>
  <c r="CZ116" i="24" s="1"/>
  <c r="CR59" i="25"/>
  <c r="CN68" i="25"/>
  <c r="CP68" i="25"/>
  <c r="CN59" i="25"/>
  <c r="CR68" i="25"/>
  <c r="CR33" i="25"/>
  <c r="CQ59" i="25"/>
  <c r="CN33" i="25"/>
  <c r="CQ62" i="25"/>
  <c r="CP62" i="25"/>
  <c r="CM59" i="25"/>
  <c r="CQ29" i="25"/>
  <c r="CN29" i="25"/>
  <c r="CP33" i="25"/>
  <c r="CQ33" i="25"/>
  <c r="CP59" i="25"/>
  <c r="CN62" i="25"/>
  <c r="CM62" i="25"/>
  <c r="DE29" i="25"/>
  <c r="CX59" i="25"/>
  <c r="CU68" i="25"/>
  <c r="DE33" i="25"/>
  <c r="DB59" i="25"/>
  <c r="CU59" i="25"/>
  <c r="CY59" i="25"/>
  <c r="DA29" i="25"/>
  <c r="CV62" i="25"/>
  <c r="CT59" i="25"/>
  <c r="DE59" i="25"/>
  <c r="CY68" i="25"/>
  <c r="CS33" i="25"/>
  <c r="DC33" i="25"/>
  <c r="CV68" i="25"/>
  <c r="CT68" i="25"/>
  <c r="DD68" i="25"/>
  <c r="CZ59" i="25"/>
  <c r="DB68" i="25"/>
  <c r="CZ62" i="25"/>
  <c r="CV33" i="25"/>
  <c r="CT33" i="25"/>
  <c r="DC29" i="25"/>
  <c r="CX68" i="25"/>
  <c r="CS59" i="25"/>
  <c r="CZ33" i="25"/>
  <c r="CV59" i="25"/>
  <c r="CL68" i="25"/>
  <c r="DC59" i="25"/>
  <c r="CY33" i="25"/>
  <c r="DD29" i="25"/>
  <c r="DB33" i="25"/>
  <c r="CZ29" i="25"/>
  <c r="CU62" i="25"/>
  <c r="DB29" i="25"/>
  <c r="CX62" i="25"/>
  <c r="CL59" i="25"/>
  <c r="DE62" i="25"/>
  <c r="CY29" i="25"/>
  <c r="CV29" i="25"/>
  <c r="CL62" i="25"/>
  <c r="DB62" i="25"/>
  <c r="CX33" i="25"/>
  <c r="DA59" i="25"/>
  <c r="CX29" i="25"/>
  <c r="CU33" i="25"/>
  <c r="CZ68" i="25"/>
  <c r="CT62" i="25"/>
  <c r="CV60" i="24"/>
  <c r="CV107" i="24" s="1"/>
  <c r="CV109" i="24" s="1"/>
  <c r="CV116" i="24" s="1"/>
  <c r="CU107" i="24"/>
  <c r="CU109" i="24" s="1"/>
  <c r="CU115" i="24" s="1"/>
  <c r="CL107" i="24"/>
  <c r="CL109" i="24" s="1"/>
  <c r="DE116" i="24"/>
  <c r="DE115" i="24"/>
  <c r="DD112" i="24"/>
  <c r="DD116" i="24"/>
  <c r="CS60" i="25"/>
  <c r="CN107" i="24"/>
  <c r="CN109" i="24" s="1"/>
  <c r="CN115" i="24" s="1"/>
  <c r="CM115" i="24"/>
  <c r="CM112" i="24"/>
  <c r="CK112" i="24"/>
  <c r="CK115" i="24"/>
  <c r="CK116" i="24"/>
  <c r="CS116" i="24" l="1"/>
  <c r="CS115" i="24"/>
  <c r="CP112" i="24"/>
  <c r="CP116" i="24"/>
  <c r="CQ116" i="24"/>
  <c r="CQ115" i="24"/>
  <c r="CR116" i="24"/>
  <c r="CR112" i="24"/>
  <c r="CY116" i="24"/>
  <c r="DE60" i="25"/>
  <c r="CZ112" i="24"/>
  <c r="CT115" i="24"/>
  <c r="CT116" i="24"/>
  <c r="CZ115" i="24"/>
  <c r="DA112" i="24"/>
  <c r="DA115" i="24"/>
  <c r="DA116" i="24"/>
  <c r="CX115" i="24"/>
  <c r="CX116" i="24"/>
  <c r="CX112" i="24"/>
  <c r="DB115" i="24"/>
  <c r="DB116" i="24"/>
  <c r="CY115" i="24"/>
  <c r="CT60" i="25"/>
  <c r="CY60" i="25"/>
  <c r="CU60" i="25"/>
  <c r="DC60" i="25"/>
  <c r="CP60" i="25"/>
  <c r="CV60" i="25"/>
  <c r="CR60" i="25"/>
  <c r="DA60" i="25"/>
  <c r="CN60" i="25"/>
  <c r="CV115" i="24"/>
  <c r="CU112" i="24"/>
  <c r="DC116" i="24"/>
  <c r="CQ60" i="25"/>
  <c r="CU116" i="24"/>
  <c r="CZ60" i="25"/>
  <c r="DB60" i="25"/>
  <c r="DC112" i="24"/>
  <c r="CX60" i="25"/>
  <c r="CN112" i="24"/>
  <c r="CN116" i="24"/>
  <c r="CL115" i="24"/>
  <c r="CL116" i="24"/>
  <c r="CL112" i="24"/>
  <c r="CM109" i="25"/>
  <c r="CK109" i="25"/>
  <c r="CU109" i="25" l="1"/>
  <c r="CU116" i="25" s="1"/>
  <c r="CP109" i="25"/>
  <c r="CP112" i="25" s="1"/>
  <c r="CL109" i="25"/>
  <c r="CL112" i="25" s="1"/>
  <c r="CR109" i="25"/>
  <c r="CR112" i="25" s="1"/>
  <c r="DC109" i="25"/>
  <c r="DC116" i="25" s="1"/>
  <c r="DB109" i="25"/>
  <c r="DB115" i="25" s="1"/>
  <c r="DD109" i="25"/>
  <c r="DD115" i="25" s="1"/>
  <c r="CY109" i="25"/>
  <c r="CY112" i="25" s="1"/>
  <c r="CT109" i="25"/>
  <c r="CT112" i="25" s="1"/>
  <c r="CM115" i="25"/>
  <c r="CM116" i="25"/>
  <c r="CM112" i="25"/>
  <c r="CK116" i="25"/>
  <c r="CK112" i="25"/>
  <c r="CK115" i="25"/>
  <c r="CP116" i="25" l="1"/>
  <c r="CP115" i="25"/>
  <c r="CR116" i="25"/>
  <c r="CR115" i="25"/>
  <c r="CU115" i="25"/>
  <c r="CY115" i="25"/>
  <c r="CY116" i="25"/>
  <c r="DB116" i="25"/>
  <c r="DC115" i="25"/>
  <c r="CU112" i="25"/>
  <c r="DB112" i="25"/>
  <c r="DC112" i="25"/>
  <c r="CL116" i="25"/>
  <c r="DD116" i="25"/>
  <c r="DD112" i="25"/>
  <c r="CL115" i="25"/>
  <c r="CZ109" i="25"/>
  <c r="CZ115" i="25" s="1"/>
  <c r="CT115" i="25"/>
  <c r="CT116" i="25"/>
  <c r="DA109" i="25"/>
  <c r="CS109" i="25"/>
  <c r="CS116" i="25" s="1"/>
  <c r="CQ109" i="25"/>
  <c r="CQ115" i="25" s="1"/>
  <c r="CN109" i="25"/>
  <c r="DE109" i="25"/>
  <c r="CX109" i="25"/>
  <c r="CV109" i="25"/>
  <c r="CV115" i="25" s="1"/>
  <c r="CZ116" i="25" l="1"/>
  <c r="CZ112" i="25"/>
  <c r="CS115" i="25"/>
  <c r="CS112" i="25"/>
  <c r="DE115" i="25"/>
  <c r="DE116" i="25"/>
  <c r="DE112" i="25"/>
  <c r="CN115" i="25"/>
  <c r="CN116" i="25"/>
  <c r="CN112" i="25"/>
  <c r="CQ116" i="25"/>
  <c r="CQ112" i="25"/>
  <c r="DA115" i="25"/>
  <c r="DA112" i="25"/>
  <c r="DA116" i="25"/>
  <c r="CX115" i="25"/>
  <c r="CX116" i="25"/>
  <c r="CX112" i="25"/>
  <c r="CV116" i="25"/>
  <c r="DK78" i="25" l="1"/>
  <c r="DK46" i="25"/>
  <c r="DK67" i="25"/>
  <c r="DK71" i="25"/>
  <c r="DK87" i="25"/>
  <c r="DK72" i="25"/>
  <c r="DK21" i="25"/>
  <c r="DK20" i="25"/>
  <c r="DK56" i="25"/>
  <c r="DK86" i="25"/>
  <c r="DK48" i="25"/>
  <c r="DK17" i="25"/>
  <c r="DK25" i="25"/>
  <c r="DM83" i="25"/>
  <c r="DM100" i="25"/>
  <c r="DM79" i="25"/>
  <c r="DM80" i="25"/>
  <c r="DM73" i="25"/>
  <c r="DM65" i="25"/>
  <c r="DM58" i="25"/>
  <c r="DQ91" i="24"/>
  <c r="DQ84" i="24"/>
  <c r="DQ90" i="24"/>
  <c r="DQ82" i="25"/>
  <c r="DQ82" i="24"/>
  <c r="DQ75" i="25"/>
  <c r="DQ75" i="24"/>
  <c r="DQ101" i="24"/>
  <c r="DQ98" i="24"/>
  <c r="DQ96" i="25"/>
  <c r="DQ96" i="24"/>
  <c r="DQ93" i="25"/>
  <c r="DQ93" i="24"/>
  <c r="DQ87" i="24"/>
  <c r="DQ83" i="24"/>
  <c r="DQ74" i="25"/>
  <c r="DQ74" i="24"/>
  <c r="DQ70" i="25"/>
  <c r="DQ70" i="24"/>
  <c r="DQ100" i="24"/>
  <c r="DQ81" i="24"/>
  <c r="DQ76" i="25"/>
  <c r="DQ76" i="24"/>
  <c r="DQ94" i="24"/>
  <c r="DQ88" i="24"/>
  <c r="DQ79" i="24"/>
  <c r="DQ85" i="25"/>
  <c r="DQ85" i="24"/>
  <c r="DQ77" i="24"/>
  <c r="DQ72" i="24"/>
  <c r="DQ99" i="24"/>
  <c r="DQ97" i="25"/>
  <c r="DQ97" i="24"/>
  <c r="DQ95" i="24"/>
  <c r="DQ92" i="24"/>
  <c r="DQ86" i="25"/>
  <c r="DQ86" i="24"/>
  <c r="DQ80" i="25"/>
  <c r="DQ80" i="24"/>
  <c r="DQ73" i="24"/>
  <c r="DQ102" i="24"/>
  <c r="DQ89" i="24"/>
  <c r="DQ78" i="24"/>
  <c r="DQ71" i="24"/>
  <c r="DO100" i="24"/>
  <c r="DO81" i="24"/>
  <c r="DO76" i="24"/>
  <c r="DO91" i="24"/>
  <c r="DO84" i="25"/>
  <c r="DO84" i="24"/>
  <c r="DO90" i="24"/>
  <c r="DO82" i="24"/>
  <c r="DO75" i="25"/>
  <c r="DO75" i="24"/>
  <c r="DO99" i="25"/>
  <c r="DO99" i="24"/>
  <c r="DO96" i="24"/>
  <c r="DO87" i="24"/>
  <c r="DO80" i="24"/>
  <c r="DO73" i="25"/>
  <c r="DO73" i="24"/>
  <c r="DO102" i="24"/>
  <c r="DO89" i="25"/>
  <c r="DO89" i="24"/>
  <c r="DO78" i="25"/>
  <c r="DO78" i="24"/>
  <c r="DO71" i="24"/>
  <c r="DO88" i="24"/>
  <c r="DO79" i="25"/>
  <c r="DO79" i="24"/>
  <c r="DO85" i="25"/>
  <c r="DO85" i="24"/>
  <c r="DO77" i="24"/>
  <c r="DO72" i="24"/>
  <c r="DO98" i="25"/>
  <c r="DO98" i="24"/>
  <c r="DO95" i="25"/>
  <c r="DO95" i="24"/>
  <c r="DO83" i="24"/>
  <c r="DO74" i="24"/>
  <c r="DO70" i="24"/>
  <c r="DO65" i="25"/>
  <c r="DO65" i="24"/>
  <c r="DO66" i="24"/>
  <c r="DO67" i="24"/>
  <c r="DO63" i="24"/>
  <c r="DO64" i="25"/>
  <c r="DO64" i="24"/>
  <c r="DQ66" i="24"/>
  <c r="DQ67" i="24"/>
  <c r="DQ64" i="24"/>
  <c r="DQ65" i="25"/>
  <c r="DQ65" i="24"/>
  <c r="DO55" i="24"/>
  <c r="DO57" i="25"/>
  <c r="DO57" i="24"/>
  <c r="DO52" i="24"/>
  <c r="DO37" i="24"/>
  <c r="DO48" i="25"/>
  <c r="DO48" i="24"/>
  <c r="DO43" i="25"/>
  <c r="DO43" i="24"/>
  <c r="DO50" i="25"/>
  <c r="DO50" i="24"/>
  <c r="DO41" i="24"/>
  <c r="DO56" i="25"/>
  <c r="DO56" i="24"/>
  <c r="DO58" i="24"/>
  <c r="DO54" i="24"/>
  <c r="DO46" i="25"/>
  <c r="DO46" i="24"/>
  <c r="DO35" i="24"/>
  <c r="DO44" i="24"/>
  <c r="DO36" i="25"/>
  <c r="DO36" i="24"/>
  <c r="DO45" i="25"/>
  <c r="DO45" i="24"/>
  <c r="DO39" i="25"/>
  <c r="DO39" i="24"/>
  <c r="DQ57" i="24"/>
  <c r="DQ52" i="24"/>
  <c r="DQ38" i="25"/>
  <c r="DQ38" i="24"/>
  <c r="DQ48" i="25"/>
  <c r="DQ48" i="24"/>
  <c r="DQ44" i="25"/>
  <c r="DQ44" i="24"/>
  <c r="DQ36" i="24"/>
  <c r="DQ51" i="25"/>
  <c r="DQ51" i="24"/>
  <c r="DQ49" i="25"/>
  <c r="DQ49" i="24"/>
  <c r="DQ41" i="25"/>
  <c r="DQ41" i="24"/>
  <c r="DQ39" i="24"/>
  <c r="DQ55" i="24"/>
  <c r="DQ35" i="25"/>
  <c r="DQ35" i="24"/>
  <c r="DQ58" i="24"/>
  <c r="DQ54" i="24"/>
  <c r="DQ46" i="25"/>
  <c r="DQ46" i="24"/>
  <c r="DQ37" i="24"/>
  <c r="DQ47" i="24"/>
  <c r="DQ43" i="25"/>
  <c r="DQ43" i="24"/>
  <c r="DQ53" i="25"/>
  <c r="DQ53" i="24"/>
  <c r="DQ50" i="25"/>
  <c r="DQ50" i="24"/>
  <c r="DQ45" i="24"/>
  <c r="DQ40" i="25"/>
  <c r="DQ40" i="24"/>
  <c r="DQ56" i="25"/>
  <c r="DQ56" i="24"/>
  <c r="DQ42" i="24"/>
  <c r="DQ34" i="24"/>
  <c r="DQ31" i="24"/>
  <c r="DQ32" i="25"/>
  <c r="DQ32" i="24"/>
  <c r="DO32" i="25"/>
  <c r="DO32" i="24"/>
  <c r="DO30" i="24"/>
  <c r="DO31" i="25"/>
  <c r="DO31" i="24"/>
  <c r="DO24" i="25"/>
  <c r="DO24" i="24"/>
  <c r="DO27" i="24"/>
  <c r="DO28" i="24"/>
  <c r="DO26" i="24"/>
  <c r="DO25" i="24"/>
  <c r="DQ27" i="25"/>
  <c r="DQ27" i="24"/>
  <c r="DQ25" i="25"/>
  <c r="DQ25" i="24"/>
  <c r="DQ26" i="25"/>
  <c r="DQ26" i="24"/>
  <c r="DQ24" i="24"/>
  <c r="DQ28" i="25"/>
  <c r="DQ28" i="24"/>
  <c r="DQ19" i="25"/>
  <c r="DQ19" i="24"/>
  <c r="DQ18" i="25"/>
  <c r="DQ18" i="24"/>
  <c r="DQ21" i="25"/>
  <c r="DQ21" i="24"/>
  <c r="DQ20" i="24"/>
  <c r="DQ17" i="24"/>
  <c r="DO21" i="24"/>
  <c r="DO20" i="25"/>
  <c r="DO20" i="24"/>
  <c r="DO18" i="25"/>
  <c r="DO18" i="24"/>
  <c r="DO19" i="24"/>
  <c r="DO17" i="24"/>
  <c r="DN98" i="25"/>
  <c r="DN98" i="24"/>
  <c r="DN95" i="25"/>
  <c r="DN95" i="24"/>
  <c r="DN83" i="24"/>
  <c r="DN73" i="25"/>
  <c r="DN73" i="24"/>
  <c r="DN102" i="24"/>
  <c r="DN94" i="25"/>
  <c r="DN94" i="24"/>
  <c r="DN81" i="24"/>
  <c r="DN76" i="25"/>
  <c r="DN76" i="24"/>
  <c r="DN69" i="25"/>
  <c r="DN69" i="24"/>
  <c r="DN88" i="25"/>
  <c r="DN88" i="24"/>
  <c r="DN79" i="24"/>
  <c r="DN97" i="25"/>
  <c r="DN97" i="24"/>
  <c r="DN92" i="25"/>
  <c r="DN92" i="24"/>
  <c r="DN86" i="25"/>
  <c r="DN86" i="24"/>
  <c r="DN82" i="24"/>
  <c r="DN75" i="25"/>
  <c r="DN75" i="24"/>
  <c r="DN99" i="24"/>
  <c r="DN96" i="24"/>
  <c r="DN87" i="25"/>
  <c r="DN87" i="24"/>
  <c r="DN80" i="25"/>
  <c r="DN80" i="24"/>
  <c r="DN70" i="24"/>
  <c r="DN100" i="24"/>
  <c r="DN89" i="24"/>
  <c r="DN78" i="25"/>
  <c r="DN78" i="24"/>
  <c r="DN71" i="24"/>
  <c r="DN91" i="24"/>
  <c r="DN84" i="25"/>
  <c r="DN84" i="24"/>
  <c r="DN101" i="25"/>
  <c r="DN101" i="24"/>
  <c r="DN93" i="24"/>
  <c r="DN90" i="24"/>
  <c r="DN85" i="25"/>
  <c r="DN85" i="24"/>
  <c r="DN77" i="25"/>
  <c r="DN77" i="24"/>
  <c r="DN72" i="24"/>
  <c r="DN67" i="25"/>
  <c r="DN67" i="24"/>
  <c r="DN66" i="25"/>
  <c r="DN66" i="24"/>
  <c r="DN65" i="24"/>
  <c r="DN64" i="25"/>
  <c r="DN64" i="24"/>
  <c r="DN61" i="25"/>
  <c r="DN61" i="24"/>
  <c r="DN62" i="24" s="1"/>
  <c r="DN45" i="25"/>
  <c r="DN45" i="24"/>
  <c r="DN41" i="25"/>
  <c r="DN41" i="24"/>
  <c r="DN39" i="25"/>
  <c r="DN39" i="24"/>
  <c r="DN38" i="25"/>
  <c r="DN38" i="24"/>
  <c r="DN57" i="25"/>
  <c r="DN57" i="24"/>
  <c r="DN47" i="25"/>
  <c r="DN47" i="24"/>
  <c r="DN53" i="25"/>
  <c r="DN53" i="24"/>
  <c r="DN49" i="25"/>
  <c r="DN49" i="24"/>
  <c r="DN36" i="25"/>
  <c r="DN36" i="24"/>
  <c r="DN50" i="24"/>
  <c r="DN42" i="24"/>
  <c r="DN40" i="25"/>
  <c r="DN40" i="24"/>
  <c r="DN55" i="25"/>
  <c r="DN55" i="24"/>
  <c r="DN58" i="24"/>
  <c r="DN52" i="24"/>
  <c r="DN46" i="25"/>
  <c r="DN46" i="24"/>
  <c r="DN51" i="25"/>
  <c r="DN51" i="24"/>
  <c r="DN44" i="24"/>
  <c r="DN34" i="24"/>
  <c r="DN32" i="25"/>
  <c r="DN32" i="24"/>
  <c r="DN31" i="25"/>
  <c r="DN31" i="24"/>
  <c r="DN28" i="24"/>
  <c r="DN26" i="25"/>
  <c r="DN26" i="24"/>
  <c r="DN25" i="25"/>
  <c r="DN25" i="24"/>
  <c r="DN23" i="25"/>
  <c r="DN23" i="24"/>
  <c r="DN27" i="25"/>
  <c r="DN27" i="24"/>
  <c r="DN20" i="24"/>
  <c r="DN21" i="25"/>
  <c r="DN21" i="24"/>
  <c r="DN17" i="25"/>
  <c r="DN17" i="24"/>
  <c r="DN19" i="24"/>
  <c r="DM101" i="25"/>
  <c r="DM101" i="24"/>
  <c r="DM93" i="24"/>
  <c r="DM90" i="24"/>
  <c r="DM85" i="24"/>
  <c r="DM98" i="24"/>
  <c r="DM95" i="24"/>
  <c r="DM83" i="24"/>
  <c r="DM100" i="24"/>
  <c r="DM89" i="24"/>
  <c r="DM88" i="25"/>
  <c r="DM88" i="24"/>
  <c r="DM97" i="24"/>
  <c r="DM92" i="24"/>
  <c r="DM86" i="24"/>
  <c r="DM99" i="25"/>
  <c r="DM99" i="24"/>
  <c r="DM96" i="24"/>
  <c r="DM87" i="25"/>
  <c r="DM87" i="24"/>
  <c r="DM102" i="24"/>
  <c r="DM94" i="24"/>
  <c r="DM91" i="24"/>
  <c r="DM84" i="24"/>
  <c r="DM74" i="25"/>
  <c r="DM74" i="24"/>
  <c r="DM78" i="24"/>
  <c r="DM80" i="24"/>
  <c r="DM71" i="24"/>
  <c r="DM77" i="25"/>
  <c r="DM77" i="24"/>
  <c r="DM70" i="25"/>
  <c r="DM70" i="24"/>
  <c r="DM82" i="24"/>
  <c r="DM75" i="25"/>
  <c r="DM75" i="24"/>
  <c r="DM72" i="24"/>
  <c r="DM73" i="24"/>
  <c r="DM81" i="24"/>
  <c r="DM76" i="24"/>
  <c r="DM79" i="24"/>
  <c r="DM66" i="24"/>
  <c r="DM67" i="24"/>
  <c r="DM64" i="24"/>
  <c r="DM65" i="24"/>
  <c r="DM56" i="25"/>
  <c r="DM56" i="24"/>
  <c r="DM55" i="24"/>
  <c r="DM58" i="24"/>
  <c r="DM48" i="25"/>
  <c r="DM48" i="24"/>
  <c r="DM53" i="24"/>
  <c r="DM50" i="24"/>
  <c r="DM54" i="24"/>
  <c r="DM52" i="25"/>
  <c r="DM52" i="24"/>
  <c r="DM46" i="25"/>
  <c r="DM46" i="24"/>
  <c r="DM45" i="24"/>
  <c r="DM41" i="25"/>
  <c r="DM41" i="24"/>
  <c r="DM39" i="24"/>
  <c r="DM43" i="24"/>
  <c r="DM42" i="25"/>
  <c r="DM42" i="24"/>
  <c r="DM40" i="25"/>
  <c r="DM40" i="24"/>
  <c r="DM37" i="24"/>
  <c r="DM35" i="24"/>
  <c r="DM31" i="24"/>
  <c r="DM27" i="24"/>
  <c r="DM28" i="25"/>
  <c r="DM28" i="24"/>
  <c r="DM26" i="24"/>
  <c r="DM25" i="25"/>
  <c r="DM25" i="24"/>
  <c r="DM23" i="24"/>
  <c r="DM24" i="24"/>
  <c r="DM17" i="25"/>
  <c r="DM17" i="24"/>
  <c r="DM19" i="25"/>
  <c r="DM19" i="24"/>
  <c r="DM20" i="25"/>
  <c r="DM20" i="24"/>
  <c r="DM21" i="25"/>
  <c r="DM21" i="24"/>
  <c r="DM18" i="25"/>
  <c r="DM18" i="24"/>
  <c r="DL88" i="24"/>
  <c r="DL97" i="24"/>
  <c r="DL92" i="24"/>
  <c r="DL86" i="24"/>
  <c r="DL98" i="24"/>
  <c r="DL95" i="25"/>
  <c r="DL95" i="24"/>
  <c r="DL102" i="24"/>
  <c r="DL94" i="24"/>
  <c r="DL91" i="25"/>
  <c r="DL91" i="24"/>
  <c r="DL101" i="24"/>
  <c r="DL93" i="24"/>
  <c r="DL90" i="25"/>
  <c r="DL90" i="24"/>
  <c r="DL99" i="25"/>
  <c r="DL99" i="24"/>
  <c r="DL96" i="25"/>
  <c r="DL96" i="24"/>
  <c r="DL87" i="25"/>
  <c r="DL87" i="24"/>
  <c r="DL100" i="24"/>
  <c r="DL89" i="24"/>
  <c r="DL79" i="24"/>
  <c r="DL85" i="25"/>
  <c r="DL85" i="24"/>
  <c r="DL77" i="25"/>
  <c r="DL77" i="24"/>
  <c r="DL74" i="24"/>
  <c r="DL83" i="25"/>
  <c r="DL83" i="24"/>
  <c r="DL73" i="24"/>
  <c r="DL81" i="24"/>
  <c r="DL76" i="25"/>
  <c r="DL76" i="24"/>
  <c r="DL84" i="24"/>
  <c r="DL69" i="25"/>
  <c r="DL69" i="24"/>
  <c r="DL82" i="25"/>
  <c r="DL82" i="24"/>
  <c r="DL75" i="25"/>
  <c r="DL75" i="24"/>
  <c r="DL72" i="25"/>
  <c r="DL72" i="24"/>
  <c r="DL80" i="25"/>
  <c r="DL80" i="24"/>
  <c r="DL70" i="24"/>
  <c r="DL78" i="24"/>
  <c r="DL71" i="25"/>
  <c r="DL71" i="24"/>
  <c r="DL66" i="25"/>
  <c r="DL66" i="24"/>
  <c r="DL67" i="25"/>
  <c r="DL67" i="24"/>
  <c r="DL64" i="25"/>
  <c r="DL64" i="24"/>
  <c r="DL65" i="24"/>
  <c r="DL61" i="25"/>
  <c r="DL61" i="24"/>
  <c r="DL62" i="24" s="1"/>
  <c r="DL51" i="25"/>
  <c r="DL51" i="24"/>
  <c r="DL48" i="24"/>
  <c r="DL44" i="24"/>
  <c r="DL36" i="25"/>
  <c r="DL36" i="24"/>
  <c r="DL56" i="25"/>
  <c r="DL56" i="24"/>
  <c r="DL42" i="25"/>
  <c r="DL42" i="24"/>
  <c r="DL40" i="24"/>
  <c r="DL57" i="25"/>
  <c r="DL57" i="24"/>
  <c r="DL54" i="25"/>
  <c r="DL54" i="24"/>
  <c r="DL49" i="25"/>
  <c r="DL49" i="24"/>
  <c r="DL46" i="24"/>
  <c r="DL43" i="25"/>
  <c r="DL43" i="24"/>
  <c r="DL53" i="25"/>
  <c r="DL53" i="24"/>
  <c r="DL45" i="25"/>
  <c r="DL45" i="24"/>
  <c r="DL41" i="24"/>
  <c r="DL38" i="24"/>
  <c r="DL55" i="25"/>
  <c r="DL55" i="24"/>
  <c r="DL47" i="24"/>
  <c r="DL32" i="24"/>
  <c r="DL30" i="25"/>
  <c r="DL30" i="24"/>
  <c r="DL23" i="25"/>
  <c r="DL23" i="24"/>
  <c r="DL27" i="25"/>
  <c r="DL27" i="24"/>
  <c r="DL26" i="25"/>
  <c r="DL26" i="24"/>
  <c r="DL25" i="25"/>
  <c r="DL25" i="24"/>
  <c r="DL28" i="25"/>
  <c r="DL28" i="24"/>
  <c r="DL21" i="25"/>
  <c r="DL21" i="24"/>
  <c r="DL17" i="24"/>
  <c r="DL19" i="24"/>
  <c r="DL20" i="24"/>
  <c r="DK102" i="24"/>
  <c r="DK94" i="24"/>
  <c r="DK91" i="24"/>
  <c r="DK93" i="24"/>
  <c r="DK95" i="25"/>
  <c r="DK95" i="24"/>
  <c r="DK100" i="24"/>
  <c r="DK89" i="25"/>
  <c r="DK89" i="24"/>
  <c r="DK101" i="24"/>
  <c r="DK98" i="25"/>
  <c r="DK98" i="24"/>
  <c r="DK87" i="24"/>
  <c r="DK78" i="24"/>
  <c r="DK71" i="24"/>
  <c r="DK79" i="25"/>
  <c r="DK79" i="24"/>
  <c r="DK85" i="25"/>
  <c r="DK85" i="24"/>
  <c r="DK77" i="24"/>
  <c r="DK74" i="24"/>
  <c r="DK83" i="25"/>
  <c r="DK83" i="24"/>
  <c r="DK73" i="24"/>
  <c r="DK81" i="25"/>
  <c r="DK81" i="24"/>
  <c r="DK76" i="25"/>
  <c r="DK76" i="24"/>
  <c r="DK84" i="24"/>
  <c r="DK86" i="24"/>
  <c r="DK82" i="24"/>
  <c r="DK75" i="24"/>
  <c r="DK72" i="24"/>
  <c r="DK80" i="25"/>
  <c r="DK80" i="24"/>
  <c r="DK70" i="24"/>
  <c r="DK65" i="24"/>
  <c r="DK66" i="24"/>
  <c r="DK67" i="24"/>
  <c r="DK63" i="24"/>
  <c r="DK64" i="25"/>
  <c r="DK64" i="24"/>
  <c r="DK58" i="24"/>
  <c r="DK55" i="24"/>
  <c r="DK52" i="24"/>
  <c r="DK49" i="24"/>
  <c r="DK50" i="25"/>
  <c r="DK50" i="24"/>
  <c r="DK57" i="24"/>
  <c r="DK54" i="25"/>
  <c r="DK54" i="24"/>
  <c r="DK47" i="24"/>
  <c r="DK48" i="24"/>
  <c r="DK56" i="24"/>
  <c r="DK46" i="24"/>
  <c r="DK43" i="25"/>
  <c r="DK43" i="24"/>
  <c r="DK41" i="24"/>
  <c r="DK35" i="24"/>
  <c r="DK44" i="24"/>
  <c r="DK39" i="25"/>
  <c r="DK39" i="24"/>
  <c r="DK37" i="24"/>
  <c r="DK30" i="24"/>
  <c r="DK32" i="24"/>
  <c r="DK28" i="24"/>
  <c r="DK27" i="25"/>
  <c r="DK27" i="24"/>
  <c r="DK26" i="25"/>
  <c r="DK26" i="24"/>
  <c r="DK25" i="24"/>
  <c r="DK21" i="24"/>
  <c r="DK20" i="24"/>
  <c r="DK17" i="24"/>
  <c r="DK19" i="25"/>
  <c r="DK19" i="24"/>
  <c r="DK18" i="25"/>
  <c r="DK18" i="24"/>
  <c r="DP31" i="24" l="1"/>
  <c r="DP33" i="24" s="1"/>
  <c r="DP18" i="24"/>
  <c r="DP22" i="24" s="1"/>
  <c r="DK34" i="25"/>
  <c r="DK24" i="25"/>
  <c r="DL39" i="25"/>
  <c r="DO101" i="25"/>
  <c r="DK32" i="25"/>
  <c r="DK65" i="25"/>
  <c r="DK74" i="25"/>
  <c r="DK77" i="25"/>
  <c r="DL44" i="25"/>
  <c r="DL73" i="25"/>
  <c r="DM31" i="25"/>
  <c r="DM39" i="25"/>
  <c r="DM45" i="25"/>
  <c r="DM76" i="25"/>
  <c r="DM84" i="25"/>
  <c r="DO35" i="25"/>
  <c r="DO83" i="25"/>
  <c r="DO80" i="25"/>
  <c r="DO91" i="25"/>
  <c r="DL48" i="25"/>
  <c r="DL65" i="25"/>
  <c r="DL70" i="25"/>
  <c r="DL81" i="25"/>
  <c r="DL86" i="25"/>
  <c r="DM24" i="25"/>
  <c r="DO66" i="25"/>
  <c r="DQ87" i="25"/>
  <c r="DK30" i="25"/>
  <c r="DK35" i="25"/>
  <c r="DK73" i="25"/>
  <c r="DK41" i="25"/>
  <c r="DK75" i="25"/>
  <c r="DK82" i="25"/>
  <c r="DK101" i="25"/>
  <c r="DK91" i="25"/>
  <c r="DL46" i="25"/>
  <c r="DL100" i="25"/>
  <c r="DO55" i="25"/>
  <c r="DQ89" i="25"/>
  <c r="DQ99" i="25"/>
  <c r="DQ100" i="25"/>
  <c r="DL41" i="25"/>
  <c r="DL89" i="25"/>
  <c r="DL93" i="25"/>
  <c r="DN42" i="25"/>
  <c r="DQ42" i="25"/>
  <c r="DO67" i="25"/>
  <c r="DO82" i="25"/>
  <c r="DQ90" i="25"/>
  <c r="DK57" i="25"/>
  <c r="DK49" i="25"/>
  <c r="DK93" i="25"/>
  <c r="DK94" i="25"/>
  <c r="DL74" i="25"/>
  <c r="DN52" i="25"/>
  <c r="DN96" i="25"/>
  <c r="DQ17" i="25"/>
  <c r="DQ94" i="25"/>
  <c r="DQ81" i="25"/>
  <c r="DQ83" i="25"/>
  <c r="DQ98" i="25"/>
  <c r="DK28" i="25"/>
  <c r="DK58" i="25"/>
  <c r="DL32" i="25"/>
  <c r="DM85" i="25"/>
  <c r="DN34" i="25"/>
  <c r="DN100" i="25"/>
  <c r="DO30" i="25"/>
  <c r="DQ37" i="25"/>
  <c r="DO52" i="25"/>
  <c r="DQ72" i="25"/>
  <c r="DM92" i="25"/>
  <c r="DM37" i="25"/>
  <c r="DL101" i="25"/>
  <c r="DK70" i="25"/>
  <c r="DK37" i="25"/>
  <c r="DM95" i="25"/>
  <c r="DM54" i="25"/>
  <c r="DL98" i="25"/>
  <c r="DL47" i="25"/>
  <c r="DM91" i="25"/>
  <c r="DM67" i="25"/>
  <c r="DL79" i="25"/>
  <c r="DL20" i="25"/>
  <c r="DK66" i="25"/>
  <c r="DM89" i="25"/>
  <c r="DM64" i="25"/>
  <c r="DL94" i="25"/>
  <c r="DL84" i="25"/>
  <c r="DL17" i="25"/>
  <c r="DK63" i="25"/>
  <c r="DM72" i="25"/>
  <c r="DM27" i="25"/>
  <c r="DK84" i="25"/>
  <c r="DM53" i="25"/>
  <c r="DL92" i="25"/>
  <c r="DL38" i="25"/>
  <c r="DK55" i="25"/>
  <c r="DM86" i="25"/>
  <c r="DM35" i="25"/>
  <c r="DL40" i="25"/>
  <c r="DK100" i="25"/>
  <c r="DM90" i="25"/>
  <c r="DM43" i="25"/>
  <c r="DL97" i="25"/>
  <c r="DQ73" i="25"/>
  <c r="DQ77" i="25"/>
  <c r="DO96" i="25"/>
  <c r="DO81" i="25"/>
  <c r="DO28" i="25"/>
  <c r="DN72" i="25"/>
  <c r="DN71" i="25"/>
  <c r="DN99" i="25"/>
  <c r="DN58" i="25"/>
  <c r="DN19" i="25"/>
  <c r="DO87" i="25"/>
  <c r="DO76" i="25"/>
  <c r="DO41" i="25"/>
  <c r="DQ34" i="25"/>
  <c r="DQ47" i="25"/>
  <c r="DO26" i="25"/>
  <c r="DO21" i="25"/>
  <c r="DN91" i="25"/>
  <c r="DN28" i="25"/>
  <c r="DK44" i="25"/>
  <c r="DM81" i="25"/>
  <c r="DM26" i="25"/>
  <c r="DM93" i="25"/>
  <c r="DL88" i="25"/>
  <c r="DM96" i="25"/>
  <c r="DM55" i="25"/>
  <c r="DK47" i="25"/>
  <c r="DM98" i="25"/>
  <c r="DM50" i="25"/>
  <c r="DK52" i="25"/>
  <c r="DM94" i="25"/>
  <c r="DM66" i="25"/>
  <c r="DL19" i="25"/>
  <c r="DM71" i="25"/>
  <c r="DL78" i="25"/>
  <c r="DM78" i="25"/>
  <c r="DQ101" i="25"/>
  <c r="DO71" i="25"/>
  <c r="DQ57" i="25"/>
  <c r="DO27" i="25"/>
  <c r="DO19" i="25"/>
  <c r="DM82" i="25"/>
  <c r="DM23" i="25"/>
  <c r="DM97" i="25"/>
  <c r="DQ66" i="25"/>
  <c r="DO25" i="25"/>
  <c r="DQ78" i="25"/>
  <c r="DO100" i="25"/>
  <c r="DQ67" i="25"/>
  <c r="DQ91" i="25"/>
  <c r="DO70" i="25"/>
  <c r="DO54" i="25"/>
  <c r="DN20" i="25"/>
  <c r="DN65" i="25"/>
  <c r="DN90" i="25"/>
  <c r="DO17" i="25"/>
  <c r="DQ58" i="25"/>
  <c r="DQ92" i="25"/>
  <c r="DQ84" i="25"/>
  <c r="DN44" i="25"/>
  <c r="DN50" i="25"/>
  <c r="DN70" i="25"/>
  <c r="DN83" i="25"/>
  <c r="DQ31" i="25"/>
  <c r="DQ45" i="25"/>
  <c r="DQ39" i="25"/>
  <c r="DQ36" i="25"/>
  <c r="DQ52" i="25"/>
  <c r="DO58" i="25"/>
  <c r="DO37" i="25"/>
  <c r="DQ64" i="25"/>
  <c r="DO63" i="25"/>
  <c r="DO88" i="25"/>
  <c r="DQ88" i="25"/>
  <c r="DN93" i="25"/>
  <c r="DN82" i="25"/>
  <c r="DN79" i="25"/>
  <c r="DN81" i="25"/>
  <c r="DQ24" i="25"/>
  <c r="DO44" i="25"/>
  <c r="DO74" i="25"/>
  <c r="DO72" i="25"/>
  <c r="DQ95" i="25"/>
  <c r="DN89" i="25"/>
  <c r="DQ20" i="25"/>
  <c r="DQ79" i="25"/>
  <c r="DQ54" i="25"/>
  <c r="DO77" i="25"/>
  <c r="DO90" i="25"/>
  <c r="DQ71" i="25"/>
  <c r="DQ55" i="25"/>
  <c r="DQ63" i="25"/>
  <c r="DO93" i="25"/>
  <c r="DN74" i="25"/>
  <c r="DO97" i="25"/>
  <c r="DN30" i="25"/>
  <c r="DO22" i="25"/>
  <c r="DM47" i="25"/>
  <c r="DM38" i="25"/>
  <c r="DO22" i="24"/>
  <c r="DM29" i="24"/>
  <c r="DQ22" i="24"/>
  <c r="DO68" i="24"/>
  <c r="DQ59" i="24"/>
  <c r="DQ69" i="24"/>
  <c r="DQ106" i="24" s="1"/>
  <c r="DO94" i="24"/>
  <c r="DO86" i="24"/>
  <c r="DO93" i="24"/>
  <c r="DO101" i="24"/>
  <c r="DO69" i="24"/>
  <c r="DO97" i="24"/>
  <c r="DO92" i="24"/>
  <c r="DQ63" i="24"/>
  <c r="DQ68" i="24" s="1"/>
  <c r="DQ61" i="24"/>
  <c r="DQ62" i="24" s="1"/>
  <c r="DO61" i="24"/>
  <c r="DO62" i="24" s="1"/>
  <c r="DO34" i="25"/>
  <c r="DO34" i="24"/>
  <c r="DO40" i="25"/>
  <c r="DO40" i="24"/>
  <c r="DO49" i="24"/>
  <c r="DO51" i="24"/>
  <c r="DO42" i="24"/>
  <c r="DO47" i="24"/>
  <c r="DO38" i="24"/>
  <c r="DO53" i="24"/>
  <c r="DQ30" i="24"/>
  <c r="DQ33" i="24" s="1"/>
  <c r="DO33" i="24"/>
  <c r="DO23" i="24"/>
  <c r="DO29" i="24" s="1"/>
  <c r="DQ23" i="24"/>
  <c r="DQ29" i="24" s="1"/>
  <c r="DN74" i="24"/>
  <c r="DN106" i="24" s="1"/>
  <c r="DN63" i="24"/>
  <c r="DN68" i="24" s="1"/>
  <c r="DN48" i="24"/>
  <c r="DN37" i="24"/>
  <c r="DN43" i="24"/>
  <c r="DN54" i="24"/>
  <c r="DN56" i="24"/>
  <c r="DN35" i="24"/>
  <c r="DN30" i="24"/>
  <c r="DN33" i="24" s="1"/>
  <c r="DN24" i="24"/>
  <c r="DN29" i="24" s="1"/>
  <c r="DN18" i="24"/>
  <c r="DN22" i="24" s="1"/>
  <c r="DM69" i="25"/>
  <c r="DM69" i="24"/>
  <c r="DM106" i="24" s="1"/>
  <c r="DM63" i="24"/>
  <c r="DM68" i="24" s="1"/>
  <c r="DM61" i="24"/>
  <c r="DM62" i="24" s="1"/>
  <c r="DM49" i="24"/>
  <c r="DM47" i="24"/>
  <c r="DM57" i="24"/>
  <c r="DM51" i="24"/>
  <c r="DM44" i="24"/>
  <c r="DM36" i="24"/>
  <c r="DM34" i="24"/>
  <c r="DM38" i="24"/>
  <c r="DM32" i="24"/>
  <c r="DM30" i="24"/>
  <c r="DM22" i="24"/>
  <c r="DL106" i="24"/>
  <c r="DL63" i="24"/>
  <c r="DL68" i="24" s="1"/>
  <c r="DL39" i="24"/>
  <c r="DL50" i="24"/>
  <c r="DL52" i="24"/>
  <c r="DL34" i="24"/>
  <c r="DL35" i="24"/>
  <c r="DL37" i="24"/>
  <c r="DL58" i="24"/>
  <c r="DL31" i="25"/>
  <c r="DL31" i="24"/>
  <c r="DL33" i="24" s="1"/>
  <c r="DL24" i="24"/>
  <c r="DL29" i="24" s="1"/>
  <c r="DL18" i="24"/>
  <c r="DL22" i="24" s="1"/>
  <c r="CA87" i="25"/>
  <c r="CA87" i="24"/>
  <c r="BZ98" i="24"/>
  <c r="BZ98" i="25"/>
  <c r="CA89" i="25"/>
  <c r="CA89" i="24"/>
  <c r="CA100" i="24"/>
  <c r="CA100" i="25"/>
  <c r="BZ95" i="24"/>
  <c r="BZ95" i="25"/>
  <c r="CA93" i="25"/>
  <c r="CA93" i="24"/>
  <c r="BZ91" i="25"/>
  <c r="BZ91" i="24"/>
  <c r="CA94" i="24"/>
  <c r="CA94" i="25"/>
  <c r="CA102" i="24"/>
  <c r="CA102" i="25"/>
  <c r="BZ87" i="24"/>
  <c r="BZ87" i="25"/>
  <c r="CA98" i="24"/>
  <c r="CA98" i="25"/>
  <c r="CA101" i="24"/>
  <c r="CA101" i="25"/>
  <c r="BZ89" i="24"/>
  <c r="BZ89" i="25"/>
  <c r="BZ100" i="25"/>
  <c r="BZ100" i="24"/>
  <c r="DK92" i="24"/>
  <c r="CA95" i="24"/>
  <c r="CA95" i="25"/>
  <c r="CA91" i="25"/>
  <c r="CA91" i="24"/>
  <c r="BZ94" i="24"/>
  <c r="BZ94" i="25"/>
  <c r="BZ102" i="24"/>
  <c r="BZ102" i="25"/>
  <c r="DK97" i="24"/>
  <c r="DK88" i="24"/>
  <c r="DK96" i="24"/>
  <c r="DK99" i="24"/>
  <c r="DK90" i="24"/>
  <c r="BZ70" i="24"/>
  <c r="BZ70" i="25"/>
  <c r="BZ80" i="25"/>
  <c r="BZ80" i="24"/>
  <c r="BZ72" i="25"/>
  <c r="BZ72" i="24"/>
  <c r="CA75" i="25"/>
  <c r="CA75" i="24"/>
  <c r="CA82" i="25"/>
  <c r="CA82" i="24"/>
  <c r="BZ86" i="25"/>
  <c r="CA84" i="25"/>
  <c r="CA84" i="24"/>
  <c r="BZ76" i="24"/>
  <c r="BZ76" i="25"/>
  <c r="BZ81" i="25"/>
  <c r="BZ81" i="24"/>
  <c r="BZ73" i="24"/>
  <c r="BZ73" i="25"/>
  <c r="BZ83" i="24"/>
  <c r="BZ83" i="25"/>
  <c r="CA77" i="25"/>
  <c r="CA77" i="24"/>
  <c r="CA85" i="25"/>
  <c r="CA85" i="24"/>
  <c r="BZ79" i="25"/>
  <c r="BZ79" i="24"/>
  <c r="BZ71" i="24"/>
  <c r="BZ71" i="25"/>
  <c r="CA78" i="24"/>
  <c r="CA78" i="25"/>
  <c r="CA70" i="25"/>
  <c r="CA70" i="24"/>
  <c r="CA80" i="24"/>
  <c r="CA80" i="25"/>
  <c r="CA72" i="25"/>
  <c r="CA72" i="24"/>
  <c r="BZ75" i="24"/>
  <c r="BZ75" i="25"/>
  <c r="BZ82" i="24"/>
  <c r="BZ82" i="25"/>
  <c r="CA86" i="24"/>
  <c r="CA86" i="25"/>
  <c r="BZ84" i="24"/>
  <c r="BZ84" i="25"/>
  <c r="CA76" i="25"/>
  <c r="CA76" i="24"/>
  <c r="CA81" i="24"/>
  <c r="CA81" i="25"/>
  <c r="CA73" i="24"/>
  <c r="CA73" i="25"/>
  <c r="CA83" i="25"/>
  <c r="CA83" i="24"/>
  <c r="CA74" i="24"/>
  <c r="CA74" i="25"/>
  <c r="BZ77" i="25"/>
  <c r="BZ77" i="24"/>
  <c r="BZ85" i="25"/>
  <c r="BZ85" i="24"/>
  <c r="CA79" i="25"/>
  <c r="CA79" i="24"/>
  <c r="CA71" i="25"/>
  <c r="CA71" i="24"/>
  <c r="BZ78" i="25"/>
  <c r="BZ78" i="24"/>
  <c r="DK69" i="24"/>
  <c r="CA64" i="24"/>
  <c r="CA64" i="25"/>
  <c r="CA67" i="25"/>
  <c r="CA67" i="24"/>
  <c r="CA66" i="24"/>
  <c r="CA66" i="25"/>
  <c r="BZ65" i="25"/>
  <c r="BZ65" i="24"/>
  <c r="BZ67" i="25"/>
  <c r="BZ67" i="24"/>
  <c r="BZ66" i="24"/>
  <c r="BZ66" i="25"/>
  <c r="CA65" i="25"/>
  <c r="CA65" i="24"/>
  <c r="DK68" i="24"/>
  <c r="BZ64" i="24"/>
  <c r="BZ64" i="25"/>
  <c r="DK61" i="24"/>
  <c r="DK62" i="24" s="1"/>
  <c r="CA49" i="25"/>
  <c r="CA55" i="25"/>
  <c r="CA55" i="24"/>
  <c r="CA47" i="25"/>
  <c r="CA50" i="25"/>
  <c r="CA50" i="24"/>
  <c r="BZ49" i="24"/>
  <c r="CA52" i="25"/>
  <c r="CA52" i="24"/>
  <c r="BZ55" i="24"/>
  <c r="BZ55" i="25"/>
  <c r="DK51" i="25"/>
  <c r="DK51" i="24"/>
  <c r="DK53" i="24"/>
  <c r="BZ41" i="24"/>
  <c r="BZ41" i="25"/>
  <c r="CA43" i="25"/>
  <c r="CA43" i="24"/>
  <c r="CA46" i="25"/>
  <c r="CA46" i="24"/>
  <c r="DK42" i="24"/>
  <c r="CA41" i="25"/>
  <c r="CA41" i="24"/>
  <c r="BZ46" i="24"/>
  <c r="BZ46" i="25"/>
  <c r="DK36" i="24"/>
  <c r="DK45" i="24"/>
  <c r="DK38" i="24"/>
  <c r="BZ39" i="25"/>
  <c r="BZ39" i="24"/>
  <c r="CA39" i="25"/>
  <c r="BZ44" i="25"/>
  <c r="DK40" i="24"/>
  <c r="DK34" i="24"/>
  <c r="BZ32" i="25"/>
  <c r="CA32" i="25"/>
  <c r="CA32" i="24"/>
  <c r="DK31" i="24"/>
  <c r="DK33" i="24" s="1"/>
  <c r="CA25" i="25"/>
  <c r="CA25" i="24"/>
  <c r="CA26" i="25"/>
  <c r="CA26" i="24"/>
  <c r="DK24" i="24"/>
  <c r="CA27" i="24"/>
  <c r="CA27" i="25"/>
  <c r="BZ28" i="24"/>
  <c r="BZ28" i="25"/>
  <c r="BZ27" i="24"/>
  <c r="BZ27" i="25"/>
  <c r="CA28" i="24"/>
  <c r="CA28" i="25"/>
  <c r="DK23" i="24"/>
  <c r="BZ25" i="24"/>
  <c r="BZ25" i="25"/>
  <c r="BZ26" i="24"/>
  <c r="BZ26" i="25"/>
  <c r="BZ17" i="24"/>
  <c r="BZ17" i="25"/>
  <c r="CA20" i="24"/>
  <c r="CA20" i="25"/>
  <c r="BZ21" i="24"/>
  <c r="BZ21" i="25"/>
  <c r="CA18" i="25"/>
  <c r="CA18" i="24"/>
  <c r="BZ19" i="24"/>
  <c r="BZ19" i="25"/>
  <c r="BZ20" i="24"/>
  <c r="BZ20" i="25"/>
  <c r="CA21" i="25"/>
  <c r="CA21" i="24"/>
  <c r="CA19" i="24"/>
  <c r="CA19" i="25"/>
  <c r="DK22" i="24"/>
  <c r="CA17" i="24"/>
  <c r="CA17" i="25"/>
  <c r="BZ49" i="25" l="1"/>
  <c r="CA37" i="24"/>
  <c r="CA37" i="25"/>
  <c r="BZ56" i="25"/>
  <c r="BZ57" i="25"/>
  <c r="BZ43" i="24"/>
  <c r="BZ57" i="24"/>
  <c r="BZ52" i="25"/>
  <c r="BZ54" i="25"/>
  <c r="BZ32" i="24"/>
  <c r="BZ43" i="25"/>
  <c r="BZ56" i="24"/>
  <c r="BZ54" i="24"/>
  <c r="BZ44" i="24"/>
  <c r="BZ52" i="24"/>
  <c r="BZ86" i="24"/>
  <c r="CA63" i="24"/>
  <c r="CA63" i="25"/>
  <c r="CA68" i="25" s="1"/>
  <c r="BZ50" i="24"/>
  <c r="BZ18" i="24"/>
  <c r="BZ22" i="24" s="1"/>
  <c r="BZ93" i="24"/>
  <c r="BZ47" i="24"/>
  <c r="BZ93" i="25"/>
  <c r="DP60" i="24"/>
  <c r="DP107" i="24" s="1"/>
  <c r="DP109" i="24" s="1"/>
  <c r="DL50" i="25"/>
  <c r="CA47" i="24"/>
  <c r="BZ37" i="25"/>
  <c r="BZ48" i="25"/>
  <c r="BZ37" i="24"/>
  <c r="BZ58" i="24"/>
  <c r="BZ48" i="24"/>
  <c r="BZ35" i="25"/>
  <c r="BZ58" i="25"/>
  <c r="BZ35" i="24"/>
  <c r="BZ50" i="25"/>
  <c r="CA48" i="24"/>
  <c r="CA48" i="25"/>
  <c r="BZ47" i="25"/>
  <c r="BZ74" i="25"/>
  <c r="BZ74" i="24"/>
  <c r="BZ30" i="25"/>
  <c r="CA54" i="25"/>
  <c r="CA30" i="24"/>
  <c r="CA44" i="24"/>
  <c r="CA54" i="24"/>
  <c r="CA49" i="24"/>
  <c r="CA56" i="25"/>
  <c r="DM61" i="25"/>
  <c r="DN43" i="25"/>
  <c r="DN63" i="25"/>
  <c r="DL34" i="25"/>
  <c r="DN56" i="25"/>
  <c r="DK22" i="25"/>
  <c r="BZ30" i="24"/>
  <c r="DK36" i="25"/>
  <c r="DK61" i="25"/>
  <c r="DK90" i="25"/>
  <c r="DM34" i="25"/>
  <c r="DO61" i="25"/>
  <c r="DM22" i="25"/>
  <c r="DN18" i="25"/>
  <c r="DK97" i="25"/>
  <c r="DL63" i="25"/>
  <c r="DK69" i="25"/>
  <c r="DM36" i="25"/>
  <c r="DK53" i="25"/>
  <c r="DM51" i="25"/>
  <c r="DK96" i="25"/>
  <c r="DM63" i="25"/>
  <c r="DK92" i="25"/>
  <c r="DM32" i="25"/>
  <c r="DK88" i="25"/>
  <c r="DK38" i="25"/>
  <c r="DQ69" i="25"/>
  <c r="DO47" i="25"/>
  <c r="DO23" i="25"/>
  <c r="DM57" i="25"/>
  <c r="DK42" i="25"/>
  <c r="DK40" i="25"/>
  <c r="DQ22" i="25"/>
  <c r="DK23" i="25"/>
  <c r="DM30" i="25"/>
  <c r="DL37" i="25"/>
  <c r="DK45" i="25"/>
  <c r="DN24" i="25"/>
  <c r="DL52" i="25"/>
  <c r="DM49" i="25"/>
  <c r="DK99" i="25"/>
  <c r="DO42" i="25"/>
  <c r="DK29" i="24"/>
  <c r="CA35" i="25"/>
  <c r="CA35" i="24"/>
  <c r="DU35" i="24"/>
  <c r="DU39" i="24"/>
  <c r="CA44" i="25"/>
  <c r="CA56" i="24"/>
  <c r="DO38" i="25"/>
  <c r="CA39" i="24"/>
  <c r="DO86" i="25"/>
  <c r="DN35" i="25"/>
  <c r="DQ30" i="25"/>
  <c r="DO51" i="25"/>
  <c r="DO69" i="25"/>
  <c r="DO94" i="25"/>
  <c r="DO92" i="25"/>
  <c r="DO53" i="25"/>
  <c r="DN37" i="25"/>
  <c r="DO49" i="25"/>
  <c r="DN48" i="25"/>
  <c r="DQ61" i="25"/>
  <c r="DN54" i="25"/>
  <c r="DQ23" i="25"/>
  <c r="DQ60" i="24"/>
  <c r="DQ107" i="24" s="1"/>
  <c r="DQ109" i="24" s="1"/>
  <c r="DQ112" i="24" s="1"/>
  <c r="DQ59" i="25"/>
  <c r="DK106" i="24"/>
  <c r="DN59" i="25"/>
  <c r="DO33" i="25"/>
  <c r="DO68" i="25"/>
  <c r="DN62" i="25"/>
  <c r="DL58" i="25"/>
  <c r="DS30" i="24"/>
  <c r="CA57" i="25"/>
  <c r="BZ101" i="25"/>
  <c r="DK68" i="25"/>
  <c r="DL35" i="25"/>
  <c r="CA57" i="24"/>
  <c r="BZ101" i="24"/>
  <c r="DK31" i="25"/>
  <c r="DL62" i="25"/>
  <c r="DL18" i="25"/>
  <c r="BZ18" i="25"/>
  <c r="BZ22" i="25" s="1"/>
  <c r="CA30" i="25"/>
  <c r="DS57" i="25"/>
  <c r="DM29" i="25"/>
  <c r="DM44" i="25"/>
  <c r="DL24" i="25"/>
  <c r="DK59" i="24"/>
  <c r="BZ63" i="25"/>
  <c r="BZ68" i="25" s="1"/>
  <c r="CA58" i="25"/>
  <c r="BZ63" i="24"/>
  <c r="BZ68" i="24" s="1"/>
  <c r="CA58" i="24"/>
  <c r="DN59" i="24"/>
  <c r="DN60" i="24" s="1"/>
  <c r="DN107" i="24" s="1"/>
  <c r="DN109" i="24" s="1"/>
  <c r="DN116" i="24" s="1"/>
  <c r="DO106" i="24"/>
  <c r="DO59" i="24"/>
  <c r="DO60" i="24" s="1"/>
  <c r="DM59" i="24"/>
  <c r="DM33" i="24"/>
  <c r="DL59" i="24"/>
  <c r="DL60" i="24" s="1"/>
  <c r="DL107" i="24" s="1"/>
  <c r="DL109" i="24" s="1"/>
  <c r="DL115" i="24" s="1"/>
  <c r="CA22" i="24"/>
  <c r="CA90" i="25"/>
  <c r="CA90" i="24"/>
  <c r="CA99" i="25"/>
  <c r="CA99" i="24"/>
  <c r="BZ96" i="25"/>
  <c r="BZ96" i="24"/>
  <c r="CA88" i="24"/>
  <c r="CA88" i="25"/>
  <c r="BZ97" i="25"/>
  <c r="BZ97" i="24"/>
  <c r="DS91" i="24"/>
  <c r="DS91" i="25"/>
  <c r="BZ92" i="24"/>
  <c r="BZ92" i="25"/>
  <c r="DS98" i="24"/>
  <c r="DS98" i="25"/>
  <c r="DS89" i="24"/>
  <c r="DS89" i="25"/>
  <c r="BZ90" i="24"/>
  <c r="BZ90" i="25"/>
  <c r="BZ99" i="24"/>
  <c r="BZ99" i="25"/>
  <c r="CA96" i="25"/>
  <c r="CA96" i="24"/>
  <c r="BZ88" i="24"/>
  <c r="BZ88" i="25"/>
  <c r="CA97" i="25"/>
  <c r="CA97" i="24"/>
  <c r="DU95" i="24"/>
  <c r="DU95" i="25"/>
  <c r="DS101" i="24"/>
  <c r="DS101" i="25"/>
  <c r="DU102" i="25"/>
  <c r="DU102" i="24"/>
  <c r="DS100" i="25"/>
  <c r="DS100" i="24"/>
  <c r="DU89" i="25"/>
  <c r="DU89" i="24"/>
  <c r="DU91" i="24"/>
  <c r="DU91" i="25"/>
  <c r="DU98" i="25"/>
  <c r="DU98" i="24"/>
  <c r="DS93" i="25"/>
  <c r="DS93" i="24"/>
  <c r="DU87" i="24"/>
  <c r="DU87" i="25"/>
  <c r="DS95" i="25"/>
  <c r="DS95" i="24"/>
  <c r="CA92" i="25"/>
  <c r="CA92" i="24"/>
  <c r="DU101" i="25"/>
  <c r="DU101" i="24"/>
  <c r="DS102" i="24"/>
  <c r="DS102" i="25"/>
  <c r="DU94" i="25"/>
  <c r="DU94" i="24"/>
  <c r="DS94" i="25"/>
  <c r="DS94" i="24"/>
  <c r="DU93" i="24"/>
  <c r="DU93" i="25"/>
  <c r="DU100" i="25"/>
  <c r="DU100" i="24"/>
  <c r="DS87" i="24"/>
  <c r="DS87" i="25"/>
  <c r="CA69" i="25"/>
  <c r="CA69" i="24"/>
  <c r="DS74" i="25"/>
  <c r="DS74" i="24"/>
  <c r="DS83" i="25"/>
  <c r="DS83" i="24"/>
  <c r="DS76" i="24"/>
  <c r="DS76" i="25"/>
  <c r="DU72" i="24"/>
  <c r="DU72" i="25"/>
  <c r="DS70" i="24"/>
  <c r="DS70" i="25"/>
  <c r="DS77" i="24"/>
  <c r="DS77" i="25"/>
  <c r="DS79" i="24"/>
  <c r="DS79" i="25"/>
  <c r="DS73" i="24"/>
  <c r="DS73" i="25"/>
  <c r="DS86" i="25"/>
  <c r="DS86" i="24"/>
  <c r="DS72" i="25"/>
  <c r="DS72" i="24"/>
  <c r="DS80" i="24"/>
  <c r="DS80" i="25"/>
  <c r="DS78" i="24"/>
  <c r="DS78" i="25"/>
  <c r="DU85" i="25"/>
  <c r="DU85" i="24"/>
  <c r="DU84" i="24"/>
  <c r="DU84" i="25"/>
  <c r="DU82" i="24"/>
  <c r="DU82" i="25"/>
  <c r="DS75" i="25"/>
  <c r="DS75" i="24"/>
  <c r="DS71" i="25"/>
  <c r="DS71" i="24"/>
  <c r="DU81" i="25"/>
  <c r="DU81" i="24"/>
  <c r="DU70" i="25"/>
  <c r="DU70" i="24"/>
  <c r="DU78" i="24"/>
  <c r="DU78" i="25"/>
  <c r="DS84" i="24"/>
  <c r="DS84" i="25"/>
  <c r="BZ69" i="25"/>
  <c r="BZ69" i="24"/>
  <c r="DU71" i="24"/>
  <c r="DU71" i="25"/>
  <c r="DU79" i="25"/>
  <c r="DU79" i="24"/>
  <c r="DU74" i="24"/>
  <c r="DU74" i="25"/>
  <c r="DU83" i="24"/>
  <c r="DU83" i="25"/>
  <c r="DU73" i="24"/>
  <c r="DU73" i="25"/>
  <c r="DS81" i="24"/>
  <c r="DS81" i="25"/>
  <c r="DU76" i="25"/>
  <c r="DU76" i="24"/>
  <c r="DU86" i="24"/>
  <c r="DU86" i="25"/>
  <c r="DU80" i="25"/>
  <c r="DU80" i="24"/>
  <c r="DS85" i="25"/>
  <c r="DS85" i="24"/>
  <c r="DU77" i="24"/>
  <c r="DU77" i="25"/>
  <c r="DS82" i="24"/>
  <c r="DS82" i="25"/>
  <c r="DU75" i="25"/>
  <c r="DU75" i="24"/>
  <c r="DS66" i="25"/>
  <c r="DS66" i="24"/>
  <c r="DS65" i="25"/>
  <c r="DS65" i="24"/>
  <c r="DU67" i="24"/>
  <c r="DU67" i="25"/>
  <c r="DU63" i="25"/>
  <c r="DU64" i="25"/>
  <c r="DU64" i="24"/>
  <c r="DU65" i="25"/>
  <c r="DU65" i="24"/>
  <c r="CA68" i="24"/>
  <c r="DU66" i="25"/>
  <c r="DU66" i="24"/>
  <c r="DS67" i="24"/>
  <c r="DS67" i="25"/>
  <c r="DS64" i="25"/>
  <c r="DS64" i="24"/>
  <c r="BZ61" i="24"/>
  <c r="BZ62" i="24" s="1"/>
  <c r="BZ61" i="25"/>
  <c r="BZ62" i="25" s="1"/>
  <c r="CA61" i="25"/>
  <c r="CA62" i="25" s="1"/>
  <c r="CA61" i="24"/>
  <c r="CA62" i="24" s="1"/>
  <c r="BZ53" i="25"/>
  <c r="BZ53" i="24"/>
  <c r="BZ51" i="24"/>
  <c r="BZ51" i="25"/>
  <c r="DS50" i="24"/>
  <c r="DS50" i="25"/>
  <c r="DS48" i="24"/>
  <c r="DS48" i="25"/>
  <c r="DU55" i="25"/>
  <c r="DU55" i="24"/>
  <c r="CA53" i="24"/>
  <c r="CA53" i="25"/>
  <c r="CA51" i="25"/>
  <c r="CA51" i="24"/>
  <c r="DU47" i="25"/>
  <c r="DU47" i="24"/>
  <c r="DU52" i="25"/>
  <c r="DU52" i="24"/>
  <c r="DS52" i="25"/>
  <c r="DS52" i="24"/>
  <c r="DS54" i="25"/>
  <c r="DS54" i="24"/>
  <c r="DU48" i="24"/>
  <c r="DU48" i="25"/>
  <c r="DU49" i="25"/>
  <c r="DU49" i="24"/>
  <c r="DU50" i="25"/>
  <c r="DU50" i="24"/>
  <c r="DU54" i="25"/>
  <c r="DU54" i="24"/>
  <c r="DS47" i="25"/>
  <c r="DS47" i="24"/>
  <c r="DS55" i="25"/>
  <c r="DS55" i="24"/>
  <c r="BZ38" i="25"/>
  <c r="BZ38" i="24"/>
  <c r="BZ45" i="24"/>
  <c r="BZ45" i="25"/>
  <c r="BZ36" i="24"/>
  <c r="BZ36" i="25"/>
  <c r="BZ42" i="25"/>
  <c r="BZ42" i="24"/>
  <c r="DU43" i="24"/>
  <c r="DU43" i="25"/>
  <c r="BZ34" i="25"/>
  <c r="BZ34" i="24"/>
  <c r="DS37" i="24"/>
  <c r="DS37" i="25"/>
  <c r="CA38" i="24"/>
  <c r="CA38" i="25"/>
  <c r="CA45" i="25"/>
  <c r="CA45" i="24"/>
  <c r="CA36" i="25"/>
  <c r="CA36" i="24"/>
  <c r="DS41" i="25"/>
  <c r="DS41" i="24"/>
  <c r="DS43" i="24"/>
  <c r="DS43" i="25"/>
  <c r="CA34" i="25"/>
  <c r="CA34" i="24"/>
  <c r="BZ40" i="24"/>
  <c r="BZ40" i="25"/>
  <c r="DU41" i="25"/>
  <c r="DU41" i="24"/>
  <c r="DS46" i="24"/>
  <c r="DS46" i="25"/>
  <c r="CA40" i="25"/>
  <c r="CA40" i="24"/>
  <c r="CA42" i="24"/>
  <c r="CA42" i="25"/>
  <c r="DU46" i="24"/>
  <c r="DU46" i="25"/>
  <c r="CA31" i="25"/>
  <c r="CA31" i="24"/>
  <c r="DS32" i="24"/>
  <c r="DS32" i="25"/>
  <c r="BZ31" i="25"/>
  <c r="BZ31" i="24"/>
  <c r="DU32" i="25"/>
  <c r="DU32" i="24"/>
  <c r="DU26" i="25"/>
  <c r="DU26" i="24"/>
  <c r="DU25" i="25"/>
  <c r="DU25" i="24"/>
  <c r="CA23" i="24"/>
  <c r="CA23" i="25"/>
  <c r="DS28" i="24"/>
  <c r="DS28" i="25"/>
  <c r="DS27" i="24"/>
  <c r="DS27" i="25"/>
  <c r="BZ23" i="24"/>
  <c r="BZ23" i="25"/>
  <c r="DU27" i="24"/>
  <c r="DU27" i="25"/>
  <c r="BZ24" i="24"/>
  <c r="BZ24" i="25"/>
  <c r="DS26" i="24"/>
  <c r="DS26" i="25"/>
  <c r="DU28" i="25"/>
  <c r="DU28" i="24"/>
  <c r="CA24" i="24"/>
  <c r="CA24" i="25"/>
  <c r="DS25" i="25"/>
  <c r="DS25" i="24"/>
  <c r="DU21" i="25"/>
  <c r="DU21" i="24"/>
  <c r="DS20" i="24"/>
  <c r="DS20" i="25"/>
  <c r="DU17" i="24"/>
  <c r="DU17" i="25"/>
  <c r="DS19" i="25"/>
  <c r="DS19" i="24"/>
  <c r="DU18" i="25"/>
  <c r="DU18" i="24"/>
  <c r="DS17" i="25"/>
  <c r="DS17" i="24"/>
  <c r="DS18" i="24"/>
  <c r="DS18" i="25"/>
  <c r="DU19" i="25"/>
  <c r="DU19" i="24"/>
  <c r="DS21" i="24"/>
  <c r="DS21" i="25"/>
  <c r="CA22" i="25"/>
  <c r="DU20" i="24"/>
  <c r="DU20" i="25"/>
  <c r="DU37" i="25" l="1"/>
  <c r="DU37" i="24"/>
  <c r="DS49" i="25"/>
  <c r="DU63" i="24"/>
  <c r="DU68" i="24" s="1"/>
  <c r="DU57" i="25"/>
  <c r="DS49" i="24"/>
  <c r="BZ33" i="25"/>
  <c r="DU57" i="24"/>
  <c r="DS63" i="25"/>
  <c r="DS68" i="25" s="1"/>
  <c r="DS63" i="24"/>
  <c r="DU35" i="25"/>
  <c r="DU58" i="24"/>
  <c r="DS44" i="25"/>
  <c r="DU58" i="25"/>
  <c r="DS44" i="24"/>
  <c r="DS56" i="25"/>
  <c r="DS56" i="24"/>
  <c r="DU39" i="25"/>
  <c r="DU56" i="24"/>
  <c r="DU56" i="25"/>
  <c r="CA33" i="24"/>
  <c r="DU44" i="25"/>
  <c r="DU44" i="24"/>
  <c r="BZ33" i="24"/>
  <c r="DS35" i="24"/>
  <c r="DS39" i="25"/>
  <c r="DS35" i="25"/>
  <c r="DS39" i="24"/>
  <c r="DU30" i="25"/>
  <c r="DS30" i="25"/>
  <c r="DS57" i="24"/>
  <c r="DK60" i="24"/>
  <c r="DK107" i="24" s="1"/>
  <c r="DK109" i="24" s="1"/>
  <c r="DK112" i="24" s="1"/>
  <c r="DL33" i="25"/>
  <c r="DU30" i="24"/>
  <c r="DN22" i="25"/>
  <c r="DL22" i="25"/>
  <c r="DN68" i="25"/>
  <c r="DN33" i="25"/>
  <c r="DQ116" i="24"/>
  <c r="DO62" i="25"/>
  <c r="DN29" i="25"/>
  <c r="DQ33" i="25"/>
  <c r="DQ68" i="25"/>
  <c r="DO59" i="25"/>
  <c r="DQ62" i="25"/>
  <c r="DQ29" i="25"/>
  <c r="DO29" i="25"/>
  <c r="DL59" i="25"/>
  <c r="DM68" i="25"/>
  <c r="DK59" i="25"/>
  <c r="DS58" i="24"/>
  <c r="DK62" i="25"/>
  <c r="DM62" i="25"/>
  <c r="DM59" i="25"/>
  <c r="DL29" i="25"/>
  <c r="CA33" i="25"/>
  <c r="DK33" i="25"/>
  <c r="DM33" i="25"/>
  <c r="DL68" i="25"/>
  <c r="DK29" i="25"/>
  <c r="DS58" i="25"/>
  <c r="BZ106" i="24"/>
  <c r="BZ106" i="25"/>
  <c r="DO107" i="24"/>
  <c r="DO109" i="24" s="1"/>
  <c r="DO116" i="24" s="1"/>
  <c r="DM60" i="24"/>
  <c r="DM107" i="24" s="1"/>
  <c r="DM109" i="24" s="1"/>
  <c r="DM112" i="24" s="1"/>
  <c r="CA106" i="24"/>
  <c r="CA106" i="25"/>
  <c r="DN112" i="24"/>
  <c r="DN115" i="24"/>
  <c r="DS68" i="24"/>
  <c r="BZ29" i="24"/>
  <c r="DL116" i="24"/>
  <c r="DL112" i="24"/>
  <c r="DU22" i="24"/>
  <c r="DU92" i="25"/>
  <c r="DU92" i="24"/>
  <c r="DS97" i="24"/>
  <c r="DS97" i="25"/>
  <c r="DS88" i="24"/>
  <c r="DS88" i="25"/>
  <c r="DS92" i="25"/>
  <c r="DS92" i="24"/>
  <c r="DU96" i="24"/>
  <c r="DU96" i="25"/>
  <c r="DU88" i="25"/>
  <c r="DU88" i="24"/>
  <c r="DU99" i="24"/>
  <c r="DU99" i="25"/>
  <c r="DU90" i="24"/>
  <c r="DU90" i="25"/>
  <c r="DS96" i="25"/>
  <c r="DS96" i="24"/>
  <c r="DS99" i="24"/>
  <c r="DS99" i="25"/>
  <c r="DU97" i="24"/>
  <c r="DU97" i="25"/>
  <c r="DS90" i="24"/>
  <c r="DS90" i="25"/>
  <c r="DS69" i="25"/>
  <c r="DS69" i="24"/>
  <c r="DU69" i="24"/>
  <c r="DU69" i="25"/>
  <c r="DU68" i="25"/>
  <c r="DS61" i="24"/>
  <c r="DS62" i="24" s="1"/>
  <c r="DS61" i="25"/>
  <c r="DS62" i="25" s="1"/>
  <c r="DU61" i="24"/>
  <c r="DU62" i="24" s="1"/>
  <c r="DU61" i="25"/>
  <c r="DU62" i="25" s="1"/>
  <c r="DU51" i="25"/>
  <c r="DU51" i="24"/>
  <c r="DS51" i="25"/>
  <c r="DS51" i="24"/>
  <c r="DS53" i="24"/>
  <c r="DS53" i="25"/>
  <c r="DU53" i="25"/>
  <c r="DU53" i="24"/>
  <c r="DS42" i="24"/>
  <c r="DS42" i="25"/>
  <c r="DU40" i="24"/>
  <c r="DU40" i="25"/>
  <c r="DU34" i="24"/>
  <c r="DU34" i="25"/>
  <c r="DS36" i="24"/>
  <c r="DS36" i="25"/>
  <c r="DS45" i="24"/>
  <c r="DS45" i="25"/>
  <c r="DS38" i="24"/>
  <c r="DS38" i="25"/>
  <c r="DS34" i="25"/>
  <c r="DS34" i="24"/>
  <c r="BZ59" i="25"/>
  <c r="CA59" i="25"/>
  <c r="DU36" i="25"/>
  <c r="DU36" i="24"/>
  <c r="DU45" i="25"/>
  <c r="DU45" i="24"/>
  <c r="DU38" i="24"/>
  <c r="DU38" i="25"/>
  <c r="DU42" i="25"/>
  <c r="DU42" i="24"/>
  <c r="DS40" i="24"/>
  <c r="DS40" i="25"/>
  <c r="CA59" i="24"/>
  <c r="BZ59" i="24"/>
  <c r="DU31" i="24"/>
  <c r="DU31" i="25"/>
  <c r="DS31" i="25"/>
  <c r="DS31" i="24"/>
  <c r="DS33" i="24" s="1"/>
  <c r="DS24" i="25"/>
  <c r="DS24" i="24"/>
  <c r="CA29" i="25"/>
  <c r="CA29" i="24"/>
  <c r="DU24" i="24"/>
  <c r="DU24" i="25"/>
  <c r="BZ29" i="25"/>
  <c r="DU23" i="24"/>
  <c r="DU23" i="25"/>
  <c r="DS23" i="25"/>
  <c r="DS23" i="24"/>
  <c r="DS22" i="25"/>
  <c r="DU22" i="25"/>
  <c r="DS22" i="24"/>
  <c r="DU33" i="24" l="1"/>
  <c r="DS33" i="25"/>
  <c r="DU33" i="25"/>
  <c r="DO60" i="25"/>
  <c r="DN60" i="25"/>
  <c r="DU29" i="25"/>
  <c r="DU29" i="24"/>
  <c r="DK60" i="25"/>
  <c r="DL60" i="25"/>
  <c r="DK109" i="25"/>
  <c r="DK116" i="24"/>
  <c r="DK115" i="24"/>
  <c r="DO112" i="24"/>
  <c r="CA60" i="25"/>
  <c r="CA107" i="25" s="1"/>
  <c r="DQ60" i="25"/>
  <c r="DM60" i="25"/>
  <c r="DM116" i="24"/>
  <c r="CA60" i="24"/>
  <c r="CA107" i="24" s="1"/>
  <c r="DM115" i="24"/>
  <c r="BZ60" i="24"/>
  <c r="BZ107" i="24" s="1"/>
  <c r="BZ109" i="24" s="1"/>
  <c r="BZ117" i="24" s="1"/>
  <c r="DS29" i="24"/>
  <c r="DS106" i="24"/>
  <c r="DU106" i="24"/>
  <c r="BZ60" i="25"/>
  <c r="BZ107" i="25" s="1"/>
  <c r="BZ109" i="25" s="1"/>
  <c r="BZ115" i="25" s="1"/>
  <c r="DS29" i="25"/>
  <c r="DU106" i="25"/>
  <c r="DS106" i="25"/>
  <c r="DS59" i="25"/>
  <c r="DU59" i="25"/>
  <c r="DU59" i="24"/>
  <c r="DS59" i="24"/>
  <c r="DU60" i="25" l="1"/>
  <c r="DO109" i="25"/>
  <c r="DO112" i="25" s="1"/>
  <c r="DU60" i="24"/>
  <c r="DU107" i="24" s="1"/>
  <c r="DN109" i="25"/>
  <c r="DN115" i="25" s="1"/>
  <c r="DL109" i="25"/>
  <c r="DL116" i="25" s="1"/>
  <c r="DM109" i="25"/>
  <c r="DM112" i="25" s="1"/>
  <c r="DS60" i="24"/>
  <c r="DS107" i="24" s="1"/>
  <c r="DU107" i="25"/>
  <c r="BZ115" i="24"/>
  <c r="BZ117" i="25"/>
  <c r="DS60" i="25"/>
  <c r="DS107" i="25" s="1"/>
  <c r="DK116" i="25"/>
  <c r="DK112" i="25"/>
  <c r="DK115" i="25"/>
  <c r="DO116" i="25" l="1"/>
  <c r="DN112" i="25"/>
  <c r="DN116" i="25"/>
  <c r="DL112" i="25"/>
  <c r="DL115" i="25"/>
  <c r="DM116" i="25"/>
  <c r="DM115" i="25"/>
  <c r="DQ109" i="25"/>
  <c r="DQ116" i="25" s="1"/>
  <c r="DQ112" i="25" l="1"/>
  <c r="EI108" i="24" l="1"/>
  <c r="EI109" i="24" s="1"/>
  <c r="EI115" i="24" s="1"/>
  <c r="FF108" i="24"/>
  <c r="FF109" i="24" s="1"/>
  <c r="FF115" i="24" s="1"/>
  <c r="FF108" i="25" l="1"/>
  <c r="EI108" i="25"/>
  <c r="DX108" i="24"/>
  <c r="DX109" i="24" s="1"/>
  <c r="DX115" i="24" s="1"/>
  <c r="DX108" i="25"/>
  <c r="DX109" i="25" s="1"/>
  <c r="DX115" i="25" s="1"/>
  <c r="DW108" i="25"/>
  <c r="DW109" i="25" s="1"/>
  <c r="DW115" i="25" s="1"/>
  <c r="DW108" i="24"/>
  <c r="DW109" i="24" s="1"/>
  <c r="DW115" i="24" s="1"/>
  <c r="FL108" i="25"/>
  <c r="FL109" i="25" s="1"/>
  <c r="FL108" i="24"/>
  <c r="FL109" i="24" s="1"/>
  <c r="EI109" i="25" l="1"/>
  <c r="EI115" i="25" s="1"/>
  <c r="FF109" i="25"/>
  <c r="FF115" i="25" s="1"/>
  <c r="CA108" i="25" l="1"/>
  <c r="CA109" i="25" s="1"/>
  <c r="CA108" i="24"/>
  <c r="CA109" i="24" s="1"/>
  <c r="DS108" i="24" l="1"/>
  <c r="DS109" i="24" s="1"/>
  <c r="DS108" i="25"/>
  <c r="DS109" i="25" s="1"/>
  <c r="CA116" i="25"/>
  <c r="CA112" i="25"/>
  <c r="CA115" i="25"/>
  <c r="DU108" i="24"/>
  <c r="DU109" i="24" s="1"/>
  <c r="DU108" i="25"/>
  <c r="DU109" i="25" s="1"/>
  <c r="CA116" i="24"/>
  <c r="CA112" i="24"/>
  <c r="CA115" i="24"/>
  <c r="DS115" i="25" l="1"/>
  <c r="DS116" i="25"/>
  <c r="DS112" i="25"/>
  <c r="DS115" i="24"/>
  <c r="DS112" i="24"/>
  <c r="DS116" i="24"/>
  <c r="AO108" i="25" l="1"/>
  <c r="D108" i="25" s="1"/>
  <c r="AO108" i="24"/>
  <c r="D108" i="24" s="1"/>
  <c r="AO49" i="25" l="1"/>
  <c r="D49" i="25" s="1"/>
  <c r="AO49" i="24"/>
  <c r="D49" i="24" s="1"/>
  <c r="AO35" i="25"/>
  <c r="AO35" i="24"/>
  <c r="AO40" i="25"/>
  <c r="D40" i="25" s="1"/>
  <c r="AO40" i="24"/>
  <c r="D40" i="24" s="1"/>
  <c r="AO47" i="25"/>
  <c r="D47" i="25" s="1"/>
  <c r="AO47" i="24"/>
  <c r="D47" i="24" s="1"/>
  <c r="AO59" i="24" l="1"/>
  <c r="D35" i="24"/>
  <c r="D59" i="24" s="1"/>
  <c r="AO59" i="25"/>
  <c r="D35" i="25"/>
  <c r="D59" i="25" s="1"/>
  <c r="AO32" i="24" l="1"/>
  <c r="AO32" i="25"/>
  <c r="AO33" i="24" l="1"/>
  <c r="AO60" i="24" s="1"/>
  <c r="AO107" i="24" s="1"/>
  <c r="AO109" i="24" s="1"/>
  <c r="AO115" i="24" s="1"/>
  <c r="D32" i="24"/>
  <c r="D33" i="24" s="1"/>
  <c r="D60" i="24" s="1"/>
  <c r="D107" i="24" s="1"/>
  <c r="D109" i="24" s="1"/>
  <c r="D115" i="24" s="1"/>
  <c r="AO33" i="25"/>
  <c r="AO60" i="25" s="1"/>
  <c r="AO107" i="25" s="1"/>
  <c r="AO109" i="25" s="1"/>
  <c r="AO115" i="25" s="1"/>
  <c r="D32" i="25"/>
  <c r="D33" i="25" s="1"/>
  <c r="D60" i="25" s="1"/>
  <c r="D107" i="25" s="1"/>
  <c r="D109" i="25" s="1"/>
  <c r="D115" i="25" s="1"/>
</calcChain>
</file>

<file path=xl/sharedStrings.xml><?xml version="1.0" encoding="utf-8"?>
<sst xmlns="http://schemas.openxmlformats.org/spreadsheetml/2006/main" count="1127" uniqueCount="350">
  <si>
    <t>№ п/п</t>
  </si>
  <si>
    <t>Наименование медицинских организаций</t>
  </si>
  <si>
    <t>Код МО*</t>
  </si>
  <si>
    <t xml:space="preserve">Объемы стационарной помощи 
включая объемы по ВМП и реабилитации,
 всего 
</t>
  </si>
  <si>
    <t>в том числе:</t>
  </si>
  <si>
    <t xml:space="preserve">Стационарная помощь  без учета ВМП
(случаи госпитализации)  </t>
  </si>
  <si>
    <t>СПРАВОЧНО</t>
  </si>
  <si>
    <t xml:space="preserve">Дневной стационар 
</t>
  </si>
  <si>
    <t xml:space="preserve">Справочно </t>
  </si>
  <si>
    <t xml:space="preserve"> Скорая медицинская помощь (вызовы)</t>
  </si>
  <si>
    <t xml:space="preserve">Справочно: тромболизис </t>
  </si>
  <si>
    <t>Высокотехнологичная медицинская помощь (случай госпитализации), всего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</si>
  <si>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</si>
  <si>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</si>
  <si>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</si>
  <si>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в том числе</t>
  </si>
  <si>
    <t>Диагностические исследования, в услугах</t>
  </si>
  <si>
    <t>Акушерство и гинекология</t>
  </si>
  <si>
    <t>Аллергология и иммунология</t>
  </si>
  <si>
    <t>Гастроэнтерология</t>
  </si>
  <si>
    <t>Гериатрия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</si>
  <si>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</si>
  <si>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</si>
  <si>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</si>
  <si>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</si>
  <si>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</si>
  <si>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</si>
  <si>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</si>
  <si>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</si>
  <si>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</si>
  <si>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</si>
  <si>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</si>
  <si>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</si>
  <si>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Терапия</t>
  </si>
  <si>
    <t>Торакальная хирургия</t>
  </si>
  <si>
    <t xml:space="preserve">Травматология и ортопедия </t>
  </si>
  <si>
    <t>Хирургия  абдоминальная</t>
  </si>
  <si>
    <t>Хирургия (комбустиология)</t>
  </si>
  <si>
    <t>Дерматология</t>
  </si>
  <si>
    <t>Урология</t>
  </si>
  <si>
    <t>Хирургия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</si>
  <si>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</si>
  <si>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</si>
  <si>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</si>
  <si>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</si>
  <si>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</si>
  <si>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центр амбулаторной онкологической помощи, в посещениях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</si>
  <si>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</si>
  <si>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</si>
  <si>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</si>
  <si>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</si>
  <si>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</si>
  <si>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</si>
  <si>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</si>
  <si>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</si>
  <si>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</si>
  <si>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</si>
  <si>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</si>
  <si>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Гемодиализ интермиттирующий высокопоточный</t>
  </si>
  <si>
    <t>Перитонеальный диализ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</si>
  <si>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</si>
  <si>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</si>
  <si>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</si>
  <si>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</si>
  <si>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Молекулярно-генетические исследования с целью выявления онкозаболеваний</t>
  </si>
  <si>
    <t>Экстракорпоральное оплодотворение  (ЭКО),</t>
  </si>
  <si>
    <t>Лекарственная терапия у пациентов, получающих диализ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</si>
  <si>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</si>
  <si>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</si>
  <si>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</si>
  <si>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</si>
  <si>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</si>
  <si>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</si>
  <si>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</si>
  <si>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</si>
  <si>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</si>
  <si>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</si>
  <si>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</si>
  <si>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</si>
  <si>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</si>
  <si>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</si>
  <si>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</si>
  <si>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</si>
  <si>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</si>
  <si>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</si>
  <si>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</si>
  <si>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</si>
  <si>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</si>
  <si>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</si>
  <si>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</si>
  <si>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</si>
  <si>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дистанционная консультация, в посещениях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</si>
  <si>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</si>
  <si>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</si>
  <si>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</si>
  <si>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</si>
  <si>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</si>
  <si>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</si>
  <si>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</si>
  <si>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</si>
  <si>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</si>
  <si>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</si>
  <si>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</si>
  <si>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</si>
  <si>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</si>
  <si>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</si>
  <si>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</si>
  <si>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</si>
  <si>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</si>
  <si>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</si>
  <si>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</si>
  <si>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</si>
  <si>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</si>
  <si>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</si>
  <si>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</si>
  <si>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</si>
  <si>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</si>
  <si>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</si>
  <si>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</si>
  <si>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</si>
  <si>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</si>
  <si>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</si>
  <si>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51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</si>
  <si>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</si>
  <si>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</si>
  <si>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</si>
  <si>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</si>
  <si>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</si>
  <si>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</si>
  <si>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</si>
  <si>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</si>
  <si>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</si>
  <si>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</si>
  <si>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</si>
  <si>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</si>
  <si>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</si>
  <si>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</si>
  <si>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</si>
  <si>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</si>
  <si>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</si>
  <si>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</si>
  <si>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</si>
  <si>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</si>
  <si>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</si>
  <si>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</si>
  <si>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</si>
  <si>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</si>
  <si>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</si>
  <si>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41</t>
  </si>
  <si>
    <t>ГБУЗ «Никольская РБ»</t>
  </si>
  <si>
    <t>40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</si>
  <si>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</si>
  <si>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</si>
  <si>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</si>
  <si>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</si>
  <si>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</si>
  <si>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</si>
  <si>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</si>
  <si>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</si>
  <si>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</si>
  <si>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</si>
  <si>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</si>
  <si>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</si>
  <si>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</si>
  <si>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</si>
  <si>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</si>
  <si>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</si>
  <si>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</si>
  <si>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</si>
  <si>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</si>
  <si>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</si>
  <si>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</si>
  <si>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</si>
  <si>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</si>
  <si>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</si>
  <si>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</si>
  <si>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</si>
  <si>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</si>
  <si>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</si>
  <si>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</si>
  <si>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</si>
  <si>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</si>
  <si>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</si>
  <si>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</si>
  <si>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</si>
  <si>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</si>
  <si>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10</t>
  </si>
  <si>
    <t>Итого по федеральным государственным учреждениям здравоохранения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</si>
  <si>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</si>
  <si>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</si>
  <si>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</si>
  <si>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</si>
  <si>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</si>
  <si>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</si>
  <si>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</si>
  <si>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</si>
  <si>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102</t>
  </si>
  <si>
    <t>122</t>
  </si>
  <si>
    <t>107</t>
  </si>
  <si>
    <t>126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</si>
  <si>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</si>
  <si>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</si>
  <si>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</si>
  <si>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</si>
  <si>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</si>
  <si>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</si>
  <si>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</si>
  <si>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</si>
  <si>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</si>
  <si>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</si>
  <si>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</si>
  <si>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</si>
  <si>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</si>
  <si>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</si>
  <si>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</si>
  <si>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</si>
  <si>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</si>
  <si>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</si>
  <si>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</si>
  <si>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</si>
  <si>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</si>
  <si>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</si>
  <si>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</si>
  <si>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</si>
  <si>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</si>
  <si>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</si>
  <si>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</si>
  <si>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"КДФ-Пенза"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</si>
  <si>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</si>
  <si>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</si>
  <si>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</si>
  <si>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</si>
  <si>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187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</si>
  <si>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</si>
  <si>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</si>
  <si>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</si>
  <si>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</si>
  <si>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</si>
  <si>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</si>
  <si>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>Позитронно-эмиссионная томография, совмещенная с компьютерной томографией (ПЭТ-КТ)</t>
  </si>
  <si>
    <t>Паталогоанатомические исследования биопсийного (операционного) материала с целью выявления онкологических заболеваний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</si>
  <si>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</si>
  <si>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постан. №387-пП</t>
  </si>
  <si>
    <t>ООО "ЛДЦ "Губернский доктор"</t>
  </si>
  <si>
    <t>ООО "Центр зрения"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</si>
  <si>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</si>
  <si>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</si>
  <si>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</si>
  <si>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</si>
  <si>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</si>
  <si>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Нефрология (без диализа)</t>
  </si>
  <si>
    <t>Сердечно-сосудистая хирургия</t>
  </si>
  <si>
    <t>Стоматология детская</t>
  </si>
  <si>
    <t>Челюстно-лицевая хирургия</t>
  </si>
  <si>
    <t>Эндокринология</t>
  </si>
  <si>
    <t>Прочее</t>
  </si>
  <si>
    <t xml:space="preserve">Хирургия </t>
  </si>
  <si>
    <t>Детская кардиология</t>
  </si>
  <si>
    <t>Хирургия (абдоминальная)</t>
  </si>
  <si>
    <t>Медицинская реабилитация</t>
  </si>
  <si>
    <t>в том чсиле:</t>
  </si>
  <si>
    <t>Углубленная диспансеризация</t>
  </si>
  <si>
    <t>для случаев лечения пациентов с заболеванием или подозрением на заболевание новой коронавирусной инфекцией (COVID-19)</t>
  </si>
  <si>
    <t>Гематология
за исключением случаев при злокачественных новообразованиях лимфоидной и кроветворной тканей (D45-D47)</t>
  </si>
  <si>
    <t>Онкология
для случаев лечения пациентов со злокачественными новообразованиями (С00-С97, D00-D09, D45-D47)</t>
  </si>
  <si>
    <t xml:space="preserve">Онкология
</t>
  </si>
  <si>
    <t>Травматология и ортопедия</t>
  </si>
  <si>
    <t>при оказании медицинской помощи беременным и роженицам
st02.001, st02.003, st02.004</t>
  </si>
  <si>
    <t>для случаев лечения пациентов 
со злокачественными новообразованиями 
(С00-С97, D00-D09, D45-D47)</t>
  </si>
  <si>
    <t>Обращение по заболеванию при оказании медицинской помощи по профилю "Медицинская реабилитации", в комплексных посещениях</t>
  </si>
  <si>
    <t>терапевты</t>
  </si>
  <si>
    <t>прочие специалисты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</si>
  <si>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</si>
  <si>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Посещения для проведения диспансерного наблюдения детского населения
 в посещениях 
(врачи-педиатры)</t>
  </si>
  <si>
    <t>АО «ППО ЭВТ им. В.А. Ревунова»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</si>
  <si>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</si>
  <si>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</si>
  <si>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</si>
  <si>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</si>
  <si>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</si>
  <si>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"КЛИНИКА СТАНДАРТ ПЕНЗА"</t>
  </si>
  <si>
    <t>ООО "ПЭТ-Технолоджи"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</si>
  <si>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</si>
  <si>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</si>
  <si>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</si>
  <si>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</si>
  <si>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</si>
  <si>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</si>
  <si>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</si>
  <si>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</si>
  <si>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Дневной стационар без медицинской реабилитации в случаях лечения</t>
  </si>
  <si>
    <t>Стационарная помощь  включая объемы ВМП
(случаи госпитализации)  и без учета медицинской реабилитации</t>
  </si>
  <si>
    <t>Диспансерное наблюдение, всего</t>
  </si>
  <si>
    <t>Тестирование состояния постоянного имплантируемого антиаритмического устройства (с регистрацией электрокардиограммы)</t>
  </si>
  <si>
    <t>Тестирование на выявление новой коронавирусной инфекции (СОVID-19), респираторной вирусной инфекции, включая грипп</t>
  </si>
  <si>
    <t>ЧУЗ «Клиническая больница «РЖД-Медицина» г. Пенза»</t>
  </si>
  <si>
    <t>Школа сахарного диабета</t>
  </si>
  <si>
    <t xml:space="preserve"> химиотерапия (С00-С97, D00-D09, D45-D47)
st19.125-st19.143, st19.094-st19.102</t>
  </si>
  <si>
    <t>химиотерапия
ds19.097-ds19.115, ds19.067-ds19.078</t>
  </si>
  <si>
    <t>дистанционная консультация с применением телемедициских технологий, в обращениях</t>
  </si>
  <si>
    <t xml:space="preserve">
в рамках финансирования по подушевому нормативу
из гр.44</t>
  </si>
  <si>
    <t>С профилактической целью и иными
(в посещениях)
гр.2+гр.16+гр.17+гр.18+гр.20+гр.21гр.24+гр.27+гр+гр.32+гр.33+гр.34+гр.37+гр.38</t>
  </si>
  <si>
    <t>!гр. 19 По подушевым нормативам - исключая 2 этап диспансеризации</t>
  </si>
  <si>
    <t>Амбулаторная помощь и профилактической целью в рамках финансирования по подушевому нормативу
(в посещениях)
гр.2+гр.16 + гр.17+гр.18</t>
  </si>
  <si>
    <t>количество стоматологических и зубоврачебных обращений, челюстно-лицевая хирургия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</si>
  <si>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осмотров, челюстно-лицевая хирургия</t>
  </si>
  <si>
    <t>разов+стомат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</si>
  <si>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</si>
  <si>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</si>
  <si>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 т.ч.</t>
  </si>
  <si>
    <t xml:space="preserve">ГБУЗ «Кузнецкая  центральная районная детская больница»  </t>
  </si>
  <si>
    <t>ГАУЗ «Кузнецкая центральная районная  стоматологическая поликлиника»</t>
  </si>
  <si>
    <t>ГБУЗ «Каменская центральная районная больница»</t>
  </si>
  <si>
    <t>ГБУЗ «Нижнеломовская ЦРБ»</t>
  </si>
  <si>
    <t>ГБУЗ «Сердобская центральная  районная больница им. А.И.Настина»</t>
  </si>
  <si>
    <t>ГБУЗ «Областной онкологический  клинический диспансер»</t>
  </si>
  <si>
    <t>№900-пП  от 11.10.2023</t>
  </si>
  <si>
    <t>Протокол № 19 от ___.11.2023г.</t>
  </si>
  <si>
    <r>
      <t>Решение Комиссии по разработке ТПОМС  (протокол №  19 от ____</t>
    </r>
    <r>
      <rPr>
        <sz val="30"/>
        <color rgb="FFFF0000"/>
        <rFont val="Times New Roman"/>
        <family val="1"/>
        <charset val="204"/>
      </rPr>
      <t>.11.2023</t>
    </r>
    <r>
      <rPr>
        <sz val="30"/>
        <rFont val="Times New Roman"/>
        <family val="1"/>
        <charset val="204"/>
      </rPr>
      <t>) о  распределении объемов предоставления медицинской помощи, предусмотренных в территориальной программе ОМС на 2023 год и распределенных решением Комиссии по разработке ТПОМС  (протокол  № 17 от 13.10.2023),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</t>
    </r>
  </si>
  <si>
    <t>ООО "Здоровье проф"</t>
  </si>
  <si>
    <t>ООО "СК "Доктор Жуков"</t>
  </si>
  <si>
    <t>НУЗ «Отделенческая клиническая больница на ст.Пенза ОАО «РЖД»</t>
  </si>
  <si>
    <t>МЧУ "КДП" "Здоровье"</t>
  </si>
  <si>
    <t>длдя оказания медицинской помощи больным с вирусным гепатитом С (st12.003, st12.004)</t>
  </si>
  <si>
    <t>для оказания медициснкой помощи больным
с вирусным гепатитом С</t>
  </si>
  <si>
    <t>Онкология</t>
  </si>
  <si>
    <t>с заболеваниями системы кровообращения</t>
  </si>
  <si>
    <t>с сахарным диабетом</t>
  </si>
  <si>
    <t>с онкологическими заболеваниями</t>
  </si>
  <si>
    <t>Углубленная диспансеризация для оценки репродуктивного здоровья</t>
  </si>
  <si>
    <t>МЧУ  "Нефросовет</t>
  </si>
  <si>
    <t>ООО "Клиника Фомина Пенза"</t>
  </si>
  <si>
    <t xml:space="preserve"> химиотерапия (С00-С97, D00-D09, D45-D47)
st19.094-st19.102, st19.144-st19.162</t>
  </si>
  <si>
    <t>Школа сахарного диабета (для МО  имеющим прикрепленое население)</t>
  </si>
  <si>
    <t>Медицинский психолог ( консультирование пациентов по направлению лечащего врача из числа: ветеранов боевых действий; лиц, состоящих на диспансерном наблюдении; женщин в период беременности, родов и послеродовой период по вопросам, связанным с имеющимся заболеванием и/или состоянием, включенным в Территориальную программу обязательного медицинского страхования)</t>
  </si>
  <si>
    <t>Амбулаторная помощь и профилактической целью в рамках финансирования по подушевому нормативу
(в посещениях)
гр.2+гр.16 + гр.17+гр.18 +гр.25+гр.26</t>
  </si>
  <si>
    <t>По поводу заболевания  (в обращениях) включая обращения по стоматологии и диспансерное наблюдение гр.48+гр.56+гр.57+гр.20</t>
  </si>
  <si>
    <t>Опрос (анкетирование) на выявление неинфекционных заболеваний и факторов риска их развития (анкетирование, включая вопросы по оценке репродуктивного здоровья и репродуктивных установок) A01.30.026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</si>
  <si>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 A26.20.009.002</t>
  </si>
  <si>
    <t>Исследование уровня общего тестостерона в крови А09.05.078</t>
  </si>
  <si>
    <t>Объемы проведения углубленной диспансеризации для оценки репродуктивного здоровья, за счет средств  межбюджетных трансфертов бюджета Пензенской области на финансовое обеспечение дополнительных видов и условий оказания медицинской помощи, не установленных базовой программой ОМС в 2024г.,  в медицинских услугах</t>
  </si>
  <si>
    <t>ГАУЗ «Кузнецкая межрайонная  стоматологическая поликлиника»</t>
  </si>
  <si>
    <t>С профилактической целью и иными
(в посещениях)
гр.2+гр.16+гр.17+гр.18+гр.+24+гр.25+гр.26+гр.27+гр+гр.30+гр.36+гр.41+гр.42</t>
  </si>
  <si>
    <t>количество стоматологических и зубоврачебных обращений</t>
  </si>
  <si>
    <t>Диспансерное наблюдение взрослого населения</t>
  </si>
  <si>
    <t>всего</t>
  </si>
  <si>
    <r>
      <rPr>
        <b/>
        <sz val="18"/>
        <rFont val="Times New Roman"/>
        <family val="1"/>
        <charset val="204"/>
      </rPr>
      <t>справочно</t>
    </r>
    <r>
      <rPr>
        <sz val="18"/>
        <rFont val="Times New Roman"/>
        <family val="1"/>
        <charset val="204"/>
      </rPr>
      <t>: комплексные посещения в рамках диспансерного наблюдения работающих граждан</t>
    </r>
  </si>
  <si>
    <t>Протокол № 18 от 11.10.2024</t>
  </si>
  <si>
    <t>Приложение №1.4</t>
  </si>
  <si>
    <r>
      <t>Решение Комиссии по разработке ТПОМС  (протокол №</t>
    </r>
    <r>
      <rPr>
        <sz val="26"/>
        <color rgb="FFFF0000"/>
        <rFont val="Times New Roman"/>
        <family val="1"/>
        <charset val="204"/>
      </rPr>
      <t>18 от 11.10.2024</t>
    </r>
    <r>
      <rPr>
        <sz val="26"/>
        <rFont val="Times New Roman"/>
        <family val="1"/>
        <charset val="204"/>
      </rPr>
      <t>) о  распределении объемов предоставления медицинской помощи, предусмотренных в территориальной программе ОМС на 2024 год и распределенных решением Комиссии по разработке ТПОМС  (протокол № 15 от 13.09.2024),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</si>
</sst>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_-* #,##0\ _₽_-;\-* #,##0\ _₽_-;_-* &quot;-&quot;\ _₽_-;_-@_-"/>
    <numFmt numFmtId="165" formatCode="_-* #,##0.00\ _₽_-;\-* #,##0.00\ _₽_-;_-* &quot;-&quot;??\ _₽_-;_-@_-"/>
    <numFmt numFmtId="166" formatCode="#,##0_ ;\-#,##0\ "/>
    <numFmt numFmtId="167" formatCode="_-* #,##0\ _₽_-;\-* #,##0\ _₽_-;_-* &quot;-&quot;??\ _₽_-;_-@_-"/>
  </numFmts>
  <fonts count="41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24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4"/>
      <name val="Times New Roman"/>
      <family val="1"/>
      <charset val="204"/>
    </font>
    <font>
      <sz val="10"/>
      <name val="Arial Cyr"/>
      <family val="2"/>
      <charset val="204"/>
    </font>
    <font>
      <sz val="15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30"/>
      <color rgb="FFFF0000"/>
      <name val="Times New Roman"/>
      <family val="1"/>
      <charset val="204"/>
    </font>
    <font>
      <sz val="10"/>
      <name val="Arial Cyr"/>
      <charset val="204"/>
    </font>
    <font>
      <sz val="12"/>
      <color rgb="FFFF000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26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4"/>
      <color theme="1"/>
      <name val="Arial Cyr"/>
      <family val="2"/>
      <charset val="204"/>
    </font>
    <font>
      <sz val="11"/>
      <color indexed="8"/>
      <name val="Calibri"/>
      <family val="2"/>
      <charset val="204"/>
    </font>
    <font>
      <sz val="18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6"/>
      <name val="Times New Roman"/>
      <family val="1"/>
      <charset val="204"/>
    </font>
    <font>
      <sz val="26"/>
      <color rgb="FFFF0000"/>
      <name val="Times New Roman"/>
      <family val="1"/>
      <charset val="204"/>
    </font>
    <font>
      <sz val="26"/>
      <name val="Arial Cyr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20" fillId="0" borderId="0"/>
    <xf numFmtId="0" fontId="22" fillId="0" borderId="0"/>
    <xf numFmtId="43" fontId="22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1" fillId="0" borderId="0"/>
    <xf numFmtId="0" fontId="34" fillId="0" borderId="0"/>
    <xf numFmtId="43" fontId="22" fillId="0" borderId="0" applyFont="0" applyFill="0" applyBorder="0" applyAlignment="0" applyProtection="0"/>
    <xf numFmtId="0" fontId="1" fillId="0" borderId="0"/>
  </cellStyleXfs>
  <cellXfs count="250">
    <xf numFmtId="0" fontId="0" fillId="0" borderId="0" xfId="0"/>
    <xf numFmtId="0" fontId="2" fillId="0" borderId="0" xfId="1" applyFont="1" applyFill="1"/>
    <xf numFmtId="0" fontId="3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4" fillId="0" borderId="0" xfId="1" applyFont="1" applyFill="1"/>
    <xf numFmtId="0" fontId="3" fillId="0" borderId="0" xfId="1" applyFont="1" applyFill="1" applyAlignment="1">
      <alignment horizontal="left"/>
    </xf>
    <xf numFmtId="0" fontId="3" fillId="0" borderId="0" xfId="1" applyFont="1" applyFill="1" applyBorder="1"/>
    <xf numFmtId="0" fontId="3" fillId="0" borderId="0" xfId="1" applyFont="1" applyFill="1" applyBorder="1" applyAlignment="1">
      <alignment horizontal="center" wrapText="1"/>
    </xf>
    <xf numFmtId="0" fontId="1" fillId="0" borderId="0" xfId="1" applyFont="1" applyAlignment="1"/>
    <xf numFmtId="0" fontId="8" fillId="0" borderId="0" xfId="1" applyFont="1" applyFill="1"/>
    <xf numFmtId="0" fontId="9" fillId="0" borderId="0" xfId="1" applyFont="1" applyFill="1" applyAlignment="1">
      <alignment horizontal="left" wrapText="1"/>
    </xf>
    <xf numFmtId="0" fontId="10" fillId="0" borderId="1" xfId="1" applyFont="1" applyFill="1" applyBorder="1" applyAlignment="1">
      <alignment wrapText="1"/>
    </xf>
    <xf numFmtId="0" fontId="8" fillId="0" borderId="0" xfId="1" applyFont="1" applyFill="1" applyAlignment="1">
      <alignment horizontal="center" vertical="center"/>
    </xf>
    <xf numFmtId="0" fontId="10" fillId="0" borderId="0" xfId="1" applyFont="1" applyAlignment="1"/>
    <xf numFmtId="0" fontId="5" fillId="0" borderId="7" xfId="1" applyFont="1" applyBorder="1" applyAlignment="1">
      <alignment horizontal="center" vertical="center" wrapText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5" fillId="11" borderId="7" xfId="1" applyFont="1" applyFill="1" applyBorder="1" applyAlignment="1">
      <alignment horizontal="center"/>
    </xf>
    <xf numFmtId="0" fontId="7" fillId="0" borderId="7" xfId="6" applyFont="1" applyFill="1" applyBorder="1" applyAlignment="1">
      <alignment horizontal="center"/>
    </xf>
    <xf numFmtId="0" fontId="7" fillId="10" borderId="7" xfId="1" applyFont="1" applyFill="1" applyBorder="1" applyAlignment="1">
      <alignment vertical="center" wrapText="1"/>
    </xf>
    <xf numFmtId="49" fontId="7" fillId="0" borderId="7" xfId="1" applyNumberFormat="1" applyFont="1" applyFill="1" applyBorder="1" applyAlignment="1">
      <alignment horizontal="center" vertical="center"/>
    </xf>
    <xf numFmtId="41" fontId="5" fillId="2" borderId="7" xfId="1" applyNumberFormat="1" applyFont="1" applyFill="1" applyBorder="1" applyAlignment="1">
      <alignment horizontal="center" vertical="center" wrapText="1"/>
    </xf>
    <xf numFmtId="41" fontId="5" fillId="6" borderId="7" xfId="1" applyNumberFormat="1" applyFont="1" applyFill="1" applyBorder="1" applyAlignment="1">
      <alignment horizontal="center" vertical="center" wrapText="1"/>
    </xf>
    <xf numFmtId="41" fontId="5" fillId="0" borderId="7" xfId="1" applyNumberFormat="1" applyFont="1" applyFill="1" applyBorder="1" applyAlignment="1">
      <alignment horizontal="center" vertical="center" wrapText="1"/>
    </xf>
    <xf numFmtId="41" fontId="11" fillId="2" borderId="7" xfId="1" applyNumberFormat="1" applyFont="1" applyFill="1" applyBorder="1" applyAlignment="1">
      <alignment horizontal="center" vertical="center" wrapText="1"/>
    </xf>
    <xf numFmtId="166" fontId="5" fillId="12" borderId="7" xfId="1" applyNumberFormat="1" applyFont="1" applyFill="1" applyBorder="1" applyAlignment="1">
      <alignment horizontal="center" vertical="center" wrapText="1"/>
    </xf>
    <xf numFmtId="41" fontId="5" fillId="5" borderId="7" xfId="1" applyNumberFormat="1" applyFont="1" applyFill="1" applyBorder="1" applyAlignment="1">
      <alignment vertical="center" wrapText="1"/>
    </xf>
    <xf numFmtId="41" fontId="5" fillId="9" borderId="7" xfId="1" applyNumberFormat="1" applyFont="1" applyFill="1" applyBorder="1" applyAlignment="1">
      <alignment horizontal="center" vertical="center" wrapText="1"/>
    </xf>
    <xf numFmtId="41" fontId="5" fillId="7" borderId="7" xfId="1" applyNumberFormat="1" applyFont="1" applyFill="1" applyBorder="1" applyAlignment="1">
      <alignment horizontal="center" vertical="center" wrapText="1"/>
    </xf>
    <xf numFmtId="41" fontId="11" fillId="3" borderId="7" xfId="1" applyNumberFormat="1" applyFont="1" applyFill="1" applyBorder="1" applyAlignment="1">
      <alignment horizontal="center" vertical="center" wrapText="1"/>
    </xf>
    <xf numFmtId="41" fontId="11" fillId="7" borderId="7" xfId="1" applyNumberFormat="1" applyFont="1" applyFill="1" applyBorder="1" applyAlignment="1">
      <alignment horizontal="center" vertical="center" wrapText="1"/>
    </xf>
    <xf numFmtId="41" fontId="5" fillId="0" borderId="0" xfId="1" applyNumberFormat="1" applyFont="1" applyFill="1"/>
    <xf numFmtId="0" fontId="17" fillId="13" borderId="7" xfId="1" applyFont="1" applyFill="1" applyBorder="1"/>
    <xf numFmtId="0" fontId="18" fillId="13" borderId="7" xfId="1" applyFont="1" applyFill="1" applyBorder="1" applyAlignment="1">
      <alignment horizontal="left" wrapText="1"/>
    </xf>
    <xf numFmtId="0" fontId="18" fillId="2" borderId="7" xfId="1" applyFont="1" applyFill="1" applyBorder="1" applyAlignment="1">
      <alignment vertical="center" wrapText="1"/>
    </xf>
    <xf numFmtId="41" fontId="11" fillId="2" borderId="7" xfId="1" applyNumberFormat="1" applyFont="1" applyFill="1" applyBorder="1" applyAlignment="1">
      <alignment vertical="center" wrapText="1"/>
    </xf>
    <xf numFmtId="41" fontId="5" fillId="3" borderId="7" xfId="1" applyNumberFormat="1" applyFont="1" applyFill="1" applyBorder="1" applyAlignment="1">
      <alignment horizontal="center" vertical="center" wrapText="1"/>
    </xf>
    <xf numFmtId="49" fontId="7" fillId="2" borderId="7" xfId="1" applyNumberFormat="1" applyFont="1" applyFill="1" applyBorder="1" applyAlignment="1">
      <alignment horizontal="center" vertical="center"/>
    </xf>
    <xf numFmtId="0" fontId="2" fillId="2" borderId="7" xfId="1" applyFont="1" applyFill="1" applyBorder="1"/>
    <xf numFmtId="0" fontId="19" fillId="0" borderId="0" xfId="1" applyFont="1" applyFill="1"/>
    <xf numFmtId="0" fontId="7" fillId="0" borderId="7" xfId="1" applyFont="1" applyFill="1" applyBorder="1" applyAlignment="1">
      <alignment vertical="center" wrapText="1"/>
    </xf>
    <xf numFmtId="0" fontId="18" fillId="2" borderId="7" xfId="6" applyFont="1" applyFill="1" applyBorder="1" applyAlignment="1">
      <alignment vertical="center" wrapText="1"/>
    </xf>
    <xf numFmtId="0" fontId="18" fillId="0" borderId="7" xfId="6" applyFont="1" applyFill="1" applyBorder="1" applyAlignment="1">
      <alignment vertical="center" wrapText="1"/>
    </xf>
    <xf numFmtId="0" fontId="7" fillId="0" borderId="7" xfId="1" applyFont="1" applyFill="1" applyBorder="1"/>
    <xf numFmtId="0" fontId="2" fillId="0" borderId="7" xfId="1" applyFont="1" applyFill="1" applyBorder="1"/>
    <xf numFmtId="0" fontId="2" fillId="0" borderId="7" xfId="7" applyFont="1" applyFill="1" applyBorder="1"/>
    <xf numFmtId="166" fontId="5" fillId="2" borderId="7" xfId="1" applyNumberFormat="1" applyFont="1" applyFill="1" applyBorder="1" applyAlignment="1">
      <alignment horizontal="center" vertical="center" wrapText="1"/>
    </xf>
    <xf numFmtId="41" fontId="11" fillId="2" borderId="7" xfId="1" applyNumberFormat="1" applyFont="1" applyFill="1" applyBorder="1"/>
    <xf numFmtId="41" fontId="11" fillId="6" borderId="7" xfId="1" applyNumberFormat="1" applyFont="1" applyFill="1" applyBorder="1"/>
    <xf numFmtId="41" fontId="11" fillId="4" borderId="7" xfId="1" applyNumberFormat="1" applyFont="1" applyFill="1" applyBorder="1"/>
    <xf numFmtId="0" fontId="19" fillId="13" borderId="7" xfId="7" applyFont="1" applyFill="1" applyBorder="1"/>
    <xf numFmtId="0" fontId="7" fillId="4" borderId="7" xfId="1" applyFont="1" applyFill="1" applyBorder="1" applyAlignment="1">
      <alignment horizontal="left" wrapText="1"/>
    </xf>
    <xf numFmtId="0" fontId="11" fillId="11" borderId="3" xfId="1" applyFont="1" applyFill="1" applyBorder="1" applyAlignment="1">
      <alignment horizontal="right"/>
    </xf>
    <xf numFmtId="1" fontId="15" fillId="11" borderId="3" xfId="1" applyNumberFormat="1" applyFont="1" applyFill="1" applyBorder="1" applyAlignment="1">
      <alignment wrapText="1"/>
    </xf>
    <xf numFmtId="166" fontId="5" fillId="0" borderId="7" xfId="1" applyNumberFormat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3" fontId="4" fillId="0" borderId="0" xfId="1" applyNumberFormat="1" applyFont="1" applyFill="1"/>
    <xf numFmtId="167" fontId="4" fillId="15" borderId="0" xfId="10" applyNumberFormat="1" applyFont="1" applyFill="1"/>
    <xf numFmtId="167" fontId="4" fillId="0" borderId="0" xfId="10" applyNumberFormat="1" applyFont="1" applyFill="1"/>
    <xf numFmtId="3" fontId="4" fillId="0" borderId="0" xfId="1" applyNumberFormat="1" applyFont="1" applyFill="1" applyAlignment="1">
      <alignment horizontal="right"/>
    </xf>
    <xf numFmtId="3" fontId="4" fillId="0" borderId="7" xfId="1" applyNumberFormat="1" applyFont="1" applyFill="1" applyBorder="1"/>
    <xf numFmtId="0" fontId="25" fillId="0" borderId="0" xfId="1" applyFont="1" applyFill="1"/>
    <xf numFmtId="164" fontId="4" fillId="0" borderId="0" xfId="10" applyNumberFormat="1" applyFont="1" applyFill="1"/>
    <xf numFmtId="167" fontId="7" fillId="0" borderId="0" xfId="10" applyNumberFormat="1" applyFont="1" applyFill="1"/>
    <xf numFmtId="0" fontId="27" fillId="0" borderId="0" xfId="1" applyFont="1" applyFill="1" applyBorder="1" applyAlignment="1">
      <alignment vertical="center"/>
    </xf>
    <xf numFmtId="0" fontId="5" fillId="0" borderId="7" xfId="11" applyFont="1" applyFill="1" applyBorder="1" applyAlignment="1">
      <alignment horizontal="center" vertical="center"/>
    </xf>
    <xf numFmtId="0" fontId="26" fillId="0" borderId="7" xfId="11" applyFont="1" applyFill="1" applyBorder="1" applyAlignment="1">
      <alignment horizontal="center" vertical="center"/>
    </xf>
    <xf numFmtId="0" fontId="7" fillId="0" borderId="7" xfId="6" applyFont="1" applyFill="1" applyBorder="1" applyAlignment="1">
      <alignment horizontal="left" wrapText="1"/>
    </xf>
    <xf numFmtId="0" fontId="30" fillId="3" borderId="2" xfId="11" applyFont="1" applyFill="1" applyBorder="1" applyAlignment="1">
      <alignment horizontal="center" vertical="center" wrapText="1"/>
    </xf>
    <xf numFmtId="0" fontId="26" fillId="0" borderId="7" xfId="11" applyFont="1" applyFill="1" applyBorder="1" applyAlignment="1">
      <alignment horizontal="center" vertical="center" wrapText="1"/>
    </xf>
    <xf numFmtId="0" fontId="7" fillId="0" borderId="0" xfId="1" applyFont="1" applyFill="1"/>
    <xf numFmtId="167" fontId="5" fillId="0" borderId="7" xfId="10" applyNumberFormat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textRotation="90" wrapText="1"/>
    </xf>
    <xf numFmtId="0" fontId="1" fillId="0" borderId="0" xfId="1" applyFont="1" applyBorder="1" applyAlignment="1"/>
    <xf numFmtId="0" fontId="33" fillId="0" borderId="7" xfId="11" applyFont="1" applyBorder="1" applyAlignment="1">
      <alignment horizontal="center" vertical="center" wrapText="1"/>
    </xf>
    <xf numFmtId="41" fontId="11" fillId="0" borderId="7" xfId="1" applyNumberFormat="1" applyFont="1" applyFill="1" applyBorder="1"/>
    <xf numFmtId="3" fontId="4" fillId="12" borderId="0" xfId="1" applyNumberFormat="1" applyFont="1" applyFill="1"/>
    <xf numFmtId="3" fontId="4" fillId="17" borderId="0" xfId="1" applyNumberFormat="1" applyFont="1" applyFill="1"/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41" fontId="4" fillId="0" borderId="0" xfId="1" applyNumberFormat="1" applyFont="1" applyFill="1"/>
    <xf numFmtId="3" fontId="4" fillId="18" borderId="0" xfId="1" applyNumberFormat="1" applyFont="1" applyFill="1"/>
    <xf numFmtId="41" fontId="2" fillId="0" borderId="0" xfId="1" applyNumberFormat="1" applyFont="1" applyFill="1"/>
    <xf numFmtId="41" fontId="5" fillId="4" borderId="7" xfId="1" applyNumberFormat="1" applyFont="1" applyFill="1" applyBorder="1" applyAlignment="1">
      <alignment horizontal="center" vertical="center" wrapText="1"/>
    </xf>
    <xf numFmtId="3" fontId="4" fillId="0" borderId="0" xfId="1" applyNumberFormat="1" applyFont="1" applyFill="1" applyBorder="1"/>
    <xf numFmtId="3" fontId="4" fillId="17" borderId="7" xfId="1" applyNumberFormat="1" applyFont="1" applyFill="1" applyBorder="1"/>
    <xf numFmtId="3" fontId="4" fillId="17" borderId="0" xfId="1" applyNumberFormat="1" applyFont="1" applyFill="1" applyBorder="1"/>
    <xf numFmtId="167" fontId="7" fillId="17" borderId="0" xfId="10" applyNumberFormat="1" applyFont="1" applyFill="1"/>
    <xf numFmtId="0" fontId="4" fillId="4" borderId="4" xfId="1" applyFont="1" applyFill="1" applyBorder="1" applyAlignment="1">
      <alignment vertical="center" wrapText="1"/>
    </xf>
    <xf numFmtId="0" fontId="4" fillId="4" borderId="15" xfId="1" applyFont="1" applyFill="1" applyBorder="1" applyAlignment="1">
      <alignment vertical="center" wrapText="1"/>
    </xf>
    <xf numFmtId="3" fontId="36" fillId="0" borderId="0" xfId="0" applyNumberFormat="1" applyFont="1"/>
    <xf numFmtId="41" fontId="8" fillId="0" borderId="0" xfId="1" applyNumberFormat="1" applyFont="1" applyFill="1"/>
    <xf numFmtId="41" fontId="4" fillId="18" borderId="0" xfId="1" applyNumberFormat="1" applyFont="1" applyFill="1"/>
    <xf numFmtId="164" fontId="4" fillId="4" borderId="0" xfId="10" applyNumberFormat="1" applyFont="1" applyFill="1"/>
    <xf numFmtId="0" fontId="5" fillId="0" borderId="7" xfId="1" applyFont="1" applyFill="1" applyBorder="1" applyAlignment="1">
      <alignment horizontal="center" vertical="center" wrapText="1"/>
    </xf>
    <xf numFmtId="41" fontId="5" fillId="19" borderId="7" xfId="1" applyNumberFormat="1" applyFont="1" applyFill="1" applyBorder="1" applyAlignment="1">
      <alignment horizontal="center" vertical="center" wrapText="1"/>
    </xf>
    <xf numFmtId="41" fontId="5" fillId="20" borderId="7" xfId="1" applyNumberFormat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textRotation="90" wrapText="1"/>
    </xf>
    <xf numFmtId="0" fontId="26" fillId="0" borderId="7" xfId="1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30" fillId="3" borderId="2" xfId="11" applyFont="1" applyFill="1" applyBorder="1" applyAlignment="1">
      <alignment horizontal="center" vertical="center" wrapText="1"/>
    </xf>
    <xf numFmtId="41" fontId="5" fillId="21" borderId="7" xfId="1" applyNumberFormat="1" applyFont="1" applyFill="1" applyBorder="1" applyAlignment="1">
      <alignment horizontal="center" vertical="center" wrapText="1"/>
    </xf>
    <xf numFmtId="0" fontId="26" fillId="22" borderId="7" xfId="14" applyFont="1" applyFill="1" applyBorder="1" applyAlignment="1">
      <alignment horizontal="center" vertical="center" wrapText="1"/>
    </xf>
    <xf numFmtId="0" fontId="26" fillId="0" borderId="7" xfId="14" applyFont="1" applyFill="1" applyBorder="1" applyAlignment="1">
      <alignment horizontal="center" vertical="center" wrapText="1"/>
    </xf>
    <xf numFmtId="41" fontId="5" fillId="24" borderId="7" xfId="1" applyNumberFormat="1" applyFont="1" applyFill="1" applyBorder="1" applyAlignment="1">
      <alignment horizontal="center" vertical="center" wrapText="1"/>
    </xf>
    <xf numFmtId="41" fontId="5" fillId="25" borderId="7" xfId="1" applyNumberFormat="1" applyFont="1" applyFill="1" applyBorder="1" applyAlignment="1">
      <alignment vertical="center" wrapText="1"/>
    </xf>
    <xf numFmtId="41" fontId="5" fillId="25" borderId="7" xfId="1" applyNumberFormat="1" applyFont="1" applyFill="1" applyBorder="1" applyAlignment="1">
      <alignment horizontal="center" vertical="center" wrapText="1"/>
    </xf>
    <xf numFmtId="41" fontId="11" fillId="25" borderId="7" xfId="1" applyNumberFormat="1" applyFont="1" applyFill="1" applyBorder="1" applyAlignment="1">
      <alignment horizontal="center" vertical="center" wrapText="1"/>
    </xf>
    <xf numFmtId="0" fontId="12" fillId="0" borderId="0" xfId="1" applyFont="1" applyFill="1"/>
    <xf numFmtId="0" fontId="12" fillId="0" borderId="0" xfId="1" applyFont="1" applyFill="1" applyAlignment="1">
      <alignment horizontal="left"/>
    </xf>
    <xf numFmtId="0" fontId="11" fillId="24" borderId="7" xfId="1" applyFont="1" applyFill="1" applyBorder="1" applyAlignment="1">
      <alignment horizontal="center" vertical="center" wrapText="1"/>
    </xf>
    <xf numFmtId="0" fontId="26" fillId="0" borderId="2" xfId="11" applyFont="1" applyFill="1" applyBorder="1" applyAlignment="1">
      <alignment horizontal="center" vertical="center" textRotation="90" wrapText="1"/>
    </xf>
    <xf numFmtId="0" fontId="26" fillId="0" borderId="9" xfId="11" applyFont="1" applyFill="1" applyBorder="1" applyAlignment="1">
      <alignment horizontal="center" vertical="center" textRotation="90" wrapText="1"/>
    </xf>
    <xf numFmtId="0" fontId="26" fillId="0" borderId="10" xfId="11" applyFont="1" applyFill="1" applyBorder="1" applyAlignment="1">
      <alignment horizontal="center" vertical="center" textRotation="90" wrapText="1"/>
    </xf>
    <xf numFmtId="0" fontId="26" fillId="23" borderId="2" xfId="11" applyFont="1" applyFill="1" applyBorder="1" applyAlignment="1">
      <alignment horizontal="center" vertical="center" textRotation="90" wrapText="1"/>
    </xf>
    <xf numFmtId="0" fontId="26" fillId="23" borderId="9" xfId="11" applyFont="1" applyFill="1" applyBorder="1" applyAlignment="1">
      <alignment horizontal="center" vertical="center" textRotation="90" wrapText="1"/>
    </xf>
    <xf numFmtId="0" fontId="26" fillId="23" borderId="10" xfId="11" applyFont="1" applyFill="1" applyBorder="1" applyAlignment="1">
      <alignment horizontal="center" vertical="center" textRotation="90" wrapText="1"/>
    </xf>
    <xf numFmtId="0" fontId="26" fillId="0" borderId="2" xfId="14" applyFont="1" applyFill="1" applyBorder="1" applyAlignment="1">
      <alignment horizontal="center" vertical="center" textRotation="90" wrapText="1"/>
    </xf>
    <xf numFmtId="0" fontId="26" fillId="0" borderId="9" xfId="14" applyFont="1" applyFill="1" applyBorder="1" applyAlignment="1">
      <alignment horizontal="center" vertical="center" textRotation="90" wrapText="1"/>
    </xf>
    <xf numFmtId="0" fontId="26" fillId="0" borderId="10" xfId="14" applyFont="1" applyFill="1" applyBorder="1" applyAlignment="1">
      <alignment horizontal="center" vertical="center" textRotation="90" wrapText="1"/>
    </xf>
    <xf numFmtId="0" fontId="5" fillId="0" borderId="7" xfId="1" applyFont="1" applyFill="1" applyBorder="1" applyAlignment="1">
      <alignment horizontal="center" vertical="center" wrapText="1"/>
    </xf>
    <xf numFmtId="0" fontId="5" fillId="14" borderId="7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top" wrapText="1"/>
    </xf>
    <xf numFmtId="0" fontId="5" fillId="14" borderId="7" xfId="1" applyFont="1" applyFill="1" applyBorder="1" applyAlignment="1">
      <alignment horizontal="center" vertical="top" wrapText="1"/>
    </xf>
    <xf numFmtId="0" fontId="5" fillId="0" borderId="7" xfId="1" applyFont="1" applyFill="1" applyBorder="1" applyAlignment="1">
      <alignment horizontal="center" vertical="center" textRotation="90" wrapText="1"/>
    </xf>
    <xf numFmtId="0" fontId="1" fillId="0" borderId="7" xfId="1" applyFont="1" applyFill="1" applyBorder="1" applyAlignment="1">
      <alignment vertical="center"/>
    </xf>
    <xf numFmtId="0" fontId="5" fillId="0" borderId="7" xfId="1" applyFont="1" applyFill="1" applyBorder="1" applyAlignment="1">
      <alignment horizontal="center" vertical="center"/>
    </xf>
    <xf numFmtId="0" fontId="30" fillId="3" borderId="2" xfId="11" applyFont="1" applyFill="1" applyBorder="1" applyAlignment="1">
      <alignment horizontal="center" vertical="center" wrapText="1"/>
    </xf>
    <xf numFmtId="0" fontId="30" fillId="3" borderId="9" xfId="11" applyFont="1" applyFill="1" applyBorder="1" applyAlignment="1">
      <alignment horizontal="center" vertical="center" wrapText="1"/>
    </xf>
    <xf numFmtId="0" fontId="30" fillId="3" borderId="10" xfId="11" applyFont="1" applyFill="1" applyBorder="1" applyAlignment="1">
      <alignment horizontal="center" vertical="center" wrapText="1"/>
    </xf>
    <xf numFmtId="0" fontId="35" fillId="0" borderId="9" xfId="11" applyFont="1" applyFill="1" applyBorder="1" applyAlignment="1">
      <alignment horizontal="center" vertical="center" textRotation="90" wrapText="1"/>
    </xf>
    <xf numFmtId="0" fontId="35" fillId="0" borderId="10" xfId="11" applyFont="1" applyFill="1" applyBorder="1" applyAlignment="1">
      <alignment horizontal="center" vertical="center" textRotation="90" wrapText="1"/>
    </xf>
    <xf numFmtId="0" fontId="26" fillId="6" borderId="2" xfId="11" applyFont="1" applyFill="1" applyBorder="1" applyAlignment="1">
      <alignment horizontal="center" vertical="center" textRotation="90" wrapText="1"/>
    </xf>
    <xf numFmtId="0" fontId="26" fillId="6" borderId="9" xfId="11" applyFont="1" applyFill="1" applyBorder="1" applyAlignment="1">
      <alignment horizontal="center" vertical="center" textRotation="90" wrapText="1"/>
    </xf>
    <xf numFmtId="0" fontId="26" fillId="6" borderId="10" xfId="11" applyFont="1" applyFill="1" applyBorder="1" applyAlignment="1">
      <alignment horizontal="center" vertical="center" textRotation="90" wrapText="1"/>
    </xf>
    <xf numFmtId="0" fontId="26" fillId="0" borderId="7" xfId="11" applyFont="1" applyFill="1" applyBorder="1" applyAlignment="1">
      <alignment horizontal="center" vertical="center" wrapText="1"/>
    </xf>
    <xf numFmtId="0" fontId="5" fillId="6" borderId="2" xfId="1" applyFont="1" applyFill="1" applyBorder="1" applyAlignment="1">
      <alignment horizontal="center" vertical="center" wrapText="1"/>
    </xf>
    <xf numFmtId="0" fontId="5" fillId="6" borderId="9" xfId="1" applyFont="1" applyFill="1" applyBorder="1" applyAlignment="1">
      <alignment horizontal="center" vertical="center" wrapText="1"/>
    </xf>
    <xf numFmtId="0" fontId="5" fillId="6" borderId="10" xfId="1" applyFont="1" applyFill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2" xfId="11" applyFont="1" applyFill="1" applyBorder="1" applyAlignment="1">
      <alignment horizontal="center" vertical="center" textRotation="90" wrapText="1"/>
    </xf>
    <xf numFmtId="0" fontId="5" fillId="0" borderId="9" xfId="11" applyFont="1" applyFill="1" applyBorder="1" applyAlignment="1">
      <alignment horizontal="center" vertical="center" textRotation="90" wrapText="1"/>
    </xf>
    <xf numFmtId="0" fontId="5" fillId="0" borderId="10" xfId="11" applyFont="1" applyFill="1" applyBorder="1" applyAlignment="1">
      <alignment horizontal="center" vertical="center" textRotation="90" wrapText="1"/>
    </xf>
    <xf numFmtId="0" fontId="26" fillId="0" borderId="3" xfId="11" applyFont="1" applyFill="1" applyBorder="1" applyAlignment="1">
      <alignment horizontal="center" vertical="center" wrapText="1"/>
    </xf>
    <xf numFmtId="0" fontId="26" fillId="0" borderId="15" xfId="11" applyFont="1" applyFill="1" applyBorder="1" applyAlignment="1">
      <alignment horizontal="center" vertical="center" wrapText="1"/>
    </xf>
    <xf numFmtId="0" fontId="32" fillId="2" borderId="7" xfId="11" applyFont="1" applyFill="1" applyBorder="1" applyAlignment="1">
      <alignment horizontal="center" vertical="center" wrapText="1"/>
    </xf>
    <xf numFmtId="0" fontId="5" fillId="9" borderId="7" xfId="1" applyFont="1" applyFill="1" applyBorder="1" applyAlignment="1">
      <alignment horizontal="center" vertical="center" textRotation="90" wrapText="1"/>
    </xf>
    <xf numFmtId="0" fontId="5" fillId="8" borderId="7" xfId="1" applyFont="1" applyFill="1" applyBorder="1" applyAlignment="1">
      <alignment horizontal="center" vertical="center" textRotation="90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6" borderId="7" xfId="1" applyFont="1" applyFill="1" applyBorder="1" applyAlignment="1">
      <alignment horizontal="center" vertical="center" wrapText="1"/>
    </xf>
    <xf numFmtId="0" fontId="1" fillId="6" borderId="7" xfId="1" applyFont="1" applyFill="1" applyBorder="1" applyAlignment="1">
      <alignment vertical="center"/>
    </xf>
    <xf numFmtId="0" fontId="5" fillId="0" borderId="3" xfId="1" applyFont="1" applyFill="1" applyBorder="1" applyAlignment="1">
      <alignment horizontal="center" vertical="center" wrapText="1"/>
    </xf>
    <xf numFmtId="0" fontId="5" fillId="0" borderId="15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31" fillId="4" borderId="3" xfId="11" applyFont="1" applyFill="1" applyBorder="1" applyAlignment="1">
      <alignment horizontal="center" vertical="center" wrapText="1"/>
    </xf>
    <xf numFmtId="0" fontId="31" fillId="4" borderId="4" xfId="11" applyFont="1" applyFill="1" applyBorder="1" applyAlignment="1">
      <alignment horizontal="center" vertical="center" wrapText="1"/>
    </xf>
    <xf numFmtId="0" fontId="26" fillId="6" borderId="2" xfId="14" applyFont="1" applyFill="1" applyBorder="1" applyAlignment="1">
      <alignment horizontal="center" vertical="center" textRotation="90" wrapText="1"/>
    </xf>
    <xf numFmtId="0" fontId="26" fillId="6" borderId="9" xfId="14" applyFont="1" applyFill="1" applyBorder="1" applyAlignment="1">
      <alignment horizontal="center" vertical="center" textRotation="90" wrapText="1"/>
    </xf>
    <xf numFmtId="0" fontId="26" fillId="6" borderId="10" xfId="14" applyFont="1" applyFill="1" applyBorder="1" applyAlignment="1">
      <alignment horizontal="center" vertical="center" textRotation="90" wrapText="1"/>
    </xf>
    <xf numFmtId="0" fontId="26" fillId="0" borderId="7" xfId="14" applyFont="1" applyFill="1" applyBorder="1" applyAlignment="1">
      <alignment horizontal="center" vertical="center" wrapText="1"/>
    </xf>
    <xf numFmtId="0" fontId="38" fillId="0" borderId="1" xfId="1" applyFont="1" applyFill="1" applyBorder="1" applyAlignment="1">
      <alignment wrapText="1"/>
    </xf>
    <xf numFmtId="0" fontId="40" fillId="0" borderId="1" xfId="1" applyFont="1" applyBorder="1" applyAlignment="1"/>
    <xf numFmtId="0" fontId="26" fillId="0" borderId="2" xfId="11" applyFont="1" applyFill="1" applyBorder="1" applyAlignment="1">
      <alignment horizontal="center" vertical="center" wrapText="1"/>
    </xf>
    <xf numFmtId="0" fontId="26" fillId="0" borderId="9" xfId="11" applyFont="1" applyFill="1" applyBorder="1" applyAlignment="1">
      <alignment horizontal="center" vertical="center" wrapText="1"/>
    </xf>
    <xf numFmtId="0" fontId="26" fillId="0" borderId="10" xfId="1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textRotation="90" wrapText="1"/>
    </xf>
    <xf numFmtId="0" fontId="5" fillId="0" borderId="9" xfId="1" applyFont="1" applyBorder="1" applyAlignment="1">
      <alignment horizontal="center" vertical="center" textRotation="90" wrapText="1"/>
    </xf>
    <xf numFmtId="0" fontId="5" fillId="0" borderId="10" xfId="1" applyFont="1" applyBorder="1" applyAlignment="1">
      <alignment horizontal="center" vertical="center" textRotation="90" wrapText="1"/>
    </xf>
    <xf numFmtId="0" fontId="23" fillId="0" borderId="7" xfId="1" applyFont="1" applyBorder="1" applyAlignment="1">
      <alignment vertical="center"/>
    </xf>
    <xf numFmtId="0" fontId="1" fillId="0" borderId="7" xfId="1" applyFont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 textRotation="90" wrapText="1"/>
    </xf>
    <xf numFmtId="0" fontId="26" fillId="4" borderId="2" xfId="11" applyFont="1" applyFill="1" applyBorder="1" applyAlignment="1">
      <alignment horizontal="center" vertical="center" textRotation="90" wrapText="1"/>
    </xf>
    <xf numFmtId="0" fontId="26" fillId="4" borderId="9" xfId="11" applyFont="1" applyFill="1" applyBorder="1" applyAlignment="1">
      <alignment horizontal="center" vertical="center" textRotation="90" wrapText="1"/>
    </xf>
    <xf numFmtId="0" fontId="26" fillId="4" borderId="10" xfId="11" applyFont="1" applyFill="1" applyBorder="1" applyAlignment="1">
      <alignment horizontal="center" vertical="center" textRotation="90" wrapText="1"/>
    </xf>
    <xf numFmtId="0" fontId="5" fillId="4" borderId="7" xfId="11" applyFont="1" applyFill="1" applyBorder="1" applyAlignment="1">
      <alignment horizontal="center" vertical="center" textRotation="90" wrapText="1"/>
    </xf>
    <xf numFmtId="0" fontId="1" fillId="4" borderId="7" xfId="11" applyFont="1" applyFill="1" applyBorder="1" applyAlignment="1">
      <alignment horizontal="center" vertical="center" wrapText="1"/>
    </xf>
    <xf numFmtId="0" fontId="5" fillId="5" borderId="7" xfId="1" applyFont="1" applyFill="1" applyBorder="1" applyAlignment="1">
      <alignment horizontal="center" vertical="center" textRotation="90" wrapText="1"/>
    </xf>
    <xf numFmtId="0" fontId="5" fillId="3" borderId="7" xfId="1" applyFont="1" applyFill="1" applyBorder="1" applyAlignment="1">
      <alignment horizontal="center" vertical="center" wrapText="1"/>
    </xf>
    <xf numFmtId="0" fontId="1" fillId="0" borderId="7" xfId="1" applyFont="1" applyBorder="1" applyAlignment="1">
      <alignment vertical="center"/>
    </xf>
    <xf numFmtId="0" fontId="11" fillId="4" borderId="7" xfId="1" applyFont="1" applyFill="1" applyBorder="1" applyAlignment="1">
      <alignment horizontal="center" vertical="center" wrapText="1"/>
    </xf>
    <xf numFmtId="0" fontId="5" fillId="6" borderId="8" xfId="1" applyFont="1" applyFill="1" applyBorder="1" applyAlignment="1">
      <alignment horizontal="center" vertical="center" wrapText="1"/>
    </xf>
    <xf numFmtId="0" fontId="5" fillId="6" borderId="5" xfId="1" applyFont="1" applyFill="1" applyBorder="1" applyAlignment="1">
      <alignment horizontal="center" vertical="center" wrapText="1"/>
    </xf>
    <xf numFmtId="0" fontId="5" fillId="6" borderId="6" xfId="1" applyFont="1" applyFill="1" applyBorder="1" applyAlignment="1">
      <alignment horizontal="center" vertical="center" wrapText="1"/>
    </xf>
    <xf numFmtId="0" fontId="4" fillId="16" borderId="7" xfId="1" applyFont="1" applyFill="1" applyBorder="1" applyAlignment="1">
      <alignment horizontal="center" vertical="center" wrapText="1"/>
    </xf>
    <xf numFmtId="0" fontId="5" fillId="6" borderId="7" xfId="1" applyFont="1" applyFill="1" applyBorder="1" applyAlignment="1">
      <alignment horizontal="center" vertical="center"/>
    </xf>
    <xf numFmtId="0" fontId="1" fillId="0" borderId="10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28" fillId="2" borderId="8" xfId="11" applyFont="1" applyFill="1" applyBorder="1" applyAlignment="1">
      <alignment horizontal="center" vertical="center" wrapText="1"/>
    </xf>
    <xf numFmtId="0" fontId="28" fillId="2" borderId="6" xfId="11" applyFont="1" applyFill="1" applyBorder="1" applyAlignment="1">
      <alignment horizontal="center" vertical="center" wrapText="1"/>
    </xf>
    <xf numFmtId="0" fontId="28" fillId="2" borderId="14" xfId="11" applyFont="1" applyFill="1" applyBorder="1" applyAlignment="1">
      <alignment horizontal="center" vertical="center" wrapText="1"/>
    </xf>
    <xf numFmtId="0" fontId="28" fillId="2" borderId="13" xfId="11" applyFont="1" applyFill="1" applyBorder="1" applyAlignment="1">
      <alignment horizontal="center" vertical="center" wrapText="1"/>
    </xf>
    <xf numFmtId="0" fontId="28" fillId="2" borderId="11" xfId="11" applyFont="1" applyFill="1" applyBorder="1" applyAlignment="1">
      <alignment horizontal="center" vertical="center" wrapText="1"/>
    </xf>
    <xf numFmtId="0" fontId="28" fillId="2" borderId="12" xfId="11" applyFont="1" applyFill="1" applyBorder="1" applyAlignment="1">
      <alignment horizontal="center" vertical="center" wrapText="1"/>
    </xf>
    <xf numFmtId="0" fontId="29" fillId="0" borderId="3" xfId="11" applyFont="1" applyBorder="1" applyAlignment="1">
      <alignment horizontal="center" vertical="center" wrapText="1"/>
    </xf>
    <xf numFmtId="0" fontId="29" fillId="0" borderId="4" xfId="1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textRotation="90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26" fillId="0" borderId="7" xfId="14" applyFont="1" applyFill="1" applyBorder="1" applyAlignment="1">
      <alignment horizontal="center" vertical="center" textRotation="90" wrapText="1"/>
    </xf>
    <xf numFmtId="0" fontId="29" fillId="0" borderId="7" xfId="14" applyFont="1" applyFill="1" applyBorder="1" applyAlignment="1">
      <alignment horizontal="center" vertical="center" wrapText="1"/>
    </xf>
    <xf numFmtId="0" fontId="30" fillId="2" borderId="8" xfId="11" applyFont="1" applyFill="1" applyBorder="1" applyAlignment="1">
      <alignment horizontal="center" vertical="center" wrapText="1"/>
    </xf>
    <xf numFmtId="0" fontId="30" fillId="2" borderId="6" xfId="11" applyFont="1" applyFill="1" applyBorder="1" applyAlignment="1">
      <alignment horizontal="center" vertical="center" wrapText="1"/>
    </xf>
    <xf numFmtId="0" fontId="30" fillId="2" borderId="14" xfId="11" applyFont="1" applyFill="1" applyBorder="1" applyAlignment="1">
      <alignment horizontal="center" vertical="center" wrapText="1"/>
    </xf>
    <xf numFmtId="0" fontId="30" fillId="2" borderId="13" xfId="11" applyFont="1" applyFill="1" applyBorder="1" applyAlignment="1">
      <alignment horizontal="center" vertical="center" wrapText="1"/>
    </xf>
    <xf numFmtId="0" fontId="30" fillId="2" borderId="11" xfId="11" applyFont="1" applyFill="1" applyBorder="1" applyAlignment="1">
      <alignment horizontal="center" vertical="center" wrapText="1"/>
    </xf>
    <xf numFmtId="0" fontId="30" fillId="2" borderId="12" xfId="11" applyFont="1" applyFill="1" applyBorder="1" applyAlignment="1">
      <alignment horizontal="center" vertical="center" wrapText="1"/>
    </xf>
    <xf numFmtId="0" fontId="30" fillId="2" borderId="7" xfId="11" applyFont="1" applyFill="1" applyBorder="1" applyAlignment="1">
      <alignment horizontal="center" vertical="center" wrapText="1"/>
    </xf>
    <xf numFmtId="0" fontId="29" fillId="0" borderId="7" xfId="11" applyFont="1" applyBorder="1" applyAlignment="1">
      <alignment horizontal="center" vertical="center" wrapText="1"/>
    </xf>
    <xf numFmtId="0" fontId="5" fillId="10" borderId="7" xfId="1" applyFont="1" applyFill="1" applyBorder="1" applyAlignment="1">
      <alignment horizontal="center" vertical="center" textRotation="90" wrapText="1"/>
    </xf>
    <xf numFmtId="0" fontId="5" fillId="10" borderId="2" xfId="1" applyFont="1" applyFill="1" applyBorder="1" applyAlignment="1">
      <alignment horizontal="center" vertical="center" textRotation="90" wrapText="1"/>
    </xf>
    <xf numFmtId="0" fontId="5" fillId="10" borderId="9" xfId="1" applyFont="1" applyFill="1" applyBorder="1" applyAlignment="1">
      <alignment horizontal="center" vertical="center" textRotation="90" wrapText="1"/>
    </xf>
    <xf numFmtId="0" fontId="1" fillId="0" borderId="10" xfId="1" applyFont="1" applyBorder="1" applyAlignment="1">
      <alignment horizontal="center" vertical="center" textRotation="90" wrapText="1"/>
    </xf>
    <xf numFmtId="0" fontId="26" fillId="0" borderId="2" xfId="11" applyFont="1" applyFill="1" applyBorder="1" applyAlignment="1">
      <alignment horizontal="center" vertical="center" textRotation="90"/>
    </xf>
    <xf numFmtId="0" fontId="26" fillId="0" borderId="9" xfId="11" applyFont="1" applyFill="1" applyBorder="1" applyAlignment="1">
      <alignment horizontal="center" vertical="center" textRotation="90"/>
    </xf>
    <xf numFmtId="0" fontId="26" fillId="0" borderId="10" xfId="11" applyFont="1" applyFill="1" applyBorder="1" applyAlignment="1">
      <alignment horizontal="center" vertical="center" textRotation="90"/>
    </xf>
    <xf numFmtId="0" fontId="35" fillId="0" borderId="2" xfId="11" applyFont="1" applyFill="1" applyBorder="1" applyAlignment="1">
      <alignment horizontal="center" vertical="center" textRotation="90" wrapText="1"/>
    </xf>
    <xf numFmtId="0" fontId="11" fillId="2" borderId="7" xfId="1" applyFont="1" applyFill="1" applyBorder="1" applyAlignment="1">
      <alignment horizontal="center" vertical="center" wrapText="1"/>
    </xf>
    <xf numFmtId="0" fontId="26" fillId="4" borderId="2" xfId="11" applyFont="1" applyFill="1" applyBorder="1" applyAlignment="1">
      <alignment horizontal="center" vertical="center" wrapText="1"/>
    </xf>
    <xf numFmtId="0" fontId="26" fillId="4" borderId="10" xfId="11" applyFont="1" applyFill="1" applyBorder="1" applyAlignment="1">
      <alignment horizontal="center" vertical="center" wrapText="1"/>
    </xf>
    <xf numFmtId="0" fontId="32" fillId="2" borderId="6" xfId="11" applyFont="1" applyFill="1" applyBorder="1" applyAlignment="1">
      <alignment horizontal="center" vertical="center" wrapText="1"/>
    </xf>
    <xf numFmtId="0" fontId="32" fillId="2" borderId="12" xfId="11" applyFont="1" applyFill="1" applyBorder="1" applyAlignment="1">
      <alignment horizontal="center" vertical="center" wrapText="1"/>
    </xf>
    <xf numFmtId="0" fontId="5" fillId="6" borderId="7" xfId="1" applyFont="1" applyFill="1" applyBorder="1" applyAlignment="1">
      <alignment horizontal="center" vertical="center" textRotation="90" wrapText="1"/>
    </xf>
    <xf numFmtId="0" fontId="37" fillId="22" borderId="9" xfId="14" applyFont="1" applyFill="1" applyBorder="1" applyAlignment="1">
      <alignment horizontal="center" vertical="center" textRotation="90" wrapText="1"/>
    </xf>
    <xf numFmtId="0" fontId="37" fillId="22" borderId="10" xfId="14" applyFont="1" applyFill="1" applyBorder="1" applyAlignment="1">
      <alignment horizontal="center" vertical="center" textRotation="90" wrapText="1"/>
    </xf>
    <xf numFmtId="0" fontId="11" fillId="5" borderId="7" xfId="1" applyFont="1" applyFill="1" applyBorder="1" applyAlignment="1">
      <alignment horizontal="center" textRotation="90" wrapText="1"/>
    </xf>
    <xf numFmtId="0" fontId="1" fillId="5" borderId="7" xfId="1" applyFont="1" applyFill="1" applyBorder="1" applyAlignment="1">
      <alignment horizontal="center" wrapText="1"/>
    </xf>
    <xf numFmtId="0" fontId="9" fillId="0" borderId="1" xfId="1" applyFont="1" applyFill="1" applyBorder="1" applyAlignment="1">
      <alignment wrapText="1"/>
    </xf>
    <xf numFmtId="0" fontId="1" fillId="0" borderId="1" xfId="1" applyFont="1" applyBorder="1" applyAlignment="1"/>
    <xf numFmtId="0" fontId="26" fillId="0" borderId="7" xfId="11" applyFont="1" applyFill="1" applyBorder="1" applyAlignment="1">
      <alignment horizontal="center" vertical="center" textRotation="90" wrapText="1"/>
    </xf>
    <xf numFmtId="0" fontId="29" fillId="0" borderId="7" xfId="11" applyFont="1" applyFill="1" applyBorder="1" applyAlignment="1">
      <alignment horizontal="center" vertical="center" wrapText="1"/>
    </xf>
    <xf numFmtId="0" fontId="1" fillId="0" borderId="15" xfId="1" applyFont="1" applyBorder="1" applyAlignment="1">
      <alignment vertical="center"/>
    </xf>
    <xf numFmtId="0" fontId="26" fillId="21" borderId="2" xfId="11" applyFont="1" applyFill="1" applyBorder="1" applyAlignment="1">
      <alignment horizontal="center" vertical="center" textRotation="90" wrapText="1"/>
    </xf>
    <xf numFmtId="0" fontId="26" fillId="21" borderId="9" xfId="11" applyFont="1" applyFill="1" applyBorder="1" applyAlignment="1">
      <alignment horizontal="center" vertical="center" textRotation="90" wrapText="1"/>
    </xf>
    <xf numFmtId="0" fontId="26" fillId="21" borderId="10" xfId="11" applyFont="1" applyFill="1" applyBorder="1" applyAlignment="1">
      <alignment horizontal="center" vertical="center" textRotation="90" wrapText="1"/>
    </xf>
    <xf numFmtId="0" fontId="5" fillId="21" borderId="2" xfId="11" applyFont="1" applyFill="1" applyBorder="1" applyAlignment="1">
      <alignment horizontal="center" vertical="center" textRotation="90" wrapText="1"/>
    </xf>
    <xf numFmtId="0" fontId="5" fillId="21" borderId="9" xfId="11" applyFont="1" applyFill="1" applyBorder="1" applyAlignment="1">
      <alignment horizontal="center" vertical="center" textRotation="90" wrapText="1"/>
    </xf>
    <xf numFmtId="0" fontId="5" fillId="21" borderId="10" xfId="11" applyFont="1" applyFill="1" applyBorder="1" applyAlignment="1">
      <alignment horizontal="center" vertical="center" textRotation="90" wrapText="1"/>
    </xf>
  </cellXfs>
  <cellStyles count="15">
    <cellStyle name="Normal_Sheet1" xfId="5"/>
    <cellStyle name="Обычный" xfId="0" builtinId="0"/>
    <cellStyle name="Обычный 2" xfId="1"/>
    <cellStyle name="Обычный 2 2_Объемы  ВМП предложения МЗПО" xfId="12"/>
    <cellStyle name="Обычный 2 3" xfId="11"/>
    <cellStyle name="Обычный 2 3 3" xfId="14"/>
    <cellStyle name="Обычный 3" xfId="4"/>
    <cellStyle name="Обычный 4" xfId="3"/>
    <cellStyle name="Обычный 5" xfId="8"/>
    <cellStyle name="Обычный 5 3" xfId="7"/>
    <cellStyle name="Обычный_Распределенные объемы на 2013г._кварталы по СМО_с 01.08.2013" xfId="2"/>
    <cellStyle name="Обычный_форма4(нов.)" xfId="6"/>
    <cellStyle name="Финансовый" xfId="10" builtinId="3"/>
    <cellStyle name="Финансовый 2" xfId="9"/>
    <cellStyle name="Финансовый 2 3 2" xfId="13"/>
  </cellStyles>
  <dxfs count="48"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6FFFF"/>
      <color rgb="FF00F279"/>
      <color rgb="FFFF7D25"/>
      <color rgb="FF66FF99"/>
      <color rgb="FFFFCCFF"/>
      <color rgb="FFCCFF33"/>
      <color rgb="FFCCFFCC"/>
      <color rgb="FF00CC66"/>
      <color rgb="FFFFCC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3%20&#1050;&#1086;&#1084;&#1080;&#1089;&#1089;&#1080;&#1103;%20&#1087;&#1086;%20&#1088;&#1072;&#1079;&#1088;&#1072;&#1073;&#1086;&#1090;&#1082;&#1077;%20&#1058;&#1055;&#1054;&#1052;&#1057;%20&#1085;&#1072;%202023%20&#1075;&#1086;&#1076;/&#1055;&#1056;&#1054;&#1058;&#1054;&#1050;&#1054;&#1051;%20&#8470;19%20V&#1084;&#1086;%202023/&#1058;&#1055;&#1054;&#1052;&#1057;%202023_&#1056;&#1072;&#1089;&#1095;&#1077;&#1090;/&#1044;&#1057;%20&#1050;&#1057;&#1043;%20&#1080;&#1079;&#1084;&#1077;&#1085;&#1077;&#1085;&#1080;&#1077;%20V%20&#1080;%20$_&#1087;&#1088;&#1077;&#1076;&#1083;&#1086;&#1078;&#1077;&#1085;&#1080;&#1103;%20&#1052;&#1054;(19)_&#1087;&#1088;&#1077;&#1076;&#1083;%20&#1050;&#1086;&#1084;&#1080;&#1089;&#1089;&#1080;&#1080;_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4_&#1056;&#1072;&#1089;&#1087;&#1088;&#1077;&#1076;&#1077;&#1083;&#1077;&#1085;&#1080;&#1077;_&#1057;&#1052;&#1054;/8%20&#1055;&#1088;%2015%20&#1086;&#1090;%2000.09.2024/&#1050;&#1057;%20&#1050;&#1057;&#1043;%20&#1085;&#1086;&#1074;&#1099;&#1077;%20&#1085;&#1072;%2023%20&#1075;&#1086;&#1076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4_&#1056;&#1072;&#1089;&#1087;&#1088;&#1077;&#1076;&#1077;&#1083;&#1077;&#1085;&#1080;&#1077;_&#1057;&#1052;&#1054;/8%20&#1055;&#1088;%2015%20&#1086;&#1090;%2000.09.2024/&#1042;&#1052;&#1055;_&#1059;&#1060;_&#1087;&#1088;&#1086;&#1092;&#1080;&#1083;&#1080;%20202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4_&#1056;&#1072;&#1089;&#1087;&#1088;&#1077;&#1076;&#1077;&#1083;&#1077;&#1085;&#1080;&#1077;_&#1057;&#1052;&#1054;/8%20&#1055;&#1088;%2015%20&#1086;&#1090;%2000.09.2024/&#1044;&#1057;_&#1087;&#1086;%20&#1050;&#1057;&#1043;%20&#1085;&#1086;&#1074;&#1099;&#1077;23%20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С_КСГ"/>
      <sheetName val="изменение V"/>
      <sheetName val="изменение V (2)"/>
      <sheetName val="новый V"/>
      <sheetName val="ФАКТ_янв-окт_2023"/>
      <sheetName val="Бурденко"/>
      <sheetName val="Отклонения_ПЛАН нов-ФАКТ"/>
      <sheetName val="Откл_профили"/>
      <sheetName val="$ ПР17 от 13.10.2023"/>
      <sheetName val="изменение $"/>
      <sheetName val="$ ПР новый"/>
      <sheetName val="Соответствие V и $"/>
      <sheetName val="$_ФАКТ_за янв-окт_2023"/>
      <sheetName val="$_откл_ЭКО"/>
      <sheetName val="Филатова"/>
      <sheetName val="Бессоновка"/>
      <sheetName val="$ ПР 19-факт янв-окт"/>
      <sheetName val="$ ПР 17-факт янв-окт"/>
    </sheetNames>
    <sheetDataSet>
      <sheetData sheetId="0" refreshError="1"/>
      <sheetData sheetId="1" refreshError="1"/>
      <sheetData sheetId="2" refreshError="1"/>
      <sheetData sheetId="3" refreshError="1">
        <row r="13">
          <cell r="C13">
            <v>0</v>
          </cell>
          <cell r="D13">
            <v>382</v>
          </cell>
          <cell r="K13">
            <v>74</v>
          </cell>
          <cell r="L13">
            <v>23</v>
          </cell>
          <cell r="M13">
            <v>43</v>
          </cell>
          <cell r="N13">
            <v>74</v>
          </cell>
          <cell r="O13">
            <v>0</v>
          </cell>
          <cell r="Q13">
            <v>123</v>
          </cell>
          <cell r="S13">
            <v>0</v>
          </cell>
          <cell r="W13">
            <v>0</v>
          </cell>
          <cell r="AB13">
            <v>0</v>
          </cell>
          <cell r="AH13">
            <v>0</v>
          </cell>
          <cell r="AM13">
            <v>0</v>
          </cell>
          <cell r="AP13">
            <v>0</v>
          </cell>
          <cell r="BA13">
            <v>165</v>
          </cell>
          <cell r="BD13">
            <v>0</v>
          </cell>
          <cell r="BG13">
            <v>20</v>
          </cell>
          <cell r="BK13">
            <v>111</v>
          </cell>
          <cell r="BP13">
            <v>3</v>
          </cell>
          <cell r="BR13">
            <v>0</v>
          </cell>
          <cell r="BU13">
            <v>534</v>
          </cell>
          <cell r="DW13">
            <v>19</v>
          </cell>
          <cell r="ED13">
            <v>0</v>
          </cell>
          <cell r="EL13">
            <v>0</v>
          </cell>
          <cell r="EO13">
            <v>5</v>
          </cell>
          <cell r="EQ13">
            <v>25</v>
          </cell>
          <cell r="ES13">
            <v>0</v>
          </cell>
          <cell r="EY13">
            <v>0</v>
          </cell>
          <cell r="FC13">
            <v>59</v>
          </cell>
          <cell r="FH13">
            <v>4</v>
          </cell>
          <cell r="FO13">
            <v>21</v>
          </cell>
          <cell r="FV13">
            <v>8</v>
          </cell>
          <cell r="GK13">
            <v>119</v>
          </cell>
          <cell r="GP13">
            <v>109</v>
          </cell>
          <cell r="HU13">
            <v>0</v>
          </cell>
        </row>
        <row r="14">
          <cell r="D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23</v>
          </cell>
          <cell r="Q14">
            <v>0</v>
          </cell>
          <cell r="S14">
            <v>0</v>
          </cell>
          <cell r="W14">
            <v>5</v>
          </cell>
          <cell r="AB14">
            <v>23</v>
          </cell>
          <cell r="AH14">
            <v>0</v>
          </cell>
          <cell r="AM14">
            <v>74</v>
          </cell>
          <cell r="AP14">
            <v>0</v>
          </cell>
          <cell r="BA14">
            <v>0</v>
          </cell>
          <cell r="BD14">
            <v>0</v>
          </cell>
          <cell r="BG14">
            <v>202</v>
          </cell>
          <cell r="BK14">
            <v>0</v>
          </cell>
          <cell r="BP14">
            <v>46</v>
          </cell>
          <cell r="BR14">
            <v>6</v>
          </cell>
          <cell r="BU14">
            <v>0</v>
          </cell>
          <cell r="DW14">
            <v>1</v>
          </cell>
          <cell r="ED14">
            <v>171</v>
          </cell>
          <cell r="EL14">
            <v>24</v>
          </cell>
          <cell r="EO14">
            <v>65</v>
          </cell>
          <cell r="EQ14">
            <v>0</v>
          </cell>
          <cell r="ES14">
            <v>0</v>
          </cell>
          <cell r="EY14">
            <v>0</v>
          </cell>
          <cell r="FC14">
            <v>0</v>
          </cell>
          <cell r="FH14">
            <v>104</v>
          </cell>
          <cell r="FO14">
            <v>0</v>
          </cell>
          <cell r="FV14">
            <v>0</v>
          </cell>
          <cell r="GK14">
            <v>0</v>
          </cell>
          <cell r="GP14">
            <v>148</v>
          </cell>
          <cell r="HU14">
            <v>0</v>
          </cell>
        </row>
        <row r="15">
          <cell r="D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Q15">
            <v>0</v>
          </cell>
          <cell r="S15">
            <v>0</v>
          </cell>
          <cell r="W15">
            <v>0</v>
          </cell>
          <cell r="AB15">
            <v>0</v>
          </cell>
          <cell r="AH15">
            <v>0</v>
          </cell>
          <cell r="AM15">
            <v>0</v>
          </cell>
          <cell r="AP15">
            <v>0</v>
          </cell>
          <cell r="BA15">
            <v>0</v>
          </cell>
          <cell r="BD15">
            <v>0</v>
          </cell>
          <cell r="BG15">
            <v>0</v>
          </cell>
          <cell r="BK15">
            <v>0</v>
          </cell>
          <cell r="BP15">
            <v>0</v>
          </cell>
          <cell r="BR15">
            <v>0</v>
          </cell>
          <cell r="BU15">
            <v>7236</v>
          </cell>
          <cell r="DW15">
            <v>0</v>
          </cell>
          <cell r="ED15">
            <v>0</v>
          </cell>
          <cell r="EL15">
            <v>0</v>
          </cell>
          <cell r="EO15">
            <v>0</v>
          </cell>
          <cell r="EQ15">
            <v>0</v>
          </cell>
          <cell r="ES15">
            <v>0</v>
          </cell>
          <cell r="EY15">
            <v>0</v>
          </cell>
          <cell r="FC15">
            <v>0</v>
          </cell>
          <cell r="FH15">
            <v>0</v>
          </cell>
          <cell r="FO15">
            <v>50</v>
          </cell>
          <cell r="FV15">
            <v>0</v>
          </cell>
          <cell r="GK15">
            <v>0</v>
          </cell>
          <cell r="GP15">
            <v>26</v>
          </cell>
          <cell r="HU15">
            <v>0</v>
          </cell>
        </row>
        <row r="16">
          <cell r="D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Q16">
            <v>0</v>
          </cell>
          <cell r="S16">
            <v>0</v>
          </cell>
          <cell r="W16">
            <v>0</v>
          </cell>
          <cell r="AB16">
            <v>0</v>
          </cell>
          <cell r="AH16">
            <v>0</v>
          </cell>
          <cell r="AM16">
            <v>0</v>
          </cell>
          <cell r="AP16">
            <v>0</v>
          </cell>
          <cell r="BA16">
            <v>0</v>
          </cell>
          <cell r="BD16">
            <v>0</v>
          </cell>
          <cell r="BG16">
            <v>0</v>
          </cell>
          <cell r="BK16">
            <v>0</v>
          </cell>
          <cell r="BP16">
            <v>0</v>
          </cell>
          <cell r="BR16">
            <v>0</v>
          </cell>
          <cell r="BU16">
            <v>0</v>
          </cell>
          <cell r="DW16">
            <v>0</v>
          </cell>
          <cell r="ED16">
            <v>0</v>
          </cell>
          <cell r="EL16">
            <v>0</v>
          </cell>
          <cell r="EO16">
            <v>0</v>
          </cell>
          <cell r="EQ16">
            <v>0</v>
          </cell>
          <cell r="ES16">
            <v>0</v>
          </cell>
          <cell r="EY16">
            <v>0</v>
          </cell>
          <cell r="FC16">
            <v>0</v>
          </cell>
          <cell r="FH16">
            <v>0</v>
          </cell>
          <cell r="FO16">
            <v>0</v>
          </cell>
          <cell r="FV16">
            <v>0</v>
          </cell>
          <cell r="GK16">
            <v>0</v>
          </cell>
          <cell r="GP16">
            <v>0</v>
          </cell>
          <cell r="HU16">
            <v>280</v>
          </cell>
        </row>
        <row r="17">
          <cell r="D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Q17">
            <v>0</v>
          </cell>
          <cell r="S17">
            <v>0</v>
          </cell>
          <cell r="W17">
            <v>0</v>
          </cell>
          <cell r="AB17">
            <v>0</v>
          </cell>
          <cell r="AH17">
            <v>0</v>
          </cell>
          <cell r="AM17">
            <v>0</v>
          </cell>
          <cell r="AP17">
            <v>0</v>
          </cell>
          <cell r="BA17">
            <v>0</v>
          </cell>
          <cell r="BD17">
            <v>0</v>
          </cell>
          <cell r="BG17">
            <v>0</v>
          </cell>
          <cell r="BK17">
            <v>0</v>
          </cell>
          <cell r="BP17">
            <v>0</v>
          </cell>
          <cell r="BR17">
            <v>0</v>
          </cell>
          <cell r="BU17">
            <v>0</v>
          </cell>
          <cell r="DW17">
            <v>0</v>
          </cell>
          <cell r="ED17">
            <v>3345</v>
          </cell>
          <cell r="EL17">
            <v>0</v>
          </cell>
          <cell r="EO17">
            <v>0</v>
          </cell>
          <cell r="EQ17">
            <v>0</v>
          </cell>
          <cell r="ES17">
            <v>0</v>
          </cell>
          <cell r="EY17">
            <v>0</v>
          </cell>
          <cell r="FC17">
            <v>0</v>
          </cell>
          <cell r="FH17">
            <v>0</v>
          </cell>
          <cell r="FO17">
            <v>0</v>
          </cell>
          <cell r="FV17">
            <v>0</v>
          </cell>
          <cell r="GK17">
            <v>0</v>
          </cell>
          <cell r="GP17">
            <v>0</v>
          </cell>
          <cell r="HU17">
            <v>0</v>
          </cell>
        </row>
        <row r="18">
          <cell r="D18">
            <v>382</v>
          </cell>
          <cell r="K18">
            <v>74</v>
          </cell>
          <cell r="L18">
            <v>23</v>
          </cell>
          <cell r="M18">
            <v>43</v>
          </cell>
          <cell r="N18">
            <v>74</v>
          </cell>
          <cell r="O18">
            <v>23</v>
          </cell>
          <cell r="Q18">
            <v>123</v>
          </cell>
          <cell r="S18">
            <v>0</v>
          </cell>
          <cell r="W18">
            <v>5</v>
          </cell>
          <cell r="AB18">
            <v>23</v>
          </cell>
          <cell r="AH18">
            <v>0</v>
          </cell>
          <cell r="AM18">
            <v>74</v>
          </cell>
          <cell r="AP18">
            <v>0</v>
          </cell>
          <cell r="BA18">
            <v>165</v>
          </cell>
          <cell r="BD18">
            <v>0</v>
          </cell>
          <cell r="BG18">
            <v>222</v>
          </cell>
          <cell r="BK18">
            <v>111</v>
          </cell>
          <cell r="BP18">
            <v>49</v>
          </cell>
          <cell r="BR18">
            <v>6</v>
          </cell>
          <cell r="BU18">
            <v>7770</v>
          </cell>
          <cell r="DW18">
            <v>20</v>
          </cell>
          <cell r="ED18">
            <v>3516</v>
          </cell>
          <cell r="EL18">
            <v>24</v>
          </cell>
          <cell r="EO18">
            <v>70</v>
          </cell>
          <cell r="EQ18">
            <v>25</v>
          </cell>
          <cell r="ES18">
            <v>0</v>
          </cell>
          <cell r="EY18">
            <v>0</v>
          </cell>
          <cell r="FC18">
            <v>59</v>
          </cell>
          <cell r="FH18">
            <v>108</v>
          </cell>
          <cell r="FO18">
            <v>71</v>
          </cell>
          <cell r="FV18">
            <v>8</v>
          </cell>
          <cell r="GK18">
            <v>119</v>
          </cell>
          <cell r="GP18">
            <v>283</v>
          </cell>
          <cell r="HU18">
            <v>280</v>
          </cell>
        </row>
        <row r="19">
          <cell r="D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Q19">
            <v>1313</v>
          </cell>
          <cell r="S19">
            <v>0</v>
          </cell>
          <cell r="W19">
            <v>0</v>
          </cell>
          <cell r="AB19">
            <v>0</v>
          </cell>
          <cell r="AH19">
            <v>0</v>
          </cell>
          <cell r="AM19">
            <v>0</v>
          </cell>
          <cell r="AP19">
            <v>3</v>
          </cell>
          <cell r="BA19">
            <v>9165</v>
          </cell>
          <cell r="BD19">
            <v>0</v>
          </cell>
          <cell r="BG19">
            <v>1258</v>
          </cell>
          <cell r="BK19">
            <v>2404</v>
          </cell>
          <cell r="BP19">
            <v>0</v>
          </cell>
          <cell r="BR19">
            <v>0</v>
          </cell>
          <cell r="BU19">
            <v>2214</v>
          </cell>
          <cell r="DW19">
            <v>0</v>
          </cell>
          <cell r="ED19">
            <v>0</v>
          </cell>
          <cell r="EL19">
            <v>0</v>
          </cell>
          <cell r="EO19">
            <v>87</v>
          </cell>
          <cell r="EQ19">
            <v>0</v>
          </cell>
          <cell r="ES19">
            <v>0</v>
          </cell>
          <cell r="EY19">
            <v>0</v>
          </cell>
          <cell r="FC19">
            <v>205</v>
          </cell>
          <cell r="FH19">
            <v>0</v>
          </cell>
          <cell r="FO19">
            <v>0</v>
          </cell>
          <cell r="FV19">
            <v>0</v>
          </cell>
          <cell r="GK19">
            <v>348</v>
          </cell>
          <cell r="GP19">
            <v>506</v>
          </cell>
          <cell r="HU19">
            <v>0</v>
          </cell>
        </row>
        <row r="20">
          <cell r="D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Q20">
            <v>0</v>
          </cell>
          <cell r="S20">
            <v>0</v>
          </cell>
          <cell r="W20">
            <v>0</v>
          </cell>
          <cell r="AB20">
            <v>0</v>
          </cell>
          <cell r="AH20">
            <v>0</v>
          </cell>
          <cell r="AM20">
            <v>0</v>
          </cell>
          <cell r="AP20">
            <v>0</v>
          </cell>
          <cell r="BA20">
            <v>205</v>
          </cell>
          <cell r="BD20">
            <v>0</v>
          </cell>
          <cell r="BG20">
            <v>0</v>
          </cell>
          <cell r="BK20">
            <v>0</v>
          </cell>
          <cell r="BP20">
            <v>0</v>
          </cell>
          <cell r="BR20">
            <v>0</v>
          </cell>
          <cell r="BU20">
            <v>0</v>
          </cell>
          <cell r="DW20">
            <v>0</v>
          </cell>
          <cell r="ED20">
            <v>0</v>
          </cell>
          <cell r="EL20">
            <v>0</v>
          </cell>
          <cell r="EO20">
            <v>0</v>
          </cell>
          <cell r="EQ20">
            <v>0</v>
          </cell>
          <cell r="ES20">
            <v>0</v>
          </cell>
          <cell r="EY20">
            <v>0</v>
          </cell>
          <cell r="FC20">
            <v>151</v>
          </cell>
          <cell r="FH20">
            <v>0</v>
          </cell>
          <cell r="FO20">
            <v>0</v>
          </cell>
          <cell r="FV20">
            <v>0</v>
          </cell>
          <cell r="GK20">
            <v>3</v>
          </cell>
          <cell r="GP20">
            <v>22</v>
          </cell>
          <cell r="HU20">
            <v>578</v>
          </cell>
        </row>
        <row r="21">
          <cell r="D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Q21">
            <v>0</v>
          </cell>
          <cell r="S21">
            <v>0</v>
          </cell>
          <cell r="W21">
            <v>0</v>
          </cell>
          <cell r="AB21">
            <v>0</v>
          </cell>
          <cell r="AH21">
            <v>0</v>
          </cell>
          <cell r="AM21">
            <v>0</v>
          </cell>
          <cell r="AP21">
            <v>0</v>
          </cell>
          <cell r="BA21">
            <v>0</v>
          </cell>
          <cell r="BD21">
            <v>0</v>
          </cell>
          <cell r="BG21">
            <v>0</v>
          </cell>
          <cell r="BK21">
            <v>0</v>
          </cell>
          <cell r="BP21">
            <v>0</v>
          </cell>
          <cell r="BR21">
            <v>0</v>
          </cell>
          <cell r="BU21">
            <v>0</v>
          </cell>
          <cell r="DW21">
            <v>0</v>
          </cell>
          <cell r="ED21">
            <v>0</v>
          </cell>
          <cell r="EL21">
            <v>0</v>
          </cell>
          <cell r="EO21">
            <v>0</v>
          </cell>
          <cell r="EQ21">
            <v>0</v>
          </cell>
          <cell r="ES21">
            <v>0</v>
          </cell>
          <cell r="EY21">
            <v>0</v>
          </cell>
          <cell r="FC21">
            <v>0</v>
          </cell>
          <cell r="FH21">
            <v>0</v>
          </cell>
          <cell r="FO21">
            <v>0</v>
          </cell>
          <cell r="FV21">
            <v>0</v>
          </cell>
          <cell r="GK21">
            <v>0</v>
          </cell>
          <cell r="GP21">
            <v>0</v>
          </cell>
          <cell r="HU21">
            <v>0</v>
          </cell>
        </row>
        <row r="22">
          <cell r="D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Q22">
            <v>0</v>
          </cell>
          <cell r="S22">
            <v>0</v>
          </cell>
          <cell r="W22">
            <v>0</v>
          </cell>
          <cell r="AB22">
            <v>0</v>
          </cell>
          <cell r="AH22">
            <v>0</v>
          </cell>
          <cell r="AM22">
            <v>0</v>
          </cell>
          <cell r="AP22">
            <v>0</v>
          </cell>
          <cell r="BA22">
            <v>0</v>
          </cell>
          <cell r="BD22">
            <v>0</v>
          </cell>
          <cell r="BG22">
            <v>0</v>
          </cell>
          <cell r="BK22">
            <v>0</v>
          </cell>
          <cell r="BP22">
            <v>0</v>
          </cell>
          <cell r="BR22">
            <v>0</v>
          </cell>
          <cell r="BU22">
            <v>0</v>
          </cell>
          <cell r="DW22">
            <v>0</v>
          </cell>
          <cell r="ED22">
            <v>0</v>
          </cell>
          <cell r="EL22">
            <v>0</v>
          </cell>
          <cell r="EO22">
            <v>0</v>
          </cell>
          <cell r="EQ22">
            <v>0</v>
          </cell>
          <cell r="ES22">
            <v>0</v>
          </cell>
          <cell r="EY22">
            <v>0</v>
          </cell>
          <cell r="FC22">
            <v>0</v>
          </cell>
          <cell r="FH22">
            <v>0</v>
          </cell>
          <cell r="FO22">
            <v>0</v>
          </cell>
          <cell r="FV22">
            <v>0</v>
          </cell>
          <cell r="GK22">
            <v>0</v>
          </cell>
          <cell r="GP22">
            <v>0</v>
          </cell>
          <cell r="HU22">
            <v>0</v>
          </cell>
        </row>
        <row r="23">
          <cell r="D23">
            <v>1093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Q23">
            <v>0</v>
          </cell>
          <cell r="S23">
            <v>0</v>
          </cell>
          <cell r="W23">
            <v>0</v>
          </cell>
          <cell r="AB23">
            <v>0</v>
          </cell>
          <cell r="AH23">
            <v>0</v>
          </cell>
          <cell r="AM23">
            <v>0</v>
          </cell>
          <cell r="AP23">
            <v>0</v>
          </cell>
          <cell r="BA23">
            <v>0</v>
          </cell>
          <cell r="BD23">
            <v>0</v>
          </cell>
          <cell r="BG23">
            <v>0</v>
          </cell>
          <cell r="BK23">
            <v>0</v>
          </cell>
          <cell r="BP23">
            <v>0</v>
          </cell>
          <cell r="BR23">
            <v>0</v>
          </cell>
          <cell r="BU23">
            <v>0</v>
          </cell>
          <cell r="DW23">
            <v>0</v>
          </cell>
          <cell r="ED23">
            <v>0</v>
          </cell>
          <cell r="EL23">
            <v>0</v>
          </cell>
          <cell r="EO23">
            <v>0</v>
          </cell>
          <cell r="EQ23">
            <v>0</v>
          </cell>
          <cell r="ES23">
            <v>0</v>
          </cell>
          <cell r="EY23">
            <v>0</v>
          </cell>
          <cell r="FC23">
            <v>0</v>
          </cell>
          <cell r="FH23">
            <v>0</v>
          </cell>
          <cell r="FO23">
            <v>0</v>
          </cell>
          <cell r="FV23">
            <v>0</v>
          </cell>
          <cell r="GK23">
            <v>0</v>
          </cell>
          <cell r="GP23">
            <v>0</v>
          </cell>
          <cell r="HU23">
            <v>0</v>
          </cell>
        </row>
        <row r="24">
          <cell r="D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6</v>
          </cell>
          <cell r="Q24">
            <v>0</v>
          </cell>
          <cell r="S24">
            <v>0</v>
          </cell>
          <cell r="W24">
            <v>0</v>
          </cell>
          <cell r="AB24">
            <v>0</v>
          </cell>
          <cell r="AH24">
            <v>0</v>
          </cell>
          <cell r="AM24">
            <v>0</v>
          </cell>
          <cell r="AP24">
            <v>0</v>
          </cell>
          <cell r="BA24">
            <v>0</v>
          </cell>
          <cell r="BD24">
            <v>0</v>
          </cell>
          <cell r="BG24">
            <v>1082</v>
          </cell>
          <cell r="BK24">
            <v>0</v>
          </cell>
          <cell r="BP24">
            <v>0</v>
          </cell>
          <cell r="BR24">
            <v>0</v>
          </cell>
          <cell r="BU24">
            <v>0</v>
          </cell>
          <cell r="DW24">
            <v>14</v>
          </cell>
          <cell r="ED24">
            <v>0</v>
          </cell>
          <cell r="EL24">
            <v>13</v>
          </cell>
          <cell r="EO24">
            <v>2</v>
          </cell>
          <cell r="EQ24">
            <v>0</v>
          </cell>
          <cell r="ES24">
            <v>0</v>
          </cell>
          <cell r="EY24">
            <v>0</v>
          </cell>
          <cell r="FC24">
            <v>0</v>
          </cell>
          <cell r="FH24">
            <v>0</v>
          </cell>
          <cell r="FO24">
            <v>0</v>
          </cell>
          <cell r="FV24">
            <v>0</v>
          </cell>
          <cell r="GK24">
            <v>0</v>
          </cell>
          <cell r="GP24">
            <v>0</v>
          </cell>
          <cell r="HU24">
            <v>0</v>
          </cell>
        </row>
        <row r="25">
          <cell r="D25">
            <v>1093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6</v>
          </cell>
          <cell r="Q25">
            <v>1313</v>
          </cell>
          <cell r="S25">
            <v>0</v>
          </cell>
          <cell r="W25">
            <v>0</v>
          </cell>
          <cell r="AB25">
            <v>0</v>
          </cell>
          <cell r="AH25">
            <v>0</v>
          </cell>
          <cell r="AM25">
            <v>0</v>
          </cell>
          <cell r="AP25">
            <v>3</v>
          </cell>
          <cell r="BA25">
            <v>9370</v>
          </cell>
          <cell r="BD25">
            <v>0</v>
          </cell>
          <cell r="BG25">
            <v>2340</v>
          </cell>
          <cell r="BK25">
            <v>2404</v>
          </cell>
          <cell r="BP25">
            <v>0</v>
          </cell>
          <cell r="BR25">
            <v>0</v>
          </cell>
          <cell r="BU25">
            <v>2214</v>
          </cell>
          <cell r="DW25">
            <v>14</v>
          </cell>
          <cell r="ED25">
            <v>0</v>
          </cell>
          <cell r="EL25">
            <v>13</v>
          </cell>
          <cell r="EO25">
            <v>89</v>
          </cell>
          <cell r="EQ25">
            <v>0</v>
          </cell>
          <cell r="ES25">
            <v>0</v>
          </cell>
          <cell r="EY25">
            <v>0</v>
          </cell>
          <cell r="FC25">
            <v>356</v>
          </cell>
          <cell r="FH25">
            <v>0</v>
          </cell>
          <cell r="FO25">
            <v>0</v>
          </cell>
          <cell r="FV25">
            <v>0</v>
          </cell>
          <cell r="GK25">
            <v>351</v>
          </cell>
          <cell r="GP25">
            <v>528</v>
          </cell>
          <cell r="HU25">
            <v>578</v>
          </cell>
        </row>
        <row r="26">
          <cell r="D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Q26">
            <v>0</v>
          </cell>
          <cell r="S26">
            <v>0</v>
          </cell>
          <cell r="W26">
            <v>0</v>
          </cell>
          <cell r="AB26">
            <v>0</v>
          </cell>
          <cell r="AH26">
            <v>0</v>
          </cell>
          <cell r="AM26">
            <v>0</v>
          </cell>
          <cell r="AP26">
            <v>0</v>
          </cell>
          <cell r="BA26">
            <v>0</v>
          </cell>
          <cell r="BD26">
            <v>0</v>
          </cell>
          <cell r="BG26">
            <v>0</v>
          </cell>
          <cell r="BK26">
            <v>0</v>
          </cell>
          <cell r="BP26">
            <v>0</v>
          </cell>
          <cell r="BR26">
            <v>0</v>
          </cell>
          <cell r="BU26">
            <v>0</v>
          </cell>
          <cell r="DW26">
            <v>0</v>
          </cell>
          <cell r="ED26">
            <v>0</v>
          </cell>
          <cell r="EL26">
            <v>0</v>
          </cell>
          <cell r="EO26">
            <v>0</v>
          </cell>
          <cell r="EQ26">
            <v>0</v>
          </cell>
          <cell r="ES26">
            <v>0</v>
          </cell>
          <cell r="EY26">
            <v>0</v>
          </cell>
          <cell r="FC26">
            <v>0</v>
          </cell>
          <cell r="FH26">
            <v>0</v>
          </cell>
          <cell r="FO26">
            <v>0</v>
          </cell>
          <cell r="FV26">
            <v>0</v>
          </cell>
          <cell r="GK26">
            <v>0</v>
          </cell>
          <cell r="GP26">
            <v>0</v>
          </cell>
          <cell r="HU26">
            <v>0</v>
          </cell>
        </row>
        <row r="27">
          <cell r="D27">
            <v>486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0</v>
          </cell>
          <cell r="S27">
            <v>0</v>
          </cell>
          <cell r="W27">
            <v>0</v>
          </cell>
          <cell r="AB27">
            <v>0</v>
          </cell>
          <cell r="AH27">
            <v>5</v>
          </cell>
          <cell r="AM27">
            <v>0</v>
          </cell>
          <cell r="AP27">
            <v>0</v>
          </cell>
          <cell r="BA27">
            <v>0</v>
          </cell>
          <cell r="BD27">
            <v>0</v>
          </cell>
          <cell r="BG27">
            <v>107</v>
          </cell>
          <cell r="BK27">
            <v>118</v>
          </cell>
          <cell r="BP27">
            <v>3</v>
          </cell>
          <cell r="BR27">
            <v>0</v>
          </cell>
          <cell r="BU27">
            <v>0</v>
          </cell>
          <cell r="DW27">
            <v>0</v>
          </cell>
          <cell r="ED27">
            <v>0</v>
          </cell>
          <cell r="EL27">
            <v>18</v>
          </cell>
          <cell r="EO27">
            <v>0</v>
          </cell>
          <cell r="EQ27">
            <v>0</v>
          </cell>
          <cell r="ES27">
            <v>0</v>
          </cell>
          <cell r="EY27">
            <v>0</v>
          </cell>
          <cell r="FC27">
            <v>18</v>
          </cell>
          <cell r="FH27">
            <v>7</v>
          </cell>
          <cell r="FO27">
            <v>31</v>
          </cell>
          <cell r="FV27">
            <v>0</v>
          </cell>
          <cell r="GK27">
            <v>0</v>
          </cell>
          <cell r="GP27">
            <v>22</v>
          </cell>
          <cell r="HU27">
            <v>433</v>
          </cell>
        </row>
        <row r="28">
          <cell r="D28">
            <v>125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Q28">
            <v>65</v>
          </cell>
          <cell r="S28">
            <v>4</v>
          </cell>
          <cell r="W28">
            <v>4</v>
          </cell>
          <cell r="AB28">
            <v>0</v>
          </cell>
          <cell r="AH28">
            <v>0</v>
          </cell>
          <cell r="AM28">
            <v>0</v>
          </cell>
          <cell r="AP28">
            <v>0</v>
          </cell>
          <cell r="BA28">
            <v>1822</v>
          </cell>
          <cell r="BD28">
            <v>0</v>
          </cell>
          <cell r="BG28">
            <v>898</v>
          </cell>
          <cell r="BK28">
            <v>375</v>
          </cell>
          <cell r="BP28">
            <v>17</v>
          </cell>
          <cell r="BR28">
            <v>0</v>
          </cell>
          <cell r="BU28">
            <v>801</v>
          </cell>
          <cell r="DW28">
            <v>0</v>
          </cell>
          <cell r="ED28">
            <v>35</v>
          </cell>
          <cell r="EL28">
            <v>0</v>
          </cell>
          <cell r="EO28">
            <v>55</v>
          </cell>
          <cell r="EQ28">
            <v>14</v>
          </cell>
          <cell r="ES28">
            <v>0</v>
          </cell>
          <cell r="EY28">
            <v>0</v>
          </cell>
          <cell r="FC28">
            <v>99</v>
          </cell>
          <cell r="FH28">
            <v>27</v>
          </cell>
          <cell r="FO28">
            <v>0</v>
          </cell>
          <cell r="FV28">
            <v>0</v>
          </cell>
          <cell r="GK28">
            <v>216</v>
          </cell>
          <cell r="GP28">
            <v>125</v>
          </cell>
          <cell r="HU28">
            <v>0</v>
          </cell>
        </row>
        <row r="29">
          <cell r="D29">
            <v>611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Q29">
            <v>65</v>
          </cell>
          <cell r="S29">
            <v>4</v>
          </cell>
          <cell r="W29">
            <v>4</v>
          </cell>
          <cell r="AB29">
            <v>0</v>
          </cell>
          <cell r="AH29">
            <v>5</v>
          </cell>
          <cell r="AM29">
            <v>0</v>
          </cell>
          <cell r="AP29">
            <v>0</v>
          </cell>
          <cell r="BA29">
            <v>1822</v>
          </cell>
          <cell r="BD29">
            <v>0</v>
          </cell>
          <cell r="BG29">
            <v>1005</v>
          </cell>
          <cell r="BK29">
            <v>493</v>
          </cell>
          <cell r="BP29">
            <v>20</v>
          </cell>
          <cell r="BR29">
            <v>0</v>
          </cell>
          <cell r="BU29">
            <v>801</v>
          </cell>
          <cell r="DW29">
            <v>0</v>
          </cell>
          <cell r="ED29">
            <v>35</v>
          </cell>
          <cell r="EL29">
            <v>18</v>
          </cell>
          <cell r="EO29">
            <v>55</v>
          </cell>
          <cell r="EQ29">
            <v>14</v>
          </cell>
          <cell r="ES29">
            <v>0</v>
          </cell>
          <cell r="EY29">
            <v>0</v>
          </cell>
          <cell r="FC29">
            <v>117</v>
          </cell>
          <cell r="FH29">
            <v>34</v>
          </cell>
          <cell r="FO29">
            <v>31</v>
          </cell>
          <cell r="FV29">
            <v>0</v>
          </cell>
          <cell r="GK29">
            <v>216</v>
          </cell>
          <cell r="GP29">
            <v>147</v>
          </cell>
          <cell r="HU29">
            <v>433</v>
          </cell>
        </row>
        <row r="30">
          <cell r="D30">
            <v>9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2</v>
          </cell>
          <cell r="Q30">
            <v>28</v>
          </cell>
          <cell r="S30">
            <v>0</v>
          </cell>
          <cell r="W30">
            <v>2</v>
          </cell>
          <cell r="AB30">
            <v>0</v>
          </cell>
          <cell r="AH30">
            <v>0</v>
          </cell>
          <cell r="AM30">
            <v>0</v>
          </cell>
          <cell r="AP30">
            <v>0</v>
          </cell>
          <cell r="BA30">
            <v>688</v>
          </cell>
          <cell r="BD30">
            <v>0</v>
          </cell>
          <cell r="BG30">
            <v>3</v>
          </cell>
          <cell r="BK30">
            <v>177</v>
          </cell>
          <cell r="BP30">
            <v>1</v>
          </cell>
          <cell r="BR30">
            <v>0</v>
          </cell>
          <cell r="BU30">
            <v>0</v>
          </cell>
          <cell r="DW30">
            <v>0</v>
          </cell>
          <cell r="ED30">
            <v>0</v>
          </cell>
          <cell r="EL30">
            <v>0</v>
          </cell>
          <cell r="EO30">
            <v>1</v>
          </cell>
          <cell r="EQ30">
            <v>2</v>
          </cell>
          <cell r="ES30">
            <v>0</v>
          </cell>
          <cell r="EY30">
            <v>0</v>
          </cell>
          <cell r="FC30">
            <v>10</v>
          </cell>
          <cell r="FH30">
            <v>0</v>
          </cell>
          <cell r="FO30">
            <v>0</v>
          </cell>
          <cell r="FV30">
            <v>0</v>
          </cell>
          <cell r="GK30">
            <v>77</v>
          </cell>
          <cell r="GP30">
            <v>16</v>
          </cell>
          <cell r="HU30">
            <v>0</v>
          </cell>
        </row>
        <row r="31">
          <cell r="D31">
            <v>6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Q31">
            <v>43</v>
          </cell>
          <cell r="S31">
            <v>3</v>
          </cell>
          <cell r="W31">
            <v>0</v>
          </cell>
          <cell r="AB31">
            <v>0</v>
          </cell>
          <cell r="AH31">
            <v>0</v>
          </cell>
          <cell r="AM31">
            <v>0</v>
          </cell>
          <cell r="AP31">
            <v>0</v>
          </cell>
          <cell r="BA31">
            <v>906</v>
          </cell>
          <cell r="BD31">
            <v>0</v>
          </cell>
          <cell r="BG31">
            <v>98</v>
          </cell>
          <cell r="BK31">
            <v>65</v>
          </cell>
          <cell r="BP31">
            <v>2</v>
          </cell>
          <cell r="BR31">
            <v>0</v>
          </cell>
          <cell r="BU31">
            <v>0</v>
          </cell>
          <cell r="DW31">
            <v>0</v>
          </cell>
          <cell r="ED31">
            <v>0</v>
          </cell>
          <cell r="EL31">
            <v>0</v>
          </cell>
          <cell r="EO31">
            <v>30</v>
          </cell>
          <cell r="EQ31">
            <v>0</v>
          </cell>
          <cell r="ES31">
            <v>0</v>
          </cell>
          <cell r="EY31">
            <v>0</v>
          </cell>
          <cell r="FC31">
            <v>12</v>
          </cell>
          <cell r="FH31">
            <v>0</v>
          </cell>
          <cell r="FO31">
            <v>0</v>
          </cell>
          <cell r="FV31">
            <v>0</v>
          </cell>
          <cell r="GK31">
            <v>66</v>
          </cell>
          <cell r="GP31">
            <v>0</v>
          </cell>
          <cell r="HU31">
            <v>0</v>
          </cell>
        </row>
        <row r="32">
          <cell r="D32">
            <v>30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Q32">
            <v>30</v>
          </cell>
          <cell r="S32">
            <v>0</v>
          </cell>
          <cell r="W32">
            <v>0</v>
          </cell>
          <cell r="AB32">
            <v>0</v>
          </cell>
          <cell r="AH32">
            <v>0</v>
          </cell>
          <cell r="AM32">
            <v>0</v>
          </cell>
          <cell r="AP32">
            <v>1</v>
          </cell>
          <cell r="BA32">
            <v>561</v>
          </cell>
          <cell r="BD32">
            <v>0</v>
          </cell>
          <cell r="BG32">
            <v>13</v>
          </cell>
          <cell r="BK32">
            <v>222</v>
          </cell>
          <cell r="BP32">
            <v>0</v>
          </cell>
          <cell r="BR32">
            <v>0</v>
          </cell>
          <cell r="BU32">
            <v>49</v>
          </cell>
          <cell r="DW32">
            <v>0</v>
          </cell>
          <cell r="ED32">
            <v>0</v>
          </cell>
          <cell r="EL32">
            <v>0</v>
          </cell>
          <cell r="EO32">
            <v>13</v>
          </cell>
          <cell r="EQ32">
            <v>0</v>
          </cell>
          <cell r="ES32">
            <v>0</v>
          </cell>
          <cell r="EY32">
            <v>0</v>
          </cell>
          <cell r="FC32">
            <v>203</v>
          </cell>
          <cell r="FH32">
            <v>0</v>
          </cell>
          <cell r="FO32">
            <v>4</v>
          </cell>
          <cell r="FV32">
            <v>0</v>
          </cell>
          <cell r="GK32">
            <v>81</v>
          </cell>
          <cell r="GP32">
            <v>1</v>
          </cell>
          <cell r="HU32">
            <v>0</v>
          </cell>
        </row>
        <row r="33">
          <cell r="D33">
            <v>35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Q33">
            <v>19</v>
          </cell>
          <cell r="S33">
            <v>0</v>
          </cell>
          <cell r="W33">
            <v>0</v>
          </cell>
          <cell r="AB33">
            <v>0</v>
          </cell>
          <cell r="AH33">
            <v>0</v>
          </cell>
          <cell r="AM33">
            <v>0</v>
          </cell>
          <cell r="AP33">
            <v>33</v>
          </cell>
          <cell r="BA33">
            <v>1083</v>
          </cell>
          <cell r="BD33">
            <v>0</v>
          </cell>
          <cell r="BG33">
            <v>201</v>
          </cell>
          <cell r="BK33">
            <v>524</v>
          </cell>
          <cell r="BP33">
            <v>0</v>
          </cell>
          <cell r="BR33">
            <v>0</v>
          </cell>
          <cell r="BU33">
            <v>68</v>
          </cell>
          <cell r="DW33">
            <v>0</v>
          </cell>
          <cell r="ED33">
            <v>0</v>
          </cell>
          <cell r="EL33">
            <v>0</v>
          </cell>
          <cell r="EO33">
            <v>163</v>
          </cell>
          <cell r="EQ33">
            <v>0</v>
          </cell>
          <cell r="ES33">
            <v>0</v>
          </cell>
          <cell r="EY33">
            <v>0</v>
          </cell>
          <cell r="FC33">
            <v>17</v>
          </cell>
          <cell r="FH33">
            <v>0</v>
          </cell>
          <cell r="FO33">
            <v>0</v>
          </cell>
          <cell r="FV33">
            <v>0</v>
          </cell>
          <cell r="GK33">
            <v>50</v>
          </cell>
          <cell r="GP33">
            <v>3</v>
          </cell>
          <cell r="HU33">
            <v>0</v>
          </cell>
        </row>
        <row r="34">
          <cell r="D34">
            <v>67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Q34">
            <v>26</v>
          </cell>
          <cell r="S34">
            <v>0</v>
          </cell>
          <cell r="W34">
            <v>3</v>
          </cell>
          <cell r="AB34">
            <v>0</v>
          </cell>
          <cell r="AH34">
            <v>0</v>
          </cell>
          <cell r="AM34">
            <v>0</v>
          </cell>
          <cell r="AP34">
            <v>0</v>
          </cell>
          <cell r="BA34">
            <v>194</v>
          </cell>
          <cell r="BD34">
            <v>0</v>
          </cell>
          <cell r="BG34">
            <v>375</v>
          </cell>
          <cell r="BK34">
            <v>91</v>
          </cell>
          <cell r="BP34">
            <v>0</v>
          </cell>
          <cell r="BR34">
            <v>0</v>
          </cell>
          <cell r="BU34">
            <v>0</v>
          </cell>
          <cell r="DW34">
            <v>0</v>
          </cell>
          <cell r="ED34">
            <v>0</v>
          </cell>
          <cell r="EL34">
            <v>0</v>
          </cell>
          <cell r="EO34">
            <v>8</v>
          </cell>
          <cell r="EQ34">
            <v>15</v>
          </cell>
          <cell r="ES34">
            <v>0</v>
          </cell>
          <cell r="EY34">
            <v>0</v>
          </cell>
          <cell r="FC34">
            <v>65</v>
          </cell>
          <cell r="FH34">
            <v>2</v>
          </cell>
          <cell r="FO34">
            <v>0</v>
          </cell>
          <cell r="FV34">
            <v>0</v>
          </cell>
          <cell r="GK34">
            <v>43</v>
          </cell>
          <cell r="GP34">
            <v>0</v>
          </cell>
          <cell r="HU34">
            <v>0</v>
          </cell>
        </row>
        <row r="35">
          <cell r="D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Q35">
            <v>6</v>
          </cell>
          <cell r="S35">
            <v>0</v>
          </cell>
          <cell r="W35">
            <v>0</v>
          </cell>
          <cell r="AB35">
            <v>0</v>
          </cell>
          <cell r="AH35">
            <v>0</v>
          </cell>
          <cell r="AM35">
            <v>0</v>
          </cell>
          <cell r="AP35">
            <v>0</v>
          </cell>
          <cell r="BA35">
            <v>318</v>
          </cell>
          <cell r="BD35">
            <v>0</v>
          </cell>
          <cell r="BG35">
            <v>9</v>
          </cell>
          <cell r="BK35">
            <v>102</v>
          </cell>
          <cell r="BP35">
            <v>0</v>
          </cell>
          <cell r="BR35">
            <v>0</v>
          </cell>
          <cell r="BU35">
            <v>0</v>
          </cell>
          <cell r="DW35">
            <v>0</v>
          </cell>
          <cell r="ED35">
            <v>0</v>
          </cell>
          <cell r="EL35">
            <v>0</v>
          </cell>
          <cell r="EO35">
            <v>7</v>
          </cell>
          <cell r="EQ35">
            <v>0</v>
          </cell>
          <cell r="ES35">
            <v>0</v>
          </cell>
          <cell r="EY35">
            <v>0</v>
          </cell>
          <cell r="FC35">
            <v>13</v>
          </cell>
          <cell r="FH35">
            <v>0</v>
          </cell>
          <cell r="FO35">
            <v>0</v>
          </cell>
          <cell r="FV35">
            <v>0</v>
          </cell>
          <cell r="GK35">
            <v>54</v>
          </cell>
          <cell r="GP35">
            <v>0</v>
          </cell>
          <cell r="HU35">
            <v>0</v>
          </cell>
        </row>
        <row r="36">
          <cell r="D36">
            <v>36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Q36">
            <v>11</v>
          </cell>
          <cell r="S36">
            <v>0</v>
          </cell>
          <cell r="W36">
            <v>1</v>
          </cell>
          <cell r="AB36">
            <v>0</v>
          </cell>
          <cell r="AH36">
            <v>0</v>
          </cell>
          <cell r="AM36">
            <v>0</v>
          </cell>
          <cell r="AP36">
            <v>0</v>
          </cell>
          <cell r="BA36">
            <v>922</v>
          </cell>
          <cell r="BD36">
            <v>0</v>
          </cell>
          <cell r="BG36">
            <v>6</v>
          </cell>
          <cell r="BK36">
            <v>266</v>
          </cell>
          <cell r="BP36">
            <v>0</v>
          </cell>
          <cell r="BR36">
            <v>0</v>
          </cell>
          <cell r="BU36">
            <v>12</v>
          </cell>
          <cell r="DW36">
            <v>0</v>
          </cell>
          <cell r="ED36">
            <v>0</v>
          </cell>
          <cell r="EL36">
            <v>0</v>
          </cell>
          <cell r="EO36">
            <v>16</v>
          </cell>
          <cell r="EQ36">
            <v>0</v>
          </cell>
          <cell r="ES36">
            <v>0</v>
          </cell>
          <cell r="EY36">
            <v>0</v>
          </cell>
          <cell r="FC36">
            <v>12</v>
          </cell>
          <cell r="FH36">
            <v>0</v>
          </cell>
          <cell r="FO36">
            <v>0</v>
          </cell>
          <cell r="FV36">
            <v>0</v>
          </cell>
          <cell r="GK36">
            <v>48</v>
          </cell>
          <cell r="GP36">
            <v>5</v>
          </cell>
          <cell r="HU36">
            <v>0</v>
          </cell>
        </row>
        <row r="37">
          <cell r="D37">
            <v>12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2</v>
          </cell>
          <cell r="Q37">
            <v>26</v>
          </cell>
          <cell r="S37">
            <v>12</v>
          </cell>
          <cell r="W37">
            <v>3</v>
          </cell>
          <cell r="AB37">
            <v>0</v>
          </cell>
          <cell r="AH37">
            <v>0</v>
          </cell>
          <cell r="AM37">
            <v>0</v>
          </cell>
          <cell r="AP37">
            <v>0</v>
          </cell>
          <cell r="BA37">
            <v>563</v>
          </cell>
          <cell r="BD37">
            <v>0</v>
          </cell>
          <cell r="BG37">
            <v>132</v>
          </cell>
          <cell r="BK37">
            <v>223</v>
          </cell>
          <cell r="BP37">
            <v>1</v>
          </cell>
          <cell r="BR37">
            <v>0</v>
          </cell>
          <cell r="BU37">
            <v>0</v>
          </cell>
          <cell r="DW37">
            <v>7</v>
          </cell>
          <cell r="ED37">
            <v>0</v>
          </cell>
          <cell r="EL37">
            <v>3</v>
          </cell>
          <cell r="EO37">
            <v>18</v>
          </cell>
          <cell r="EQ37">
            <v>6</v>
          </cell>
          <cell r="ES37">
            <v>0</v>
          </cell>
          <cell r="EY37">
            <v>0</v>
          </cell>
          <cell r="FC37">
            <v>51</v>
          </cell>
          <cell r="FH37">
            <v>3</v>
          </cell>
          <cell r="FO37">
            <v>32</v>
          </cell>
          <cell r="FV37">
            <v>0</v>
          </cell>
          <cell r="GK37">
            <v>92</v>
          </cell>
          <cell r="GP37">
            <v>2</v>
          </cell>
          <cell r="HU37">
            <v>0</v>
          </cell>
        </row>
        <row r="38">
          <cell r="D38">
            <v>7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Q38">
            <v>19</v>
          </cell>
          <cell r="S38">
            <v>0</v>
          </cell>
          <cell r="W38">
            <v>0</v>
          </cell>
          <cell r="AB38">
            <v>0</v>
          </cell>
          <cell r="AH38">
            <v>0</v>
          </cell>
          <cell r="AM38">
            <v>0</v>
          </cell>
          <cell r="AP38">
            <v>0</v>
          </cell>
          <cell r="BA38">
            <v>227</v>
          </cell>
          <cell r="BD38">
            <v>0</v>
          </cell>
          <cell r="BG38">
            <v>203</v>
          </cell>
          <cell r="BK38">
            <v>68</v>
          </cell>
          <cell r="BP38">
            <v>3</v>
          </cell>
          <cell r="BR38">
            <v>0</v>
          </cell>
          <cell r="BU38">
            <v>0</v>
          </cell>
          <cell r="DW38">
            <v>0</v>
          </cell>
          <cell r="ED38">
            <v>0</v>
          </cell>
          <cell r="EL38">
            <v>0</v>
          </cell>
          <cell r="EO38">
            <v>5</v>
          </cell>
          <cell r="EQ38">
            <v>0</v>
          </cell>
          <cell r="ES38">
            <v>0</v>
          </cell>
          <cell r="EY38">
            <v>0</v>
          </cell>
          <cell r="FC38">
            <v>12</v>
          </cell>
          <cell r="FH38">
            <v>0</v>
          </cell>
          <cell r="FO38">
            <v>0</v>
          </cell>
          <cell r="FV38">
            <v>0</v>
          </cell>
          <cell r="GK38">
            <v>55</v>
          </cell>
          <cell r="GP38">
            <v>0</v>
          </cell>
          <cell r="HU38">
            <v>0</v>
          </cell>
        </row>
        <row r="39">
          <cell r="D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37</v>
          </cell>
          <cell r="S39">
            <v>0</v>
          </cell>
          <cell r="W39">
            <v>0</v>
          </cell>
          <cell r="AB39">
            <v>0</v>
          </cell>
          <cell r="AH39">
            <v>0</v>
          </cell>
          <cell r="AM39">
            <v>0</v>
          </cell>
          <cell r="AP39">
            <v>0</v>
          </cell>
          <cell r="BA39">
            <v>586</v>
          </cell>
          <cell r="BD39">
            <v>0</v>
          </cell>
          <cell r="BG39">
            <v>31</v>
          </cell>
          <cell r="BK39">
            <v>259</v>
          </cell>
          <cell r="BP39">
            <v>4</v>
          </cell>
          <cell r="BR39">
            <v>0</v>
          </cell>
          <cell r="BU39">
            <v>0</v>
          </cell>
          <cell r="DW39">
            <v>0</v>
          </cell>
          <cell r="ED39">
            <v>0</v>
          </cell>
          <cell r="EL39">
            <v>0</v>
          </cell>
          <cell r="EO39">
            <v>14</v>
          </cell>
          <cell r="EQ39">
            <v>0</v>
          </cell>
          <cell r="ES39">
            <v>0</v>
          </cell>
          <cell r="EY39">
            <v>0</v>
          </cell>
          <cell r="FC39">
            <v>7</v>
          </cell>
          <cell r="FH39">
            <v>0</v>
          </cell>
          <cell r="FO39">
            <v>0</v>
          </cell>
          <cell r="FV39">
            <v>0</v>
          </cell>
          <cell r="GK39">
            <v>64</v>
          </cell>
          <cell r="GP39">
            <v>0</v>
          </cell>
          <cell r="HU39">
            <v>0</v>
          </cell>
        </row>
        <row r="40">
          <cell r="D40">
            <v>54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Q40">
            <v>5</v>
          </cell>
          <cell r="S40">
            <v>0</v>
          </cell>
          <cell r="W40">
            <v>0</v>
          </cell>
          <cell r="AB40">
            <v>0</v>
          </cell>
          <cell r="AH40">
            <v>0</v>
          </cell>
          <cell r="AM40">
            <v>0</v>
          </cell>
          <cell r="AP40">
            <v>0</v>
          </cell>
          <cell r="BA40">
            <v>347</v>
          </cell>
          <cell r="BD40">
            <v>0</v>
          </cell>
          <cell r="BG40">
            <v>556</v>
          </cell>
          <cell r="BK40">
            <v>178</v>
          </cell>
          <cell r="BP40">
            <v>1</v>
          </cell>
          <cell r="BR40">
            <v>0</v>
          </cell>
          <cell r="BU40">
            <v>0</v>
          </cell>
          <cell r="DW40">
            <v>0</v>
          </cell>
          <cell r="ED40">
            <v>0</v>
          </cell>
          <cell r="EL40">
            <v>0</v>
          </cell>
          <cell r="EO40">
            <v>10</v>
          </cell>
          <cell r="EQ40">
            <v>2</v>
          </cell>
          <cell r="ES40">
            <v>0</v>
          </cell>
          <cell r="EY40">
            <v>0</v>
          </cell>
          <cell r="FC40">
            <v>10</v>
          </cell>
          <cell r="FH40">
            <v>0</v>
          </cell>
          <cell r="FO40">
            <v>0</v>
          </cell>
          <cell r="FV40">
            <v>0</v>
          </cell>
          <cell r="GK40">
            <v>9</v>
          </cell>
          <cell r="GP40">
            <v>0</v>
          </cell>
          <cell r="HU40">
            <v>0</v>
          </cell>
        </row>
        <row r="41">
          <cell r="D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Q41">
            <v>75</v>
          </cell>
          <cell r="S41">
            <v>0</v>
          </cell>
          <cell r="W41">
            <v>0</v>
          </cell>
          <cell r="AB41">
            <v>0</v>
          </cell>
          <cell r="AH41">
            <v>0</v>
          </cell>
          <cell r="AM41">
            <v>0</v>
          </cell>
          <cell r="AP41">
            <v>0</v>
          </cell>
          <cell r="BA41">
            <v>2239</v>
          </cell>
          <cell r="BD41">
            <v>0</v>
          </cell>
          <cell r="BG41">
            <v>35</v>
          </cell>
          <cell r="BK41">
            <v>377</v>
          </cell>
          <cell r="BP41">
            <v>7</v>
          </cell>
          <cell r="BR41">
            <v>0</v>
          </cell>
          <cell r="BU41">
            <v>2</v>
          </cell>
          <cell r="DW41">
            <v>0</v>
          </cell>
          <cell r="ED41">
            <v>0</v>
          </cell>
          <cell r="EL41">
            <v>0</v>
          </cell>
          <cell r="EO41">
            <v>39</v>
          </cell>
          <cell r="EQ41">
            <v>31</v>
          </cell>
          <cell r="ES41">
            <v>0</v>
          </cell>
          <cell r="EY41">
            <v>0</v>
          </cell>
          <cell r="FC41">
            <v>149</v>
          </cell>
          <cell r="FH41">
            <v>0</v>
          </cell>
          <cell r="FO41">
            <v>0</v>
          </cell>
          <cell r="FV41">
            <v>0</v>
          </cell>
          <cell r="GK41">
            <v>240</v>
          </cell>
          <cell r="GP41">
            <v>0</v>
          </cell>
          <cell r="HU41">
            <v>0</v>
          </cell>
        </row>
        <row r="42">
          <cell r="D42">
            <v>56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Q42">
            <v>18</v>
          </cell>
          <cell r="S42">
            <v>3</v>
          </cell>
          <cell r="W42">
            <v>2</v>
          </cell>
          <cell r="AB42">
            <v>0</v>
          </cell>
          <cell r="AH42">
            <v>0</v>
          </cell>
          <cell r="AM42">
            <v>0</v>
          </cell>
          <cell r="AP42">
            <v>12</v>
          </cell>
          <cell r="BA42">
            <v>596</v>
          </cell>
          <cell r="BD42">
            <v>0</v>
          </cell>
          <cell r="BG42">
            <v>384</v>
          </cell>
          <cell r="BK42">
            <v>343</v>
          </cell>
          <cell r="BP42">
            <v>0</v>
          </cell>
          <cell r="BR42">
            <v>0</v>
          </cell>
          <cell r="BU42">
            <v>0</v>
          </cell>
          <cell r="DW42">
            <v>0</v>
          </cell>
          <cell r="ED42">
            <v>0</v>
          </cell>
          <cell r="EL42">
            <v>28</v>
          </cell>
          <cell r="EO42">
            <v>24</v>
          </cell>
          <cell r="EQ42">
            <v>0</v>
          </cell>
          <cell r="ES42">
            <v>0</v>
          </cell>
          <cell r="EY42">
            <v>0</v>
          </cell>
          <cell r="FC42">
            <v>0</v>
          </cell>
          <cell r="FH42">
            <v>0</v>
          </cell>
          <cell r="FO42">
            <v>0</v>
          </cell>
          <cell r="FV42">
            <v>0</v>
          </cell>
          <cell r="GK42">
            <v>0</v>
          </cell>
          <cell r="GP42">
            <v>0</v>
          </cell>
          <cell r="HU42">
            <v>0</v>
          </cell>
        </row>
        <row r="43">
          <cell r="D43">
            <v>206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Q43">
            <v>12</v>
          </cell>
          <cell r="S43">
            <v>0</v>
          </cell>
          <cell r="W43">
            <v>2</v>
          </cell>
          <cell r="AB43">
            <v>0</v>
          </cell>
          <cell r="AH43">
            <v>0</v>
          </cell>
          <cell r="AM43">
            <v>0</v>
          </cell>
          <cell r="AP43">
            <v>13</v>
          </cell>
          <cell r="BA43">
            <v>906</v>
          </cell>
          <cell r="BD43">
            <v>0</v>
          </cell>
          <cell r="BG43">
            <v>328</v>
          </cell>
          <cell r="BK43">
            <v>228</v>
          </cell>
          <cell r="BP43">
            <v>53</v>
          </cell>
          <cell r="BR43">
            <v>0</v>
          </cell>
          <cell r="BU43">
            <v>715</v>
          </cell>
          <cell r="DW43">
            <v>170</v>
          </cell>
          <cell r="ED43">
            <v>173</v>
          </cell>
          <cell r="EL43">
            <v>52</v>
          </cell>
          <cell r="EO43">
            <v>26</v>
          </cell>
          <cell r="EQ43">
            <v>5</v>
          </cell>
          <cell r="ES43">
            <v>0</v>
          </cell>
          <cell r="EY43">
            <v>0</v>
          </cell>
          <cell r="FC43">
            <v>15</v>
          </cell>
          <cell r="FH43">
            <v>42</v>
          </cell>
          <cell r="FO43">
            <v>3</v>
          </cell>
          <cell r="FV43">
            <v>0</v>
          </cell>
          <cell r="GK43">
            <v>88</v>
          </cell>
          <cell r="GP43">
            <v>42</v>
          </cell>
          <cell r="HU43">
            <v>280</v>
          </cell>
        </row>
        <row r="44">
          <cell r="D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Q44">
            <v>29</v>
          </cell>
          <cell r="S44">
            <v>0</v>
          </cell>
          <cell r="W44">
            <v>0</v>
          </cell>
          <cell r="AB44">
            <v>0</v>
          </cell>
          <cell r="AH44">
            <v>0</v>
          </cell>
          <cell r="AM44">
            <v>0</v>
          </cell>
          <cell r="AP44">
            <v>0</v>
          </cell>
          <cell r="BA44">
            <v>418</v>
          </cell>
          <cell r="BD44">
            <v>0</v>
          </cell>
          <cell r="BG44">
            <v>332</v>
          </cell>
          <cell r="BK44">
            <v>1</v>
          </cell>
          <cell r="BP44">
            <v>5</v>
          </cell>
          <cell r="BR44">
            <v>0</v>
          </cell>
          <cell r="BU44">
            <v>0</v>
          </cell>
          <cell r="DW44">
            <v>0</v>
          </cell>
          <cell r="ED44">
            <v>0</v>
          </cell>
          <cell r="EL44">
            <v>0</v>
          </cell>
          <cell r="EO44">
            <v>27</v>
          </cell>
          <cell r="EQ44">
            <v>0</v>
          </cell>
          <cell r="ES44">
            <v>0</v>
          </cell>
          <cell r="EY44">
            <v>0</v>
          </cell>
          <cell r="FC44">
            <v>0</v>
          </cell>
          <cell r="FH44">
            <v>0</v>
          </cell>
          <cell r="FO44">
            <v>0</v>
          </cell>
          <cell r="FV44">
            <v>0</v>
          </cell>
          <cell r="GK44">
            <v>62</v>
          </cell>
          <cell r="GP44">
            <v>0</v>
          </cell>
          <cell r="HU44">
            <v>0</v>
          </cell>
        </row>
        <row r="45">
          <cell r="D45">
            <v>86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Q45">
            <v>55</v>
          </cell>
          <cell r="S45">
            <v>0</v>
          </cell>
          <cell r="W45">
            <v>0</v>
          </cell>
          <cell r="AB45">
            <v>0</v>
          </cell>
          <cell r="AH45">
            <v>0</v>
          </cell>
          <cell r="AM45">
            <v>0</v>
          </cell>
          <cell r="AP45">
            <v>58</v>
          </cell>
          <cell r="BA45">
            <v>314</v>
          </cell>
          <cell r="BD45">
            <v>0</v>
          </cell>
          <cell r="BG45">
            <v>7</v>
          </cell>
          <cell r="BK45">
            <v>49</v>
          </cell>
          <cell r="BP45">
            <v>3</v>
          </cell>
          <cell r="BR45">
            <v>0</v>
          </cell>
          <cell r="BU45">
            <v>0</v>
          </cell>
          <cell r="DW45">
            <v>0</v>
          </cell>
          <cell r="ED45">
            <v>0</v>
          </cell>
          <cell r="EL45">
            <v>19</v>
          </cell>
          <cell r="EO45">
            <v>26</v>
          </cell>
          <cell r="EQ45">
            <v>0</v>
          </cell>
          <cell r="ES45">
            <v>0</v>
          </cell>
          <cell r="EY45">
            <v>0</v>
          </cell>
          <cell r="FC45">
            <v>8</v>
          </cell>
          <cell r="FH45">
            <v>2</v>
          </cell>
          <cell r="FO45">
            <v>2</v>
          </cell>
          <cell r="FV45">
            <v>0</v>
          </cell>
          <cell r="GK45">
            <v>32</v>
          </cell>
          <cell r="GP45">
            <v>0</v>
          </cell>
          <cell r="HU45">
            <v>0</v>
          </cell>
        </row>
        <row r="46">
          <cell r="D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Q46">
            <v>40</v>
          </cell>
          <cell r="S46">
            <v>3</v>
          </cell>
          <cell r="W46">
            <v>0</v>
          </cell>
          <cell r="AB46">
            <v>0</v>
          </cell>
          <cell r="AH46">
            <v>0</v>
          </cell>
          <cell r="AM46">
            <v>0</v>
          </cell>
          <cell r="AP46">
            <v>0</v>
          </cell>
          <cell r="BA46">
            <v>619</v>
          </cell>
          <cell r="BD46">
            <v>0</v>
          </cell>
          <cell r="BG46">
            <v>585</v>
          </cell>
          <cell r="BK46">
            <v>315</v>
          </cell>
          <cell r="BP46">
            <v>52</v>
          </cell>
          <cell r="BR46">
            <v>0</v>
          </cell>
          <cell r="BU46">
            <v>517</v>
          </cell>
          <cell r="DW46">
            <v>0</v>
          </cell>
          <cell r="ED46">
            <v>0</v>
          </cell>
          <cell r="EL46">
            <v>171</v>
          </cell>
          <cell r="EO46">
            <v>55</v>
          </cell>
          <cell r="EQ46">
            <v>16</v>
          </cell>
          <cell r="ES46">
            <v>0</v>
          </cell>
          <cell r="EY46">
            <v>0</v>
          </cell>
          <cell r="FC46">
            <v>79</v>
          </cell>
          <cell r="FH46">
            <v>0</v>
          </cell>
          <cell r="FO46">
            <v>0</v>
          </cell>
          <cell r="FV46">
            <v>0</v>
          </cell>
          <cell r="GK46">
            <v>119</v>
          </cell>
          <cell r="GP46">
            <v>60</v>
          </cell>
          <cell r="HU46">
            <v>0</v>
          </cell>
        </row>
        <row r="47">
          <cell r="D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Q47">
            <v>9</v>
          </cell>
          <cell r="S47">
            <v>0</v>
          </cell>
          <cell r="W47">
            <v>0</v>
          </cell>
          <cell r="AB47">
            <v>0</v>
          </cell>
          <cell r="AH47">
            <v>0</v>
          </cell>
          <cell r="AM47">
            <v>0</v>
          </cell>
          <cell r="AP47">
            <v>0</v>
          </cell>
          <cell r="BA47">
            <v>310</v>
          </cell>
          <cell r="BD47">
            <v>0</v>
          </cell>
          <cell r="BG47">
            <v>255</v>
          </cell>
          <cell r="BK47">
            <v>61</v>
          </cell>
          <cell r="BP47">
            <v>1</v>
          </cell>
          <cell r="BR47">
            <v>0</v>
          </cell>
          <cell r="BU47">
            <v>0</v>
          </cell>
          <cell r="DW47">
            <v>0</v>
          </cell>
          <cell r="ED47">
            <v>0</v>
          </cell>
          <cell r="EL47">
            <v>0</v>
          </cell>
          <cell r="EO47">
            <v>6</v>
          </cell>
          <cell r="EQ47">
            <v>2</v>
          </cell>
          <cell r="ES47">
            <v>0</v>
          </cell>
          <cell r="EY47">
            <v>0</v>
          </cell>
          <cell r="FC47">
            <v>0</v>
          </cell>
          <cell r="FH47">
            <v>0</v>
          </cell>
          <cell r="FO47">
            <v>0</v>
          </cell>
          <cell r="FV47">
            <v>0</v>
          </cell>
          <cell r="GK47">
            <v>32</v>
          </cell>
          <cell r="GP47">
            <v>0</v>
          </cell>
          <cell r="HU47">
            <v>0</v>
          </cell>
        </row>
        <row r="48">
          <cell r="D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Q48">
            <v>0</v>
          </cell>
          <cell r="S48">
            <v>0</v>
          </cell>
          <cell r="W48">
            <v>0</v>
          </cell>
          <cell r="AB48">
            <v>0</v>
          </cell>
          <cell r="AH48">
            <v>0</v>
          </cell>
          <cell r="AM48">
            <v>0</v>
          </cell>
          <cell r="AP48">
            <v>0</v>
          </cell>
          <cell r="BA48">
            <v>0</v>
          </cell>
          <cell r="BD48">
            <v>0</v>
          </cell>
          <cell r="BG48">
            <v>0</v>
          </cell>
          <cell r="BK48">
            <v>0</v>
          </cell>
          <cell r="BP48">
            <v>0</v>
          </cell>
          <cell r="BR48">
            <v>0</v>
          </cell>
          <cell r="BU48">
            <v>0</v>
          </cell>
          <cell r="DW48">
            <v>0</v>
          </cell>
          <cell r="ED48">
            <v>0</v>
          </cell>
          <cell r="EL48">
            <v>0</v>
          </cell>
          <cell r="EO48">
            <v>0</v>
          </cell>
          <cell r="EQ48">
            <v>0</v>
          </cell>
          <cell r="ES48">
            <v>0</v>
          </cell>
          <cell r="EY48">
            <v>0</v>
          </cell>
          <cell r="FC48">
            <v>0</v>
          </cell>
          <cell r="FH48">
            <v>0</v>
          </cell>
          <cell r="FO48">
            <v>0</v>
          </cell>
          <cell r="FV48">
            <v>0</v>
          </cell>
          <cell r="GK48">
            <v>0</v>
          </cell>
          <cell r="GP48">
            <v>0</v>
          </cell>
          <cell r="HU48">
            <v>0</v>
          </cell>
        </row>
        <row r="49">
          <cell r="D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Q49">
            <v>0</v>
          </cell>
          <cell r="S49">
            <v>0</v>
          </cell>
          <cell r="W49">
            <v>61</v>
          </cell>
          <cell r="AB49">
            <v>0</v>
          </cell>
          <cell r="AH49">
            <v>0</v>
          </cell>
          <cell r="AM49">
            <v>0</v>
          </cell>
          <cell r="AP49">
            <v>957</v>
          </cell>
          <cell r="BA49">
            <v>0</v>
          </cell>
          <cell r="BD49">
            <v>0</v>
          </cell>
          <cell r="BG49">
            <v>0</v>
          </cell>
          <cell r="BK49">
            <v>0</v>
          </cell>
          <cell r="BP49">
            <v>0</v>
          </cell>
          <cell r="BR49">
            <v>0</v>
          </cell>
          <cell r="BU49">
            <v>0</v>
          </cell>
          <cell r="DW49">
            <v>0</v>
          </cell>
          <cell r="ED49">
            <v>0</v>
          </cell>
          <cell r="EL49">
            <v>0</v>
          </cell>
          <cell r="EO49">
            <v>0</v>
          </cell>
          <cell r="EQ49">
            <v>0</v>
          </cell>
          <cell r="ES49">
            <v>0</v>
          </cell>
          <cell r="EY49">
            <v>0</v>
          </cell>
          <cell r="FC49">
            <v>0</v>
          </cell>
          <cell r="FH49">
            <v>0</v>
          </cell>
          <cell r="FO49">
            <v>0</v>
          </cell>
          <cell r="FV49">
            <v>0</v>
          </cell>
          <cell r="GK49">
            <v>0</v>
          </cell>
          <cell r="GP49">
            <v>366</v>
          </cell>
          <cell r="HU49">
            <v>0</v>
          </cell>
        </row>
        <row r="50">
          <cell r="D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Q50">
            <v>0</v>
          </cell>
          <cell r="S50">
            <v>0</v>
          </cell>
          <cell r="W50">
            <v>0</v>
          </cell>
          <cell r="AB50">
            <v>0</v>
          </cell>
          <cell r="AH50">
            <v>0</v>
          </cell>
          <cell r="AM50">
            <v>0</v>
          </cell>
          <cell r="AP50">
            <v>0</v>
          </cell>
          <cell r="BA50">
            <v>0</v>
          </cell>
          <cell r="BD50">
            <v>0</v>
          </cell>
          <cell r="BG50">
            <v>0</v>
          </cell>
          <cell r="BK50">
            <v>0</v>
          </cell>
          <cell r="BP50">
            <v>0</v>
          </cell>
          <cell r="BR50">
            <v>0</v>
          </cell>
          <cell r="BU50">
            <v>0</v>
          </cell>
          <cell r="DW50">
            <v>0</v>
          </cell>
          <cell r="ED50">
            <v>0</v>
          </cell>
          <cell r="EL50">
            <v>0</v>
          </cell>
          <cell r="EO50">
            <v>0</v>
          </cell>
          <cell r="EQ50">
            <v>0</v>
          </cell>
          <cell r="ES50">
            <v>0</v>
          </cell>
          <cell r="EY50">
            <v>0</v>
          </cell>
          <cell r="FC50">
            <v>0</v>
          </cell>
          <cell r="FH50">
            <v>0</v>
          </cell>
          <cell r="FO50">
            <v>0</v>
          </cell>
          <cell r="FV50">
            <v>0</v>
          </cell>
          <cell r="GK50">
            <v>0</v>
          </cell>
          <cell r="GP50">
            <v>0</v>
          </cell>
          <cell r="HU50">
            <v>0</v>
          </cell>
        </row>
        <row r="51">
          <cell r="D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Q51">
            <v>0</v>
          </cell>
          <cell r="S51">
            <v>0</v>
          </cell>
          <cell r="W51">
            <v>0</v>
          </cell>
          <cell r="AB51">
            <v>0</v>
          </cell>
          <cell r="AH51">
            <v>0</v>
          </cell>
          <cell r="AM51">
            <v>0</v>
          </cell>
          <cell r="AP51">
            <v>0</v>
          </cell>
          <cell r="BA51">
            <v>0</v>
          </cell>
          <cell r="BD51">
            <v>0</v>
          </cell>
          <cell r="BG51">
            <v>0</v>
          </cell>
          <cell r="BK51">
            <v>0</v>
          </cell>
          <cell r="BP51">
            <v>0</v>
          </cell>
          <cell r="BR51">
            <v>0</v>
          </cell>
          <cell r="BU51">
            <v>0</v>
          </cell>
          <cell r="DW51">
            <v>0</v>
          </cell>
          <cell r="ED51">
            <v>0</v>
          </cell>
          <cell r="EL51">
            <v>0</v>
          </cell>
          <cell r="EO51">
            <v>0</v>
          </cell>
          <cell r="EQ51">
            <v>0</v>
          </cell>
          <cell r="ES51">
            <v>0</v>
          </cell>
          <cell r="EY51">
            <v>0</v>
          </cell>
          <cell r="FC51">
            <v>0</v>
          </cell>
          <cell r="FH51">
            <v>0</v>
          </cell>
          <cell r="FO51">
            <v>0</v>
          </cell>
          <cell r="FV51">
            <v>0</v>
          </cell>
          <cell r="GK51">
            <v>0</v>
          </cell>
          <cell r="GP51">
            <v>0</v>
          </cell>
          <cell r="HU51">
            <v>0</v>
          </cell>
        </row>
        <row r="52">
          <cell r="D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Q52">
            <v>0</v>
          </cell>
          <cell r="S52">
            <v>0</v>
          </cell>
          <cell r="W52">
            <v>0</v>
          </cell>
          <cell r="AB52">
            <v>0</v>
          </cell>
          <cell r="AH52">
            <v>0</v>
          </cell>
          <cell r="AM52">
            <v>0</v>
          </cell>
          <cell r="AP52">
            <v>0</v>
          </cell>
          <cell r="BA52">
            <v>0</v>
          </cell>
          <cell r="BD52">
            <v>0</v>
          </cell>
          <cell r="BG52">
            <v>0</v>
          </cell>
          <cell r="BK52">
            <v>0</v>
          </cell>
          <cell r="BP52">
            <v>0</v>
          </cell>
          <cell r="BR52">
            <v>0</v>
          </cell>
          <cell r="BU52">
            <v>0</v>
          </cell>
          <cell r="DW52">
            <v>0</v>
          </cell>
          <cell r="ED52">
            <v>0</v>
          </cell>
          <cell r="EL52">
            <v>0</v>
          </cell>
          <cell r="EO52">
            <v>0</v>
          </cell>
          <cell r="EQ52">
            <v>0</v>
          </cell>
          <cell r="ES52">
            <v>0</v>
          </cell>
          <cell r="EY52">
            <v>0</v>
          </cell>
          <cell r="FC52">
            <v>0</v>
          </cell>
          <cell r="FH52">
            <v>0</v>
          </cell>
          <cell r="FO52">
            <v>0</v>
          </cell>
          <cell r="FV52">
            <v>0</v>
          </cell>
          <cell r="GK52">
            <v>0</v>
          </cell>
          <cell r="GP52">
            <v>0</v>
          </cell>
          <cell r="HU52">
            <v>0</v>
          </cell>
        </row>
        <row r="53">
          <cell r="D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Q53">
            <v>0</v>
          </cell>
          <cell r="S53">
            <v>0</v>
          </cell>
          <cell r="W53">
            <v>0</v>
          </cell>
          <cell r="AB53">
            <v>0</v>
          </cell>
          <cell r="AH53">
            <v>0</v>
          </cell>
          <cell r="AM53">
            <v>0</v>
          </cell>
          <cell r="AP53">
            <v>0</v>
          </cell>
          <cell r="BA53">
            <v>0</v>
          </cell>
          <cell r="BD53">
            <v>0</v>
          </cell>
          <cell r="BG53">
            <v>0</v>
          </cell>
          <cell r="BK53">
            <v>0</v>
          </cell>
          <cell r="BP53">
            <v>0</v>
          </cell>
          <cell r="BR53">
            <v>0</v>
          </cell>
          <cell r="BU53">
            <v>0</v>
          </cell>
          <cell r="DW53">
            <v>0</v>
          </cell>
          <cell r="ED53">
            <v>0</v>
          </cell>
          <cell r="EL53">
            <v>0</v>
          </cell>
          <cell r="EO53">
            <v>0</v>
          </cell>
          <cell r="EQ53">
            <v>0</v>
          </cell>
          <cell r="ES53">
            <v>0</v>
          </cell>
          <cell r="EY53">
            <v>0</v>
          </cell>
          <cell r="FC53">
            <v>0</v>
          </cell>
          <cell r="FH53">
            <v>0</v>
          </cell>
          <cell r="FO53">
            <v>0</v>
          </cell>
          <cell r="FV53">
            <v>0</v>
          </cell>
          <cell r="GK53">
            <v>0</v>
          </cell>
          <cell r="GP53">
            <v>0</v>
          </cell>
          <cell r="HU53">
            <v>0</v>
          </cell>
        </row>
        <row r="54">
          <cell r="D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Q54">
            <v>0</v>
          </cell>
          <cell r="S54">
            <v>0</v>
          </cell>
          <cell r="W54">
            <v>0</v>
          </cell>
          <cell r="AB54">
            <v>0</v>
          </cell>
          <cell r="AH54">
            <v>0</v>
          </cell>
          <cell r="AM54">
            <v>0</v>
          </cell>
          <cell r="AP54">
            <v>0</v>
          </cell>
          <cell r="BA54">
            <v>0</v>
          </cell>
          <cell r="BD54">
            <v>0</v>
          </cell>
          <cell r="BG54">
            <v>0</v>
          </cell>
          <cell r="BK54">
            <v>0</v>
          </cell>
          <cell r="BP54">
            <v>0</v>
          </cell>
          <cell r="BR54">
            <v>0</v>
          </cell>
          <cell r="BU54">
            <v>0</v>
          </cell>
          <cell r="DW54">
            <v>0</v>
          </cell>
          <cell r="ED54">
            <v>0</v>
          </cell>
          <cell r="EL54">
            <v>0</v>
          </cell>
          <cell r="EO54">
            <v>0</v>
          </cell>
          <cell r="EQ54">
            <v>0</v>
          </cell>
          <cell r="ES54">
            <v>0</v>
          </cell>
          <cell r="EY54">
            <v>0</v>
          </cell>
          <cell r="FC54">
            <v>0</v>
          </cell>
          <cell r="FH54">
            <v>0</v>
          </cell>
          <cell r="FO54">
            <v>0</v>
          </cell>
          <cell r="FV54">
            <v>0</v>
          </cell>
          <cell r="GK54">
            <v>0</v>
          </cell>
          <cell r="GP54">
            <v>0</v>
          </cell>
          <cell r="HU54">
            <v>0</v>
          </cell>
        </row>
        <row r="55">
          <cell r="D55">
            <v>604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4</v>
          </cell>
          <cell r="Q55">
            <v>488</v>
          </cell>
          <cell r="S55">
            <v>21</v>
          </cell>
          <cell r="W55">
            <v>74</v>
          </cell>
          <cell r="AB55">
            <v>0</v>
          </cell>
          <cell r="AH55">
            <v>0</v>
          </cell>
          <cell r="AM55">
            <v>0</v>
          </cell>
          <cell r="AP55">
            <v>1074</v>
          </cell>
          <cell r="BA55">
            <v>11797</v>
          </cell>
          <cell r="BD55">
            <v>0</v>
          </cell>
          <cell r="BG55">
            <v>3553</v>
          </cell>
          <cell r="BK55">
            <v>3549</v>
          </cell>
          <cell r="BP55">
            <v>133</v>
          </cell>
          <cell r="BR55">
            <v>0</v>
          </cell>
          <cell r="BU55">
            <v>1363</v>
          </cell>
          <cell r="DW55">
            <v>177</v>
          </cell>
          <cell r="ED55">
            <v>173</v>
          </cell>
          <cell r="EL55">
            <v>273</v>
          </cell>
          <cell r="EO55">
            <v>488</v>
          </cell>
          <cell r="EQ55">
            <v>79</v>
          </cell>
          <cell r="ES55">
            <v>0</v>
          </cell>
          <cell r="EY55">
            <v>0</v>
          </cell>
          <cell r="FC55">
            <v>663</v>
          </cell>
          <cell r="FH55">
            <v>49</v>
          </cell>
          <cell r="FO55">
            <v>41</v>
          </cell>
          <cell r="FV55">
            <v>0</v>
          </cell>
          <cell r="GK55">
            <v>1212</v>
          </cell>
          <cell r="GP55">
            <v>495</v>
          </cell>
          <cell r="HU55">
            <v>280</v>
          </cell>
        </row>
        <row r="56">
          <cell r="D56">
            <v>2690</v>
          </cell>
          <cell r="K56">
            <v>74</v>
          </cell>
          <cell r="L56">
            <v>23</v>
          </cell>
          <cell r="M56">
            <v>43</v>
          </cell>
          <cell r="N56">
            <v>74</v>
          </cell>
          <cell r="O56">
            <v>33</v>
          </cell>
          <cell r="Q56">
            <v>1989</v>
          </cell>
          <cell r="S56">
            <v>25</v>
          </cell>
          <cell r="W56">
            <v>83</v>
          </cell>
          <cell r="AB56">
            <v>23</v>
          </cell>
          <cell r="AH56">
            <v>5</v>
          </cell>
          <cell r="AM56">
            <v>74</v>
          </cell>
          <cell r="AP56">
            <v>1077</v>
          </cell>
          <cell r="BA56">
            <v>23154</v>
          </cell>
          <cell r="BD56">
            <v>0</v>
          </cell>
          <cell r="BG56">
            <v>7120</v>
          </cell>
          <cell r="BK56">
            <v>6557</v>
          </cell>
          <cell r="BP56">
            <v>202</v>
          </cell>
          <cell r="BR56">
            <v>6</v>
          </cell>
          <cell r="BU56">
            <v>12148</v>
          </cell>
          <cell r="DW56">
            <v>211</v>
          </cell>
          <cell r="ED56">
            <v>3724</v>
          </cell>
          <cell r="EL56">
            <v>328</v>
          </cell>
          <cell r="EO56">
            <v>702</v>
          </cell>
          <cell r="EQ56">
            <v>118</v>
          </cell>
          <cell r="ES56">
            <v>0</v>
          </cell>
          <cell r="EY56">
            <v>0</v>
          </cell>
          <cell r="FC56">
            <v>1195</v>
          </cell>
          <cell r="FH56">
            <v>191</v>
          </cell>
          <cell r="FO56">
            <v>143</v>
          </cell>
          <cell r="FV56">
            <v>8</v>
          </cell>
          <cell r="GK56">
            <v>1898</v>
          </cell>
          <cell r="GP56">
            <v>1453</v>
          </cell>
          <cell r="HU56">
            <v>1571</v>
          </cell>
        </row>
        <row r="57">
          <cell r="D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Q57">
            <v>0</v>
          </cell>
          <cell r="S57">
            <v>0</v>
          </cell>
          <cell r="W57">
            <v>0</v>
          </cell>
          <cell r="AB57">
            <v>0</v>
          </cell>
          <cell r="AH57">
            <v>0</v>
          </cell>
          <cell r="AM57">
            <v>0</v>
          </cell>
          <cell r="AP57">
            <v>0</v>
          </cell>
          <cell r="BA57">
            <v>0</v>
          </cell>
          <cell r="BD57">
            <v>0</v>
          </cell>
          <cell r="BG57">
            <v>0</v>
          </cell>
          <cell r="BK57">
            <v>0</v>
          </cell>
          <cell r="BP57">
            <v>0</v>
          </cell>
          <cell r="BR57">
            <v>0</v>
          </cell>
          <cell r="BU57">
            <v>0</v>
          </cell>
          <cell r="DW57">
            <v>0</v>
          </cell>
          <cell r="ED57">
            <v>0</v>
          </cell>
          <cell r="EL57">
            <v>0</v>
          </cell>
          <cell r="EO57">
            <v>0</v>
          </cell>
          <cell r="EQ57">
            <v>0</v>
          </cell>
          <cell r="ES57">
            <v>0</v>
          </cell>
          <cell r="EY57">
            <v>0</v>
          </cell>
          <cell r="FC57">
            <v>0</v>
          </cell>
          <cell r="FH57">
            <v>0</v>
          </cell>
          <cell r="FO57">
            <v>0</v>
          </cell>
          <cell r="FV57">
            <v>0</v>
          </cell>
          <cell r="GK57">
            <v>0</v>
          </cell>
          <cell r="GP57">
            <v>0</v>
          </cell>
          <cell r="HU57">
            <v>352</v>
          </cell>
        </row>
        <row r="58">
          <cell r="D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Q58">
            <v>0</v>
          </cell>
          <cell r="S58">
            <v>0</v>
          </cell>
          <cell r="W58">
            <v>0</v>
          </cell>
          <cell r="AB58">
            <v>0</v>
          </cell>
          <cell r="AH58">
            <v>0</v>
          </cell>
          <cell r="AM58">
            <v>0</v>
          </cell>
          <cell r="AP58">
            <v>0</v>
          </cell>
          <cell r="BA58">
            <v>0</v>
          </cell>
          <cell r="BD58">
            <v>0</v>
          </cell>
          <cell r="BG58">
            <v>0</v>
          </cell>
          <cell r="BK58">
            <v>0</v>
          </cell>
          <cell r="BP58">
            <v>0</v>
          </cell>
          <cell r="BR58">
            <v>0</v>
          </cell>
          <cell r="BU58">
            <v>0</v>
          </cell>
          <cell r="DW58">
            <v>0</v>
          </cell>
          <cell r="ED58">
            <v>0</v>
          </cell>
          <cell r="EL58">
            <v>0</v>
          </cell>
          <cell r="EO58">
            <v>0</v>
          </cell>
          <cell r="EQ58">
            <v>0</v>
          </cell>
          <cell r="ES58">
            <v>0</v>
          </cell>
          <cell r="EY58">
            <v>0</v>
          </cell>
          <cell r="FC58">
            <v>0</v>
          </cell>
          <cell r="FH58">
            <v>0</v>
          </cell>
          <cell r="FO58">
            <v>0</v>
          </cell>
          <cell r="FV58">
            <v>0</v>
          </cell>
          <cell r="GK58">
            <v>0</v>
          </cell>
          <cell r="GP58">
            <v>0</v>
          </cell>
          <cell r="HU58">
            <v>352</v>
          </cell>
        </row>
        <row r="59">
          <cell r="D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Q59">
            <v>0</v>
          </cell>
          <cell r="S59">
            <v>0</v>
          </cell>
          <cell r="W59">
            <v>0</v>
          </cell>
          <cell r="AB59">
            <v>0</v>
          </cell>
          <cell r="AH59">
            <v>0</v>
          </cell>
          <cell r="AM59">
            <v>0</v>
          </cell>
          <cell r="AP59">
            <v>0</v>
          </cell>
          <cell r="BA59">
            <v>0</v>
          </cell>
          <cell r="BD59">
            <v>0</v>
          </cell>
          <cell r="BG59">
            <v>0</v>
          </cell>
          <cell r="BK59">
            <v>0</v>
          </cell>
          <cell r="BP59">
            <v>0</v>
          </cell>
          <cell r="BR59">
            <v>0</v>
          </cell>
          <cell r="BU59">
            <v>0</v>
          </cell>
          <cell r="DW59">
            <v>0</v>
          </cell>
          <cell r="ED59">
            <v>0</v>
          </cell>
          <cell r="EL59">
            <v>0</v>
          </cell>
          <cell r="EO59">
            <v>0</v>
          </cell>
          <cell r="EQ59">
            <v>0</v>
          </cell>
          <cell r="ES59">
            <v>0</v>
          </cell>
          <cell r="EY59">
            <v>0</v>
          </cell>
          <cell r="FC59">
            <v>0</v>
          </cell>
          <cell r="FH59">
            <v>0</v>
          </cell>
          <cell r="FO59">
            <v>0</v>
          </cell>
          <cell r="FV59">
            <v>0</v>
          </cell>
          <cell r="GK59">
            <v>0</v>
          </cell>
          <cell r="GP59">
            <v>0</v>
          </cell>
          <cell r="HU59">
            <v>0</v>
          </cell>
        </row>
        <row r="60">
          <cell r="D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Q60">
            <v>0</v>
          </cell>
          <cell r="S60">
            <v>0</v>
          </cell>
          <cell r="W60">
            <v>0</v>
          </cell>
          <cell r="AB60">
            <v>0</v>
          </cell>
          <cell r="AH60">
            <v>0</v>
          </cell>
          <cell r="AM60">
            <v>0</v>
          </cell>
          <cell r="AP60">
            <v>0</v>
          </cell>
          <cell r="BA60">
            <v>0</v>
          </cell>
          <cell r="BD60">
            <v>0</v>
          </cell>
          <cell r="BG60">
            <v>0</v>
          </cell>
          <cell r="BK60">
            <v>0</v>
          </cell>
          <cell r="BP60">
            <v>0</v>
          </cell>
          <cell r="BR60">
            <v>0</v>
          </cell>
          <cell r="BU60">
            <v>0</v>
          </cell>
          <cell r="DW60">
            <v>0</v>
          </cell>
          <cell r="ED60">
            <v>0</v>
          </cell>
          <cell r="EL60">
            <v>0</v>
          </cell>
          <cell r="EO60">
            <v>0</v>
          </cell>
          <cell r="EQ60">
            <v>0</v>
          </cell>
          <cell r="ES60">
            <v>0</v>
          </cell>
          <cell r="EY60">
            <v>0</v>
          </cell>
          <cell r="FC60">
            <v>0</v>
          </cell>
          <cell r="FH60">
            <v>0</v>
          </cell>
          <cell r="FO60">
            <v>0</v>
          </cell>
          <cell r="FV60">
            <v>0</v>
          </cell>
          <cell r="GK60">
            <v>0</v>
          </cell>
          <cell r="GP60">
            <v>0</v>
          </cell>
          <cell r="HU60">
            <v>0</v>
          </cell>
        </row>
        <row r="61">
          <cell r="D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Q61">
            <v>0</v>
          </cell>
          <cell r="S61">
            <v>0</v>
          </cell>
          <cell r="W61">
            <v>0</v>
          </cell>
          <cell r="AB61">
            <v>0</v>
          </cell>
          <cell r="AH61">
            <v>0</v>
          </cell>
          <cell r="AM61">
            <v>0</v>
          </cell>
          <cell r="AP61">
            <v>0</v>
          </cell>
          <cell r="BA61">
            <v>0</v>
          </cell>
          <cell r="BD61">
            <v>0</v>
          </cell>
          <cell r="BG61">
            <v>0</v>
          </cell>
          <cell r="BK61">
            <v>0</v>
          </cell>
          <cell r="BP61">
            <v>0</v>
          </cell>
          <cell r="BR61">
            <v>0</v>
          </cell>
          <cell r="BU61">
            <v>0</v>
          </cell>
          <cell r="DW61">
            <v>0</v>
          </cell>
          <cell r="ED61">
            <v>0</v>
          </cell>
          <cell r="EL61">
            <v>0</v>
          </cell>
          <cell r="EO61">
            <v>0</v>
          </cell>
          <cell r="EQ61">
            <v>0</v>
          </cell>
          <cell r="ES61">
            <v>0</v>
          </cell>
          <cell r="EY61">
            <v>0</v>
          </cell>
          <cell r="FC61">
            <v>0</v>
          </cell>
          <cell r="FH61">
            <v>0</v>
          </cell>
          <cell r="FO61">
            <v>0</v>
          </cell>
          <cell r="FV61">
            <v>0</v>
          </cell>
          <cell r="GK61">
            <v>0</v>
          </cell>
          <cell r="GP61">
            <v>0</v>
          </cell>
          <cell r="HU61">
            <v>0</v>
          </cell>
        </row>
        <row r="62">
          <cell r="D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Q62">
            <v>0</v>
          </cell>
          <cell r="S62">
            <v>0</v>
          </cell>
          <cell r="W62">
            <v>0</v>
          </cell>
          <cell r="AB62">
            <v>0</v>
          </cell>
          <cell r="AH62">
            <v>0</v>
          </cell>
          <cell r="AM62">
            <v>0</v>
          </cell>
          <cell r="AP62">
            <v>0</v>
          </cell>
          <cell r="BA62">
            <v>0</v>
          </cell>
          <cell r="BD62">
            <v>0</v>
          </cell>
          <cell r="BG62">
            <v>0</v>
          </cell>
          <cell r="BK62">
            <v>0</v>
          </cell>
          <cell r="BP62">
            <v>0</v>
          </cell>
          <cell r="BR62">
            <v>0</v>
          </cell>
          <cell r="BU62">
            <v>0</v>
          </cell>
          <cell r="DW62">
            <v>0</v>
          </cell>
          <cell r="ED62">
            <v>0</v>
          </cell>
          <cell r="EL62">
            <v>0</v>
          </cell>
          <cell r="EO62">
            <v>0</v>
          </cell>
          <cell r="EQ62">
            <v>0</v>
          </cell>
          <cell r="ES62">
            <v>0</v>
          </cell>
          <cell r="EY62">
            <v>0</v>
          </cell>
          <cell r="FC62">
            <v>0</v>
          </cell>
          <cell r="FH62">
            <v>0</v>
          </cell>
          <cell r="FO62">
            <v>0</v>
          </cell>
          <cell r="FV62">
            <v>0</v>
          </cell>
          <cell r="GK62">
            <v>0</v>
          </cell>
          <cell r="GP62">
            <v>0</v>
          </cell>
          <cell r="HU62">
            <v>0</v>
          </cell>
        </row>
        <row r="63">
          <cell r="D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Q63">
            <v>55</v>
          </cell>
          <cell r="S63">
            <v>0</v>
          </cell>
          <cell r="W63">
            <v>0</v>
          </cell>
          <cell r="AB63">
            <v>0</v>
          </cell>
          <cell r="AH63">
            <v>0</v>
          </cell>
          <cell r="AM63">
            <v>0</v>
          </cell>
          <cell r="AP63">
            <v>0</v>
          </cell>
          <cell r="BA63">
            <v>388</v>
          </cell>
          <cell r="BD63">
            <v>0</v>
          </cell>
          <cell r="BG63">
            <v>16</v>
          </cell>
          <cell r="BK63">
            <v>541</v>
          </cell>
          <cell r="BP63">
            <v>3</v>
          </cell>
          <cell r="BR63">
            <v>0</v>
          </cell>
          <cell r="BU63">
            <v>0</v>
          </cell>
          <cell r="DW63">
            <v>0</v>
          </cell>
          <cell r="ED63">
            <v>0</v>
          </cell>
          <cell r="EL63">
            <v>0</v>
          </cell>
          <cell r="EO63">
            <v>5</v>
          </cell>
          <cell r="EQ63">
            <v>17</v>
          </cell>
          <cell r="ES63">
            <v>0</v>
          </cell>
          <cell r="EY63">
            <v>0</v>
          </cell>
          <cell r="FC63">
            <v>29</v>
          </cell>
          <cell r="FH63">
            <v>0</v>
          </cell>
          <cell r="FO63">
            <v>0</v>
          </cell>
          <cell r="FV63">
            <v>0</v>
          </cell>
          <cell r="GK63">
            <v>137</v>
          </cell>
          <cell r="GP63">
            <v>0</v>
          </cell>
          <cell r="HU63">
            <v>0</v>
          </cell>
        </row>
        <row r="64">
          <cell r="D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Q64">
            <v>55</v>
          </cell>
          <cell r="S64">
            <v>0</v>
          </cell>
          <cell r="W64">
            <v>0</v>
          </cell>
          <cell r="AB64">
            <v>0</v>
          </cell>
          <cell r="AH64">
            <v>0</v>
          </cell>
          <cell r="AM64">
            <v>0</v>
          </cell>
          <cell r="AP64">
            <v>0</v>
          </cell>
          <cell r="BA64">
            <v>388</v>
          </cell>
          <cell r="BD64">
            <v>0</v>
          </cell>
          <cell r="BG64">
            <v>16</v>
          </cell>
          <cell r="BK64">
            <v>541</v>
          </cell>
          <cell r="BP64">
            <v>3</v>
          </cell>
          <cell r="BR64">
            <v>0</v>
          </cell>
          <cell r="BU64">
            <v>0</v>
          </cell>
          <cell r="DW64">
            <v>0</v>
          </cell>
          <cell r="ED64">
            <v>0</v>
          </cell>
          <cell r="EL64">
            <v>0</v>
          </cell>
          <cell r="EO64">
            <v>5</v>
          </cell>
          <cell r="EQ64">
            <v>17</v>
          </cell>
          <cell r="ES64">
            <v>0</v>
          </cell>
          <cell r="EY64">
            <v>0</v>
          </cell>
          <cell r="FC64">
            <v>29</v>
          </cell>
          <cell r="FH64">
            <v>0</v>
          </cell>
          <cell r="FO64">
            <v>0</v>
          </cell>
          <cell r="FV64">
            <v>0</v>
          </cell>
          <cell r="GK64">
            <v>137</v>
          </cell>
          <cell r="GP64">
            <v>0</v>
          </cell>
          <cell r="HU64">
            <v>0</v>
          </cell>
        </row>
        <row r="65">
          <cell r="D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Q65">
            <v>8</v>
          </cell>
          <cell r="S65">
            <v>0</v>
          </cell>
          <cell r="W65">
            <v>0</v>
          </cell>
          <cell r="AB65">
            <v>0</v>
          </cell>
          <cell r="AH65">
            <v>0</v>
          </cell>
          <cell r="AM65">
            <v>0</v>
          </cell>
          <cell r="AP65">
            <v>0</v>
          </cell>
          <cell r="BA65">
            <v>316</v>
          </cell>
          <cell r="BD65">
            <v>0</v>
          </cell>
          <cell r="BG65">
            <v>14</v>
          </cell>
          <cell r="BK65">
            <v>1503</v>
          </cell>
          <cell r="BP65">
            <v>0</v>
          </cell>
          <cell r="BR65">
            <v>0</v>
          </cell>
          <cell r="BU65">
            <v>0</v>
          </cell>
          <cell r="DW65">
            <v>0</v>
          </cell>
          <cell r="ED65">
            <v>0</v>
          </cell>
          <cell r="EL65">
            <v>0</v>
          </cell>
          <cell r="EO65">
            <v>8</v>
          </cell>
          <cell r="EQ65">
            <v>0</v>
          </cell>
          <cell r="ES65">
            <v>0</v>
          </cell>
          <cell r="EY65">
            <v>0</v>
          </cell>
          <cell r="FC65">
            <v>0</v>
          </cell>
          <cell r="FH65">
            <v>0</v>
          </cell>
          <cell r="FO65">
            <v>124</v>
          </cell>
          <cell r="FV65">
            <v>0</v>
          </cell>
          <cell r="GK65">
            <v>0</v>
          </cell>
          <cell r="GP65">
            <v>0</v>
          </cell>
          <cell r="HU65">
            <v>0</v>
          </cell>
        </row>
        <row r="66">
          <cell r="D66">
            <v>67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Q66">
            <v>103</v>
          </cell>
          <cell r="S66">
            <v>9</v>
          </cell>
          <cell r="W66">
            <v>0</v>
          </cell>
          <cell r="AB66">
            <v>0</v>
          </cell>
          <cell r="AH66">
            <v>0</v>
          </cell>
          <cell r="AM66">
            <v>0</v>
          </cell>
          <cell r="AP66">
            <v>0</v>
          </cell>
          <cell r="BA66">
            <v>344</v>
          </cell>
          <cell r="BD66">
            <v>0</v>
          </cell>
          <cell r="BG66">
            <v>282</v>
          </cell>
          <cell r="BK66">
            <v>609</v>
          </cell>
          <cell r="BP66">
            <v>0</v>
          </cell>
          <cell r="BR66">
            <v>0</v>
          </cell>
          <cell r="BU66">
            <v>0</v>
          </cell>
          <cell r="DW66">
            <v>0</v>
          </cell>
          <cell r="ED66">
            <v>1469</v>
          </cell>
          <cell r="EL66">
            <v>0</v>
          </cell>
          <cell r="EO66">
            <v>17</v>
          </cell>
          <cell r="EQ66">
            <v>0</v>
          </cell>
          <cell r="ES66">
            <v>0</v>
          </cell>
          <cell r="EY66">
            <v>0</v>
          </cell>
          <cell r="FC66">
            <v>32</v>
          </cell>
          <cell r="FH66">
            <v>0</v>
          </cell>
          <cell r="FO66">
            <v>74</v>
          </cell>
          <cell r="FV66">
            <v>0</v>
          </cell>
          <cell r="GK66">
            <v>0</v>
          </cell>
          <cell r="GP66">
            <v>0</v>
          </cell>
          <cell r="HU66">
            <v>0</v>
          </cell>
        </row>
        <row r="67">
          <cell r="D67">
            <v>1825</v>
          </cell>
          <cell r="K67">
            <v>66</v>
          </cell>
          <cell r="L67">
            <v>4</v>
          </cell>
          <cell r="M67">
            <v>81</v>
          </cell>
          <cell r="N67">
            <v>76</v>
          </cell>
          <cell r="O67">
            <v>0</v>
          </cell>
          <cell r="Q67">
            <v>0</v>
          </cell>
          <cell r="S67">
            <v>0</v>
          </cell>
          <cell r="W67">
            <v>0</v>
          </cell>
          <cell r="AB67">
            <v>0</v>
          </cell>
          <cell r="AH67">
            <v>0</v>
          </cell>
          <cell r="AM67">
            <v>0</v>
          </cell>
          <cell r="AP67">
            <v>0</v>
          </cell>
          <cell r="BA67">
            <v>0</v>
          </cell>
          <cell r="BD67">
            <v>0</v>
          </cell>
          <cell r="BG67">
            <v>0</v>
          </cell>
          <cell r="BK67">
            <v>0</v>
          </cell>
          <cell r="BP67">
            <v>0</v>
          </cell>
          <cell r="BR67">
            <v>0</v>
          </cell>
          <cell r="BU67">
            <v>0</v>
          </cell>
          <cell r="DW67">
            <v>0</v>
          </cell>
          <cell r="ED67">
            <v>0</v>
          </cell>
          <cell r="EL67">
            <v>0</v>
          </cell>
          <cell r="EO67">
            <v>0</v>
          </cell>
          <cell r="EQ67">
            <v>0</v>
          </cell>
          <cell r="ES67">
            <v>0</v>
          </cell>
          <cell r="EY67">
            <v>0</v>
          </cell>
          <cell r="FC67">
            <v>0</v>
          </cell>
          <cell r="FH67">
            <v>4</v>
          </cell>
          <cell r="FO67">
            <v>55</v>
          </cell>
          <cell r="FV67">
            <v>0</v>
          </cell>
          <cell r="GK67">
            <v>0</v>
          </cell>
          <cell r="GP67">
            <v>0</v>
          </cell>
          <cell r="HU67">
            <v>0</v>
          </cell>
        </row>
        <row r="68">
          <cell r="D68">
            <v>1129</v>
          </cell>
          <cell r="K68">
            <v>17</v>
          </cell>
          <cell r="L68">
            <v>0</v>
          </cell>
          <cell r="M68">
            <v>7</v>
          </cell>
          <cell r="N68">
            <v>6</v>
          </cell>
          <cell r="O68">
            <v>0</v>
          </cell>
          <cell r="Q68">
            <v>0</v>
          </cell>
          <cell r="S68">
            <v>0</v>
          </cell>
          <cell r="W68">
            <v>0</v>
          </cell>
          <cell r="AB68">
            <v>0</v>
          </cell>
          <cell r="AH68">
            <v>0</v>
          </cell>
          <cell r="AM68">
            <v>0</v>
          </cell>
          <cell r="AP68">
            <v>0</v>
          </cell>
          <cell r="BA68">
            <v>0</v>
          </cell>
          <cell r="BD68">
            <v>0</v>
          </cell>
          <cell r="BG68">
            <v>0</v>
          </cell>
          <cell r="BK68">
            <v>0</v>
          </cell>
          <cell r="BP68">
            <v>0</v>
          </cell>
          <cell r="BR68">
            <v>0</v>
          </cell>
          <cell r="BU68">
            <v>0</v>
          </cell>
          <cell r="DW68">
            <v>0</v>
          </cell>
          <cell r="ED68">
            <v>0</v>
          </cell>
          <cell r="EL68">
            <v>0</v>
          </cell>
          <cell r="EO68">
            <v>0</v>
          </cell>
          <cell r="EQ68">
            <v>0</v>
          </cell>
          <cell r="ES68">
            <v>0</v>
          </cell>
          <cell r="EY68">
            <v>0</v>
          </cell>
          <cell r="FC68">
            <v>0</v>
          </cell>
          <cell r="FH68">
            <v>0</v>
          </cell>
          <cell r="FO68">
            <v>0</v>
          </cell>
          <cell r="FV68">
            <v>0</v>
          </cell>
          <cell r="GK68">
            <v>0</v>
          </cell>
          <cell r="GP68">
            <v>0</v>
          </cell>
          <cell r="HU68">
            <v>0</v>
          </cell>
        </row>
        <row r="69">
          <cell r="D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Q69">
            <v>0</v>
          </cell>
          <cell r="S69">
            <v>0</v>
          </cell>
          <cell r="W69">
            <v>0</v>
          </cell>
          <cell r="AB69">
            <v>0</v>
          </cell>
          <cell r="AH69">
            <v>0</v>
          </cell>
          <cell r="AM69">
            <v>0</v>
          </cell>
          <cell r="AP69">
            <v>0</v>
          </cell>
          <cell r="BA69">
            <v>0</v>
          </cell>
          <cell r="BD69">
            <v>0</v>
          </cell>
          <cell r="BG69">
            <v>0</v>
          </cell>
          <cell r="BK69">
            <v>0</v>
          </cell>
          <cell r="BP69">
            <v>0</v>
          </cell>
          <cell r="BR69">
            <v>0</v>
          </cell>
          <cell r="BU69">
            <v>0</v>
          </cell>
          <cell r="DW69">
            <v>0</v>
          </cell>
          <cell r="ED69">
            <v>0</v>
          </cell>
          <cell r="EL69">
            <v>0</v>
          </cell>
          <cell r="EO69">
            <v>0</v>
          </cell>
          <cell r="EQ69">
            <v>0</v>
          </cell>
          <cell r="ES69">
            <v>0</v>
          </cell>
          <cell r="EY69">
            <v>0</v>
          </cell>
          <cell r="FC69">
            <v>0</v>
          </cell>
          <cell r="FH69">
            <v>0</v>
          </cell>
          <cell r="FO69">
            <v>0</v>
          </cell>
          <cell r="FV69">
            <v>0</v>
          </cell>
          <cell r="GK69">
            <v>0</v>
          </cell>
          <cell r="GP69">
            <v>0</v>
          </cell>
          <cell r="HU69">
            <v>0</v>
          </cell>
        </row>
        <row r="70">
          <cell r="D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Q70">
            <v>0</v>
          </cell>
          <cell r="S70">
            <v>0</v>
          </cell>
          <cell r="W70">
            <v>0</v>
          </cell>
          <cell r="AB70">
            <v>0</v>
          </cell>
          <cell r="AH70">
            <v>0</v>
          </cell>
          <cell r="AM70">
            <v>0</v>
          </cell>
          <cell r="AP70">
            <v>0</v>
          </cell>
          <cell r="BA70">
            <v>0</v>
          </cell>
          <cell r="BD70">
            <v>0</v>
          </cell>
          <cell r="BG70">
            <v>0</v>
          </cell>
          <cell r="BK70">
            <v>0</v>
          </cell>
          <cell r="BP70">
            <v>0</v>
          </cell>
          <cell r="BR70">
            <v>0</v>
          </cell>
          <cell r="BU70">
            <v>0</v>
          </cell>
          <cell r="DW70">
            <v>0</v>
          </cell>
          <cell r="ED70">
            <v>0</v>
          </cell>
          <cell r="EL70">
            <v>0</v>
          </cell>
          <cell r="EO70">
            <v>0</v>
          </cell>
          <cell r="EQ70">
            <v>0</v>
          </cell>
          <cell r="ES70">
            <v>0</v>
          </cell>
          <cell r="EY70">
            <v>0</v>
          </cell>
          <cell r="FC70">
            <v>0</v>
          </cell>
          <cell r="FH70">
            <v>0</v>
          </cell>
          <cell r="FO70">
            <v>0</v>
          </cell>
          <cell r="FV70">
            <v>0</v>
          </cell>
          <cell r="GK70">
            <v>0</v>
          </cell>
          <cell r="GP70">
            <v>0</v>
          </cell>
          <cell r="HU70">
            <v>0</v>
          </cell>
        </row>
        <row r="71">
          <cell r="D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Q71">
            <v>0</v>
          </cell>
          <cell r="S71">
            <v>0</v>
          </cell>
          <cell r="W71">
            <v>0</v>
          </cell>
          <cell r="AB71">
            <v>0</v>
          </cell>
          <cell r="AH71">
            <v>0</v>
          </cell>
          <cell r="AM71">
            <v>0</v>
          </cell>
          <cell r="AP71">
            <v>0</v>
          </cell>
          <cell r="BA71">
            <v>0</v>
          </cell>
          <cell r="BD71">
            <v>0</v>
          </cell>
          <cell r="BG71">
            <v>0</v>
          </cell>
          <cell r="BK71">
            <v>0</v>
          </cell>
          <cell r="BP71">
            <v>0</v>
          </cell>
          <cell r="BR71">
            <v>0</v>
          </cell>
          <cell r="BU71">
            <v>0</v>
          </cell>
          <cell r="DW71">
            <v>0</v>
          </cell>
          <cell r="ED71">
            <v>0</v>
          </cell>
          <cell r="EL71">
            <v>0</v>
          </cell>
          <cell r="EO71">
            <v>0</v>
          </cell>
          <cell r="EQ71">
            <v>0</v>
          </cell>
          <cell r="ES71">
            <v>0</v>
          </cell>
          <cell r="EY71">
            <v>0</v>
          </cell>
          <cell r="FC71">
            <v>0</v>
          </cell>
          <cell r="FH71">
            <v>0</v>
          </cell>
          <cell r="FO71">
            <v>0</v>
          </cell>
          <cell r="FV71">
            <v>0</v>
          </cell>
          <cell r="GK71">
            <v>0</v>
          </cell>
          <cell r="GP71">
            <v>0</v>
          </cell>
          <cell r="HU71">
            <v>0</v>
          </cell>
        </row>
        <row r="72">
          <cell r="D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S72">
            <v>0</v>
          </cell>
          <cell r="W72">
            <v>0</v>
          </cell>
          <cell r="AB72">
            <v>0</v>
          </cell>
          <cell r="AH72">
            <v>0</v>
          </cell>
          <cell r="AM72">
            <v>0</v>
          </cell>
          <cell r="AP72">
            <v>0</v>
          </cell>
          <cell r="BA72">
            <v>0</v>
          </cell>
          <cell r="BD72">
            <v>0</v>
          </cell>
          <cell r="BG72">
            <v>0</v>
          </cell>
          <cell r="BK72">
            <v>0</v>
          </cell>
          <cell r="BP72">
            <v>0</v>
          </cell>
          <cell r="BR72">
            <v>0</v>
          </cell>
          <cell r="BU72">
            <v>0</v>
          </cell>
          <cell r="DW72">
            <v>0</v>
          </cell>
          <cell r="ED72">
            <v>0</v>
          </cell>
          <cell r="EL72">
            <v>0</v>
          </cell>
          <cell r="EO72">
            <v>0</v>
          </cell>
          <cell r="EQ72">
            <v>0</v>
          </cell>
          <cell r="ES72">
            <v>0</v>
          </cell>
          <cell r="EY72">
            <v>0</v>
          </cell>
          <cell r="FC72">
            <v>0</v>
          </cell>
          <cell r="FH72">
            <v>0</v>
          </cell>
          <cell r="FO72">
            <v>0</v>
          </cell>
          <cell r="FV72">
            <v>0</v>
          </cell>
          <cell r="GK72">
            <v>0</v>
          </cell>
          <cell r="GP72">
            <v>0</v>
          </cell>
          <cell r="HU72">
            <v>0</v>
          </cell>
        </row>
        <row r="73">
          <cell r="D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S73">
            <v>0</v>
          </cell>
          <cell r="W73">
            <v>0</v>
          </cell>
          <cell r="AB73">
            <v>0</v>
          </cell>
          <cell r="AH73">
            <v>0</v>
          </cell>
          <cell r="AM73">
            <v>0</v>
          </cell>
          <cell r="AP73">
            <v>0</v>
          </cell>
          <cell r="BA73">
            <v>0</v>
          </cell>
          <cell r="BD73">
            <v>0</v>
          </cell>
          <cell r="BG73">
            <v>0</v>
          </cell>
          <cell r="BK73">
            <v>0</v>
          </cell>
          <cell r="BP73">
            <v>867</v>
          </cell>
          <cell r="BR73">
            <v>867</v>
          </cell>
          <cell r="BU73">
            <v>0</v>
          </cell>
          <cell r="DW73">
            <v>0</v>
          </cell>
          <cell r="ED73">
            <v>0</v>
          </cell>
          <cell r="EL73">
            <v>0</v>
          </cell>
          <cell r="EO73">
            <v>0</v>
          </cell>
          <cell r="EQ73">
            <v>0</v>
          </cell>
          <cell r="ES73">
            <v>0</v>
          </cell>
          <cell r="EY73">
            <v>0</v>
          </cell>
          <cell r="FC73">
            <v>0</v>
          </cell>
          <cell r="FH73">
            <v>0</v>
          </cell>
          <cell r="FO73">
            <v>0</v>
          </cell>
          <cell r="FV73">
            <v>0</v>
          </cell>
          <cell r="GK73">
            <v>0</v>
          </cell>
          <cell r="GP73">
            <v>0</v>
          </cell>
          <cell r="HU73">
            <v>0</v>
          </cell>
        </row>
        <row r="74">
          <cell r="D74">
            <v>191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Q74">
            <v>26</v>
          </cell>
          <cell r="S74">
            <v>0</v>
          </cell>
          <cell r="W74">
            <v>0</v>
          </cell>
          <cell r="AB74">
            <v>0</v>
          </cell>
          <cell r="AH74">
            <v>0</v>
          </cell>
          <cell r="AM74">
            <v>0</v>
          </cell>
          <cell r="AP74">
            <v>0</v>
          </cell>
          <cell r="BA74">
            <v>688</v>
          </cell>
          <cell r="BD74">
            <v>0</v>
          </cell>
          <cell r="BG74">
            <v>3</v>
          </cell>
          <cell r="BK74">
            <v>153</v>
          </cell>
          <cell r="BP74">
            <v>14</v>
          </cell>
          <cell r="BR74">
            <v>0</v>
          </cell>
          <cell r="BU74">
            <v>0</v>
          </cell>
          <cell r="DW74">
            <v>0</v>
          </cell>
          <cell r="ED74">
            <v>0</v>
          </cell>
          <cell r="EL74">
            <v>0</v>
          </cell>
          <cell r="EO74">
            <v>2</v>
          </cell>
          <cell r="EQ74">
            <v>0</v>
          </cell>
          <cell r="ES74">
            <v>0</v>
          </cell>
          <cell r="EY74">
            <v>0</v>
          </cell>
          <cell r="FC74">
            <v>3</v>
          </cell>
          <cell r="FH74">
            <v>159</v>
          </cell>
          <cell r="FO74">
            <v>0</v>
          </cell>
          <cell r="FV74">
            <v>0</v>
          </cell>
          <cell r="GK74">
            <v>0</v>
          </cell>
          <cell r="GP74">
            <v>0</v>
          </cell>
          <cell r="HU74">
            <v>0</v>
          </cell>
        </row>
        <row r="75">
          <cell r="D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Q75">
            <v>0</v>
          </cell>
          <cell r="S75">
            <v>0</v>
          </cell>
          <cell r="W75">
            <v>0</v>
          </cell>
          <cell r="AB75">
            <v>0</v>
          </cell>
          <cell r="AH75">
            <v>0</v>
          </cell>
          <cell r="AM75">
            <v>0</v>
          </cell>
          <cell r="AP75">
            <v>0</v>
          </cell>
          <cell r="BA75">
            <v>0</v>
          </cell>
          <cell r="BD75">
            <v>0</v>
          </cell>
          <cell r="BG75">
            <v>0</v>
          </cell>
          <cell r="BK75">
            <v>0</v>
          </cell>
          <cell r="BP75">
            <v>0</v>
          </cell>
          <cell r="BR75">
            <v>0</v>
          </cell>
          <cell r="BU75">
            <v>0</v>
          </cell>
          <cell r="DW75">
            <v>0</v>
          </cell>
          <cell r="ED75">
            <v>0</v>
          </cell>
          <cell r="EL75">
            <v>0</v>
          </cell>
          <cell r="EO75">
            <v>0</v>
          </cell>
          <cell r="EQ75">
            <v>0</v>
          </cell>
          <cell r="ES75">
            <v>0</v>
          </cell>
          <cell r="EY75">
            <v>0</v>
          </cell>
          <cell r="FC75">
            <v>0</v>
          </cell>
          <cell r="FH75">
            <v>0</v>
          </cell>
          <cell r="FO75">
            <v>0</v>
          </cell>
          <cell r="FV75">
            <v>0</v>
          </cell>
          <cell r="GK75">
            <v>0</v>
          </cell>
          <cell r="GP75">
            <v>0</v>
          </cell>
          <cell r="HU75">
            <v>0</v>
          </cell>
        </row>
        <row r="76">
          <cell r="D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Q76">
            <v>0</v>
          </cell>
          <cell r="S76">
            <v>0</v>
          </cell>
          <cell r="W76">
            <v>0</v>
          </cell>
          <cell r="AB76">
            <v>0</v>
          </cell>
          <cell r="AH76">
            <v>0</v>
          </cell>
          <cell r="AM76">
            <v>0</v>
          </cell>
          <cell r="AP76">
            <v>0</v>
          </cell>
          <cell r="BA76">
            <v>0</v>
          </cell>
          <cell r="BD76">
            <v>0</v>
          </cell>
          <cell r="BG76">
            <v>0</v>
          </cell>
          <cell r="BK76">
            <v>0</v>
          </cell>
          <cell r="BP76">
            <v>0</v>
          </cell>
          <cell r="BR76">
            <v>0</v>
          </cell>
          <cell r="BU76">
            <v>0</v>
          </cell>
          <cell r="DW76">
            <v>0</v>
          </cell>
          <cell r="ED76">
            <v>0</v>
          </cell>
          <cell r="EL76">
            <v>0</v>
          </cell>
          <cell r="EO76">
            <v>0</v>
          </cell>
          <cell r="EQ76">
            <v>0</v>
          </cell>
          <cell r="ES76">
            <v>0</v>
          </cell>
          <cell r="EY76">
            <v>0</v>
          </cell>
          <cell r="FC76">
            <v>0</v>
          </cell>
          <cell r="FH76">
            <v>0</v>
          </cell>
          <cell r="FO76">
            <v>0</v>
          </cell>
          <cell r="FV76">
            <v>0</v>
          </cell>
          <cell r="GK76">
            <v>0</v>
          </cell>
          <cell r="GP76">
            <v>0</v>
          </cell>
          <cell r="HU76">
            <v>0</v>
          </cell>
        </row>
        <row r="77">
          <cell r="D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Q77">
            <v>0</v>
          </cell>
          <cell r="S77">
            <v>0</v>
          </cell>
          <cell r="W77">
            <v>0</v>
          </cell>
          <cell r="AB77">
            <v>0</v>
          </cell>
          <cell r="AH77">
            <v>0</v>
          </cell>
          <cell r="AM77">
            <v>0</v>
          </cell>
          <cell r="AP77">
            <v>0</v>
          </cell>
          <cell r="BA77">
            <v>0</v>
          </cell>
          <cell r="BD77">
            <v>0</v>
          </cell>
          <cell r="BG77">
            <v>0</v>
          </cell>
          <cell r="BK77">
            <v>0</v>
          </cell>
          <cell r="BP77">
            <v>0</v>
          </cell>
          <cell r="BR77">
            <v>0</v>
          </cell>
          <cell r="BU77">
            <v>0</v>
          </cell>
          <cell r="DW77">
            <v>0</v>
          </cell>
          <cell r="ED77">
            <v>0</v>
          </cell>
          <cell r="EL77">
            <v>0</v>
          </cell>
          <cell r="EO77">
            <v>0</v>
          </cell>
          <cell r="EQ77">
            <v>0</v>
          </cell>
          <cell r="ES77">
            <v>0</v>
          </cell>
          <cell r="EY77">
            <v>0</v>
          </cell>
          <cell r="FC77">
            <v>0</v>
          </cell>
          <cell r="FH77">
            <v>0</v>
          </cell>
          <cell r="FO77">
            <v>0</v>
          </cell>
          <cell r="FV77">
            <v>0</v>
          </cell>
          <cell r="GK77">
            <v>0</v>
          </cell>
          <cell r="GP77">
            <v>0</v>
          </cell>
          <cell r="HU77">
            <v>0</v>
          </cell>
        </row>
        <row r="78">
          <cell r="D78">
            <v>156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Q78">
            <v>0</v>
          </cell>
          <cell r="S78">
            <v>0</v>
          </cell>
          <cell r="W78">
            <v>0</v>
          </cell>
          <cell r="AB78">
            <v>0</v>
          </cell>
          <cell r="AH78">
            <v>0</v>
          </cell>
          <cell r="AM78">
            <v>0</v>
          </cell>
          <cell r="AP78">
            <v>0</v>
          </cell>
          <cell r="BA78">
            <v>0</v>
          </cell>
          <cell r="BD78">
            <v>56</v>
          </cell>
          <cell r="BG78">
            <v>0</v>
          </cell>
          <cell r="BK78">
            <v>0</v>
          </cell>
          <cell r="BP78">
            <v>47</v>
          </cell>
          <cell r="BR78">
            <v>0</v>
          </cell>
          <cell r="BU78">
            <v>309</v>
          </cell>
          <cell r="DW78">
            <v>0</v>
          </cell>
          <cell r="ED78">
            <v>0</v>
          </cell>
          <cell r="EL78">
            <v>0</v>
          </cell>
          <cell r="EO78">
            <v>0</v>
          </cell>
          <cell r="EQ78">
            <v>0</v>
          </cell>
          <cell r="ES78">
            <v>55</v>
          </cell>
          <cell r="EY78">
            <v>0</v>
          </cell>
          <cell r="FC78">
            <v>0</v>
          </cell>
          <cell r="FH78">
            <v>0</v>
          </cell>
          <cell r="FO78">
            <v>13</v>
          </cell>
          <cell r="FV78">
            <v>54</v>
          </cell>
          <cell r="GK78">
            <v>0</v>
          </cell>
          <cell r="GP78">
            <v>0</v>
          </cell>
          <cell r="HU78">
            <v>0</v>
          </cell>
        </row>
        <row r="79">
          <cell r="D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Q79">
            <v>0</v>
          </cell>
          <cell r="S79">
            <v>0</v>
          </cell>
          <cell r="W79">
            <v>0</v>
          </cell>
          <cell r="AB79">
            <v>0</v>
          </cell>
          <cell r="AH79">
            <v>0</v>
          </cell>
          <cell r="AM79">
            <v>0</v>
          </cell>
          <cell r="AP79">
            <v>0</v>
          </cell>
          <cell r="BA79">
            <v>559</v>
          </cell>
          <cell r="BD79">
            <v>0</v>
          </cell>
          <cell r="BG79">
            <v>0</v>
          </cell>
          <cell r="BK79">
            <v>261</v>
          </cell>
          <cell r="BP79">
            <v>0</v>
          </cell>
          <cell r="BR79">
            <v>0</v>
          </cell>
          <cell r="BU79">
            <v>0</v>
          </cell>
          <cell r="DW79">
            <v>0</v>
          </cell>
          <cell r="ED79">
            <v>0</v>
          </cell>
          <cell r="EL79">
            <v>0</v>
          </cell>
          <cell r="EO79">
            <v>0</v>
          </cell>
          <cell r="EQ79">
            <v>0</v>
          </cell>
          <cell r="ES79">
            <v>0</v>
          </cell>
          <cell r="EY79">
            <v>0</v>
          </cell>
          <cell r="FC79">
            <v>0</v>
          </cell>
          <cell r="FH79">
            <v>0</v>
          </cell>
          <cell r="FO79">
            <v>0</v>
          </cell>
          <cell r="FV79">
            <v>0</v>
          </cell>
          <cell r="GK79">
            <v>0</v>
          </cell>
          <cell r="GP79">
            <v>0</v>
          </cell>
          <cell r="HU79">
            <v>0</v>
          </cell>
        </row>
        <row r="80">
          <cell r="D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Q80">
            <v>0</v>
          </cell>
          <cell r="S80">
            <v>0</v>
          </cell>
          <cell r="W80">
            <v>0</v>
          </cell>
          <cell r="AB80">
            <v>0</v>
          </cell>
          <cell r="AH80">
            <v>0</v>
          </cell>
          <cell r="AM80">
            <v>0</v>
          </cell>
          <cell r="AP80">
            <v>0</v>
          </cell>
          <cell r="BA80">
            <v>0</v>
          </cell>
          <cell r="BD80">
            <v>0</v>
          </cell>
          <cell r="BG80">
            <v>0</v>
          </cell>
          <cell r="BK80">
            <v>0</v>
          </cell>
          <cell r="BP80">
            <v>0</v>
          </cell>
          <cell r="BR80">
            <v>0</v>
          </cell>
          <cell r="BU80">
            <v>0</v>
          </cell>
          <cell r="DW80">
            <v>0</v>
          </cell>
          <cell r="ED80">
            <v>1588</v>
          </cell>
          <cell r="EL80">
            <v>0</v>
          </cell>
          <cell r="EO80">
            <v>0</v>
          </cell>
          <cell r="EQ80">
            <v>0</v>
          </cell>
          <cell r="ES80">
            <v>0</v>
          </cell>
          <cell r="EY80">
            <v>0</v>
          </cell>
          <cell r="FC80">
            <v>0</v>
          </cell>
          <cell r="FH80">
            <v>0</v>
          </cell>
          <cell r="FO80">
            <v>0</v>
          </cell>
          <cell r="FV80">
            <v>0</v>
          </cell>
          <cell r="GK80">
            <v>0</v>
          </cell>
          <cell r="GP80">
            <v>0</v>
          </cell>
          <cell r="HU80">
            <v>0</v>
          </cell>
        </row>
        <row r="81">
          <cell r="D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Q81">
            <v>0</v>
          </cell>
          <cell r="S81">
            <v>0</v>
          </cell>
          <cell r="W81">
            <v>0</v>
          </cell>
          <cell r="AB81">
            <v>0</v>
          </cell>
          <cell r="AH81">
            <v>0</v>
          </cell>
          <cell r="AM81">
            <v>0</v>
          </cell>
          <cell r="AP81">
            <v>0</v>
          </cell>
          <cell r="BA81">
            <v>0</v>
          </cell>
          <cell r="BD81">
            <v>0</v>
          </cell>
          <cell r="BG81">
            <v>0</v>
          </cell>
          <cell r="BK81">
            <v>0</v>
          </cell>
          <cell r="BP81">
            <v>0</v>
          </cell>
          <cell r="BR81">
            <v>0</v>
          </cell>
          <cell r="BU81">
            <v>0</v>
          </cell>
          <cell r="DW81">
            <v>0</v>
          </cell>
          <cell r="ED81">
            <v>0</v>
          </cell>
          <cell r="EL81">
            <v>0</v>
          </cell>
          <cell r="EO81">
            <v>0</v>
          </cell>
          <cell r="EQ81">
            <v>0</v>
          </cell>
          <cell r="ES81">
            <v>0</v>
          </cell>
          <cell r="EY81">
            <v>0</v>
          </cell>
          <cell r="FC81">
            <v>0</v>
          </cell>
          <cell r="FH81">
            <v>0</v>
          </cell>
          <cell r="FO81">
            <v>0</v>
          </cell>
          <cell r="FV81">
            <v>0</v>
          </cell>
          <cell r="GK81">
            <v>0</v>
          </cell>
          <cell r="GP81">
            <v>0</v>
          </cell>
          <cell r="HU81">
            <v>0</v>
          </cell>
        </row>
        <row r="82">
          <cell r="D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Q82">
            <v>87</v>
          </cell>
          <cell r="S82">
            <v>0</v>
          </cell>
          <cell r="W82">
            <v>0</v>
          </cell>
          <cell r="AB82">
            <v>0</v>
          </cell>
          <cell r="AH82">
            <v>0</v>
          </cell>
          <cell r="AM82">
            <v>0</v>
          </cell>
          <cell r="AP82">
            <v>0</v>
          </cell>
          <cell r="BA82">
            <v>107</v>
          </cell>
          <cell r="BD82">
            <v>0</v>
          </cell>
          <cell r="BG82">
            <v>0</v>
          </cell>
          <cell r="BK82">
            <v>69</v>
          </cell>
          <cell r="BP82">
            <v>0</v>
          </cell>
          <cell r="BR82">
            <v>0</v>
          </cell>
          <cell r="BU82">
            <v>0</v>
          </cell>
          <cell r="DW82">
            <v>0</v>
          </cell>
          <cell r="ED82">
            <v>0</v>
          </cell>
          <cell r="EL82">
            <v>0</v>
          </cell>
          <cell r="EO82">
            <v>0</v>
          </cell>
          <cell r="EQ82">
            <v>0</v>
          </cell>
          <cell r="ES82">
            <v>0</v>
          </cell>
          <cell r="EY82">
            <v>0</v>
          </cell>
          <cell r="FC82">
            <v>0</v>
          </cell>
          <cell r="FH82">
            <v>0</v>
          </cell>
          <cell r="FO82">
            <v>0</v>
          </cell>
          <cell r="FV82">
            <v>0</v>
          </cell>
          <cell r="GK82">
            <v>0</v>
          </cell>
          <cell r="GP82">
            <v>0</v>
          </cell>
          <cell r="HU82">
            <v>0</v>
          </cell>
        </row>
        <row r="83">
          <cell r="D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Q83">
            <v>0</v>
          </cell>
          <cell r="S83">
            <v>0</v>
          </cell>
          <cell r="W83">
            <v>0</v>
          </cell>
          <cell r="AB83">
            <v>0</v>
          </cell>
          <cell r="AH83">
            <v>0</v>
          </cell>
          <cell r="AM83">
            <v>0</v>
          </cell>
          <cell r="AP83">
            <v>0</v>
          </cell>
          <cell r="BA83">
            <v>0</v>
          </cell>
          <cell r="BD83">
            <v>0</v>
          </cell>
          <cell r="BG83">
            <v>0</v>
          </cell>
          <cell r="BK83">
            <v>0</v>
          </cell>
          <cell r="BP83">
            <v>0</v>
          </cell>
          <cell r="BR83">
            <v>0</v>
          </cell>
          <cell r="BU83">
            <v>0</v>
          </cell>
          <cell r="DW83">
            <v>0</v>
          </cell>
          <cell r="ED83">
            <v>0</v>
          </cell>
          <cell r="EL83">
            <v>0</v>
          </cell>
          <cell r="EO83">
            <v>0</v>
          </cell>
          <cell r="EQ83">
            <v>0</v>
          </cell>
          <cell r="ES83">
            <v>0</v>
          </cell>
          <cell r="EY83">
            <v>0</v>
          </cell>
          <cell r="FC83">
            <v>0</v>
          </cell>
          <cell r="FH83">
            <v>0</v>
          </cell>
          <cell r="FO83">
            <v>0</v>
          </cell>
          <cell r="FV83">
            <v>0</v>
          </cell>
          <cell r="GK83">
            <v>0</v>
          </cell>
          <cell r="GP83">
            <v>0</v>
          </cell>
          <cell r="HU83">
            <v>0</v>
          </cell>
        </row>
        <row r="84">
          <cell r="D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Q84">
            <v>0</v>
          </cell>
          <cell r="S84">
            <v>0</v>
          </cell>
          <cell r="W84">
            <v>0</v>
          </cell>
          <cell r="AB84">
            <v>0</v>
          </cell>
          <cell r="AH84">
            <v>0</v>
          </cell>
          <cell r="AM84">
            <v>0</v>
          </cell>
          <cell r="AP84">
            <v>0</v>
          </cell>
          <cell r="BA84">
            <v>0</v>
          </cell>
          <cell r="BD84">
            <v>0</v>
          </cell>
          <cell r="BG84">
            <v>0</v>
          </cell>
          <cell r="BK84">
            <v>0</v>
          </cell>
          <cell r="BP84">
            <v>0</v>
          </cell>
          <cell r="BR84">
            <v>0</v>
          </cell>
          <cell r="BU84">
            <v>0</v>
          </cell>
          <cell r="DW84">
            <v>0</v>
          </cell>
          <cell r="ED84">
            <v>0</v>
          </cell>
          <cell r="EL84">
            <v>0</v>
          </cell>
          <cell r="EO84">
            <v>0</v>
          </cell>
          <cell r="EQ84">
            <v>0</v>
          </cell>
          <cell r="ES84">
            <v>0</v>
          </cell>
          <cell r="EY84">
            <v>0</v>
          </cell>
          <cell r="FC84">
            <v>0</v>
          </cell>
          <cell r="FH84">
            <v>0</v>
          </cell>
          <cell r="FO84">
            <v>0</v>
          </cell>
          <cell r="FV84">
            <v>0</v>
          </cell>
          <cell r="GK84">
            <v>0</v>
          </cell>
          <cell r="GP84">
            <v>0</v>
          </cell>
          <cell r="HU84">
            <v>0</v>
          </cell>
        </row>
        <row r="85">
          <cell r="D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Q85">
            <v>0</v>
          </cell>
          <cell r="S85">
            <v>0</v>
          </cell>
          <cell r="W85">
            <v>0</v>
          </cell>
          <cell r="AB85">
            <v>0</v>
          </cell>
          <cell r="AH85">
            <v>0</v>
          </cell>
          <cell r="AM85">
            <v>0</v>
          </cell>
          <cell r="AP85">
            <v>0</v>
          </cell>
          <cell r="BA85">
            <v>0</v>
          </cell>
          <cell r="BD85">
            <v>0</v>
          </cell>
          <cell r="BG85">
            <v>0</v>
          </cell>
          <cell r="BK85">
            <v>0</v>
          </cell>
          <cell r="BP85">
            <v>0</v>
          </cell>
          <cell r="BR85">
            <v>0</v>
          </cell>
          <cell r="BU85">
            <v>0</v>
          </cell>
          <cell r="DW85">
            <v>0</v>
          </cell>
          <cell r="ED85">
            <v>0</v>
          </cell>
          <cell r="EL85">
            <v>0</v>
          </cell>
          <cell r="EO85">
            <v>0</v>
          </cell>
          <cell r="EQ85">
            <v>0</v>
          </cell>
          <cell r="ES85">
            <v>0</v>
          </cell>
          <cell r="EY85">
            <v>0</v>
          </cell>
          <cell r="FC85">
            <v>0</v>
          </cell>
          <cell r="FH85">
            <v>0</v>
          </cell>
          <cell r="FO85">
            <v>0</v>
          </cell>
          <cell r="FV85">
            <v>0</v>
          </cell>
          <cell r="GK85">
            <v>0</v>
          </cell>
          <cell r="GP85">
            <v>0</v>
          </cell>
          <cell r="HU85">
            <v>0</v>
          </cell>
        </row>
        <row r="86">
          <cell r="D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S86">
            <v>0</v>
          </cell>
          <cell r="W86">
            <v>0</v>
          </cell>
          <cell r="AB86">
            <v>0</v>
          </cell>
          <cell r="AH86">
            <v>0</v>
          </cell>
          <cell r="AM86">
            <v>0</v>
          </cell>
          <cell r="AP86">
            <v>0</v>
          </cell>
          <cell r="BA86">
            <v>0</v>
          </cell>
          <cell r="BD86">
            <v>0</v>
          </cell>
          <cell r="BG86">
            <v>0</v>
          </cell>
          <cell r="BK86">
            <v>0</v>
          </cell>
          <cell r="BP86">
            <v>0</v>
          </cell>
          <cell r="BR86">
            <v>0</v>
          </cell>
          <cell r="BU86">
            <v>0</v>
          </cell>
          <cell r="DW86">
            <v>0</v>
          </cell>
          <cell r="ED86">
            <v>0</v>
          </cell>
          <cell r="EL86">
            <v>0</v>
          </cell>
          <cell r="EO86">
            <v>0</v>
          </cell>
          <cell r="EQ86">
            <v>0</v>
          </cell>
          <cell r="ES86">
            <v>0</v>
          </cell>
          <cell r="EY86">
            <v>0</v>
          </cell>
          <cell r="FC86">
            <v>0</v>
          </cell>
          <cell r="FH86">
            <v>0</v>
          </cell>
          <cell r="FO86">
            <v>0</v>
          </cell>
          <cell r="FV86">
            <v>0</v>
          </cell>
          <cell r="GK86">
            <v>0</v>
          </cell>
          <cell r="GP86">
            <v>0</v>
          </cell>
          <cell r="HU86">
            <v>0</v>
          </cell>
        </row>
        <row r="87">
          <cell r="D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Q87">
            <v>0</v>
          </cell>
          <cell r="S87">
            <v>0</v>
          </cell>
          <cell r="W87">
            <v>0</v>
          </cell>
          <cell r="AB87">
            <v>0</v>
          </cell>
          <cell r="AH87">
            <v>0</v>
          </cell>
          <cell r="AM87">
            <v>0</v>
          </cell>
          <cell r="AP87">
            <v>0</v>
          </cell>
          <cell r="BA87">
            <v>0</v>
          </cell>
          <cell r="BD87">
            <v>0</v>
          </cell>
          <cell r="BG87">
            <v>0</v>
          </cell>
          <cell r="BK87">
            <v>0</v>
          </cell>
          <cell r="BP87">
            <v>0</v>
          </cell>
          <cell r="BR87">
            <v>0</v>
          </cell>
          <cell r="BU87">
            <v>0</v>
          </cell>
          <cell r="DW87">
            <v>0</v>
          </cell>
          <cell r="ED87">
            <v>0</v>
          </cell>
          <cell r="EL87">
            <v>0</v>
          </cell>
          <cell r="EO87">
            <v>0</v>
          </cell>
          <cell r="EQ87">
            <v>0</v>
          </cell>
          <cell r="ES87">
            <v>0</v>
          </cell>
          <cell r="EY87">
            <v>0</v>
          </cell>
          <cell r="FC87">
            <v>0</v>
          </cell>
          <cell r="FH87">
            <v>0</v>
          </cell>
          <cell r="FO87">
            <v>0</v>
          </cell>
          <cell r="FV87">
            <v>0</v>
          </cell>
          <cell r="GK87">
            <v>0</v>
          </cell>
          <cell r="GP87">
            <v>0</v>
          </cell>
          <cell r="HU87">
            <v>204</v>
          </cell>
        </row>
        <row r="88">
          <cell r="D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Q88">
            <v>62</v>
          </cell>
          <cell r="S88">
            <v>0</v>
          </cell>
          <cell r="W88">
            <v>0</v>
          </cell>
          <cell r="AB88">
            <v>0</v>
          </cell>
          <cell r="AH88">
            <v>0</v>
          </cell>
          <cell r="AM88">
            <v>0</v>
          </cell>
          <cell r="AP88">
            <v>0</v>
          </cell>
          <cell r="BA88">
            <v>736</v>
          </cell>
          <cell r="BD88">
            <v>0</v>
          </cell>
          <cell r="BG88">
            <v>0</v>
          </cell>
          <cell r="BK88">
            <v>207</v>
          </cell>
          <cell r="BP88">
            <v>0</v>
          </cell>
          <cell r="BR88">
            <v>0</v>
          </cell>
          <cell r="BU88">
            <v>0</v>
          </cell>
          <cell r="DW88">
            <v>0</v>
          </cell>
          <cell r="ED88">
            <v>0</v>
          </cell>
          <cell r="EL88">
            <v>0</v>
          </cell>
          <cell r="EO88">
            <v>0</v>
          </cell>
          <cell r="EQ88">
            <v>0</v>
          </cell>
          <cell r="ES88">
            <v>0</v>
          </cell>
          <cell r="EY88">
            <v>0</v>
          </cell>
          <cell r="FC88">
            <v>0</v>
          </cell>
          <cell r="FH88">
            <v>0</v>
          </cell>
          <cell r="FO88">
            <v>0</v>
          </cell>
          <cell r="FV88">
            <v>0</v>
          </cell>
          <cell r="GK88">
            <v>0</v>
          </cell>
          <cell r="GP88">
            <v>0</v>
          </cell>
          <cell r="HU88">
            <v>0</v>
          </cell>
        </row>
        <row r="89">
          <cell r="D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S89">
            <v>0</v>
          </cell>
          <cell r="W89">
            <v>0</v>
          </cell>
          <cell r="AB89">
            <v>0</v>
          </cell>
          <cell r="AH89">
            <v>0</v>
          </cell>
          <cell r="AM89">
            <v>0</v>
          </cell>
          <cell r="AP89">
            <v>0</v>
          </cell>
          <cell r="BA89">
            <v>0</v>
          </cell>
          <cell r="BD89">
            <v>0</v>
          </cell>
          <cell r="BG89">
            <v>0</v>
          </cell>
          <cell r="BK89">
            <v>0</v>
          </cell>
          <cell r="BP89">
            <v>0</v>
          </cell>
          <cell r="BR89">
            <v>0</v>
          </cell>
          <cell r="BU89">
            <v>0</v>
          </cell>
          <cell r="DW89">
            <v>0</v>
          </cell>
          <cell r="ED89">
            <v>1027</v>
          </cell>
          <cell r="EL89">
            <v>0</v>
          </cell>
          <cell r="EO89">
            <v>0</v>
          </cell>
          <cell r="EQ89">
            <v>0</v>
          </cell>
          <cell r="ES89">
            <v>0</v>
          </cell>
          <cell r="EY89">
            <v>0</v>
          </cell>
          <cell r="FC89">
            <v>0</v>
          </cell>
          <cell r="FH89">
            <v>0</v>
          </cell>
          <cell r="FO89">
            <v>0</v>
          </cell>
          <cell r="FV89">
            <v>0</v>
          </cell>
          <cell r="GK89">
            <v>0</v>
          </cell>
          <cell r="GP89">
            <v>0</v>
          </cell>
          <cell r="HU89">
            <v>0</v>
          </cell>
        </row>
        <row r="90">
          <cell r="D90">
            <v>597</v>
          </cell>
          <cell r="K90">
            <v>176</v>
          </cell>
          <cell r="L90">
            <v>61</v>
          </cell>
          <cell r="M90">
            <v>85</v>
          </cell>
          <cell r="N90">
            <v>58</v>
          </cell>
          <cell r="O90">
            <v>0</v>
          </cell>
          <cell r="Q90">
            <v>0</v>
          </cell>
          <cell r="S90">
            <v>0</v>
          </cell>
          <cell r="W90">
            <v>0</v>
          </cell>
          <cell r="AB90">
            <v>0</v>
          </cell>
          <cell r="AH90">
            <v>0</v>
          </cell>
          <cell r="AM90">
            <v>0</v>
          </cell>
          <cell r="AP90">
            <v>0</v>
          </cell>
          <cell r="BA90">
            <v>0</v>
          </cell>
          <cell r="BD90">
            <v>0</v>
          </cell>
          <cell r="BG90">
            <v>0</v>
          </cell>
          <cell r="BK90">
            <v>0</v>
          </cell>
          <cell r="BP90">
            <v>0</v>
          </cell>
          <cell r="BR90">
            <v>0</v>
          </cell>
          <cell r="BU90">
            <v>0</v>
          </cell>
          <cell r="DW90">
            <v>0</v>
          </cell>
          <cell r="ED90">
            <v>0</v>
          </cell>
          <cell r="EL90">
            <v>0</v>
          </cell>
          <cell r="EO90">
            <v>0</v>
          </cell>
          <cell r="EQ90">
            <v>0</v>
          </cell>
          <cell r="ES90">
            <v>0</v>
          </cell>
          <cell r="EY90">
            <v>0</v>
          </cell>
          <cell r="FC90">
            <v>0</v>
          </cell>
          <cell r="FH90">
            <v>0</v>
          </cell>
          <cell r="FO90">
            <v>0</v>
          </cell>
          <cell r="FV90">
            <v>0</v>
          </cell>
          <cell r="GK90">
            <v>0</v>
          </cell>
          <cell r="GP90">
            <v>0</v>
          </cell>
          <cell r="HU90">
            <v>0</v>
          </cell>
        </row>
        <row r="91">
          <cell r="D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Q91">
            <v>0</v>
          </cell>
          <cell r="S91">
            <v>0</v>
          </cell>
          <cell r="W91">
            <v>0</v>
          </cell>
          <cell r="AB91">
            <v>0</v>
          </cell>
          <cell r="AH91">
            <v>0</v>
          </cell>
          <cell r="AM91">
            <v>0</v>
          </cell>
          <cell r="AP91">
            <v>0</v>
          </cell>
          <cell r="BA91">
            <v>0</v>
          </cell>
          <cell r="BD91">
            <v>0</v>
          </cell>
          <cell r="BG91">
            <v>0</v>
          </cell>
          <cell r="BK91">
            <v>0</v>
          </cell>
          <cell r="BP91">
            <v>0</v>
          </cell>
          <cell r="BR91">
            <v>0</v>
          </cell>
          <cell r="BU91">
            <v>0</v>
          </cell>
          <cell r="DW91">
            <v>0</v>
          </cell>
          <cell r="ED91">
            <v>0</v>
          </cell>
          <cell r="EL91">
            <v>0</v>
          </cell>
          <cell r="EO91">
            <v>0</v>
          </cell>
          <cell r="EQ91">
            <v>0</v>
          </cell>
          <cell r="ES91">
            <v>0</v>
          </cell>
          <cell r="EY91">
            <v>0</v>
          </cell>
          <cell r="FC91">
            <v>0</v>
          </cell>
          <cell r="FH91">
            <v>0</v>
          </cell>
          <cell r="FO91">
            <v>0</v>
          </cell>
          <cell r="FV91">
            <v>0</v>
          </cell>
          <cell r="GK91">
            <v>0</v>
          </cell>
          <cell r="GP91">
            <v>0</v>
          </cell>
          <cell r="HU91">
            <v>0</v>
          </cell>
        </row>
        <row r="92">
          <cell r="D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Q92">
            <v>0</v>
          </cell>
          <cell r="S92">
            <v>0</v>
          </cell>
          <cell r="W92">
            <v>0</v>
          </cell>
          <cell r="AB92">
            <v>0</v>
          </cell>
          <cell r="AH92">
            <v>0</v>
          </cell>
          <cell r="AM92">
            <v>0</v>
          </cell>
          <cell r="AP92">
            <v>0</v>
          </cell>
          <cell r="BA92">
            <v>0</v>
          </cell>
          <cell r="BD92">
            <v>0</v>
          </cell>
          <cell r="BG92">
            <v>0</v>
          </cell>
          <cell r="BK92">
            <v>0</v>
          </cell>
          <cell r="BP92">
            <v>0</v>
          </cell>
          <cell r="BR92">
            <v>0</v>
          </cell>
          <cell r="BU92">
            <v>0</v>
          </cell>
          <cell r="DW92">
            <v>0</v>
          </cell>
          <cell r="ED92">
            <v>0</v>
          </cell>
          <cell r="EL92">
            <v>0</v>
          </cell>
          <cell r="EO92">
            <v>0</v>
          </cell>
          <cell r="EQ92">
            <v>0</v>
          </cell>
          <cell r="ES92">
            <v>0</v>
          </cell>
          <cell r="EY92">
            <v>0</v>
          </cell>
          <cell r="FC92">
            <v>0</v>
          </cell>
          <cell r="FH92">
            <v>0</v>
          </cell>
          <cell r="FO92">
            <v>0</v>
          </cell>
          <cell r="FV92">
            <v>0</v>
          </cell>
          <cell r="GK92">
            <v>0</v>
          </cell>
          <cell r="GP92">
            <v>0</v>
          </cell>
          <cell r="HU92">
            <v>0</v>
          </cell>
        </row>
        <row r="93">
          <cell r="D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Q93">
            <v>0</v>
          </cell>
          <cell r="S93">
            <v>0</v>
          </cell>
          <cell r="W93">
            <v>0</v>
          </cell>
          <cell r="AB93">
            <v>0</v>
          </cell>
          <cell r="AH93">
            <v>0</v>
          </cell>
          <cell r="AM93">
            <v>0</v>
          </cell>
          <cell r="AP93">
            <v>0</v>
          </cell>
          <cell r="BA93">
            <v>0</v>
          </cell>
          <cell r="BD93">
            <v>0</v>
          </cell>
          <cell r="BG93">
            <v>0</v>
          </cell>
          <cell r="BK93">
            <v>0</v>
          </cell>
          <cell r="BP93">
            <v>0</v>
          </cell>
          <cell r="BR93">
            <v>0</v>
          </cell>
          <cell r="BU93">
            <v>0</v>
          </cell>
          <cell r="DW93">
            <v>0</v>
          </cell>
          <cell r="ED93">
            <v>887</v>
          </cell>
          <cell r="EL93">
            <v>0</v>
          </cell>
          <cell r="EO93">
            <v>0</v>
          </cell>
          <cell r="EQ93">
            <v>0</v>
          </cell>
          <cell r="ES93">
            <v>0</v>
          </cell>
          <cell r="EY93">
            <v>0</v>
          </cell>
          <cell r="FC93">
            <v>0</v>
          </cell>
          <cell r="FH93">
            <v>0</v>
          </cell>
          <cell r="FO93">
            <v>0</v>
          </cell>
          <cell r="FV93">
            <v>0</v>
          </cell>
          <cell r="GK93">
            <v>0</v>
          </cell>
          <cell r="GP93">
            <v>0</v>
          </cell>
          <cell r="HU93">
            <v>0</v>
          </cell>
        </row>
        <row r="94">
          <cell r="D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Q94">
            <v>0</v>
          </cell>
          <cell r="S94">
            <v>0</v>
          </cell>
          <cell r="W94">
            <v>0</v>
          </cell>
          <cell r="AB94">
            <v>0</v>
          </cell>
          <cell r="AH94">
            <v>0</v>
          </cell>
          <cell r="AM94">
            <v>0</v>
          </cell>
          <cell r="AP94">
            <v>0</v>
          </cell>
          <cell r="BA94">
            <v>0</v>
          </cell>
          <cell r="BD94">
            <v>0</v>
          </cell>
          <cell r="BG94">
            <v>0</v>
          </cell>
          <cell r="BK94">
            <v>0</v>
          </cell>
          <cell r="BP94">
            <v>404</v>
          </cell>
          <cell r="BR94">
            <v>404</v>
          </cell>
          <cell r="BU94">
            <v>0</v>
          </cell>
          <cell r="DW94">
            <v>0</v>
          </cell>
          <cell r="ED94">
            <v>0</v>
          </cell>
          <cell r="EL94">
            <v>0</v>
          </cell>
          <cell r="EO94">
            <v>0</v>
          </cell>
          <cell r="EQ94">
            <v>0</v>
          </cell>
          <cell r="ES94">
            <v>0</v>
          </cell>
          <cell r="EY94">
            <v>0</v>
          </cell>
          <cell r="FC94">
            <v>0</v>
          </cell>
          <cell r="FH94">
            <v>0</v>
          </cell>
          <cell r="FO94">
            <v>0</v>
          </cell>
          <cell r="FV94">
            <v>0</v>
          </cell>
          <cell r="GK94">
            <v>0</v>
          </cell>
          <cell r="GP94">
            <v>0</v>
          </cell>
          <cell r="HU94">
            <v>0</v>
          </cell>
        </row>
        <row r="95">
          <cell r="D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Q95">
            <v>0</v>
          </cell>
          <cell r="S95">
            <v>0</v>
          </cell>
          <cell r="W95">
            <v>0</v>
          </cell>
          <cell r="AB95">
            <v>0</v>
          </cell>
          <cell r="AH95">
            <v>0</v>
          </cell>
          <cell r="AM95">
            <v>0</v>
          </cell>
          <cell r="AP95">
            <v>0</v>
          </cell>
          <cell r="BA95">
            <v>0</v>
          </cell>
          <cell r="BD95">
            <v>0</v>
          </cell>
          <cell r="BG95">
            <v>0</v>
          </cell>
          <cell r="BK95">
            <v>0</v>
          </cell>
          <cell r="BP95">
            <v>36</v>
          </cell>
          <cell r="BR95">
            <v>36</v>
          </cell>
          <cell r="BU95">
            <v>0</v>
          </cell>
          <cell r="DW95">
            <v>0</v>
          </cell>
          <cell r="ED95">
            <v>0</v>
          </cell>
          <cell r="EL95">
            <v>0</v>
          </cell>
          <cell r="EO95">
            <v>0</v>
          </cell>
          <cell r="EQ95">
            <v>0</v>
          </cell>
          <cell r="ES95">
            <v>0</v>
          </cell>
          <cell r="EY95">
            <v>0</v>
          </cell>
          <cell r="FC95">
            <v>0</v>
          </cell>
          <cell r="FH95">
            <v>0</v>
          </cell>
          <cell r="FO95">
            <v>0</v>
          </cell>
          <cell r="FV95">
            <v>0</v>
          </cell>
          <cell r="GK95">
            <v>0</v>
          </cell>
          <cell r="GP95">
            <v>0</v>
          </cell>
          <cell r="HU95">
            <v>0</v>
          </cell>
        </row>
        <row r="96">
          <cell r="D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Q96">
            <v>0</v>
          </cell>
          <cell r="S96">
            <v>0</v>
          </cell>
          <cell r="W96">
            <v>0</v>
          </cell>
          <cell r="AB96">
            <v>0</v>
          </cell>
          <cell r="AH96">
            <v>0</v>
          </cell>
          <cell r="AM96">
            <v>0</v>
          </cell>
          <cell r="AP96">
            <v>0</v>
          </cell>
          <cell r="BA96">
            <v>0</v>
          </cell>
          <cell r="BD96">
            <v>0</v>
          </cell>
          <cell r="BG96">
            <v>0</v>
          </cell>
          <cell r="BK96">
            <v>0</v>
          </cell>
          <cell r="BP96">
            <v>0</v>
          </cell>
          <cell r="BR96">
            <v>0</v>
          </cell>
          <cell r="BU96">
            <v>0</v>
          </cell>
          <cell r="DW96">
            <v>0</v>
          </cell>
          <cell r="ED96">
            <v>0</v>
          </cell>
          <cell r="EL96">
            <v>0</v>
          </cell>
          <cell r="EO96">
            <v>0</v>
          </cell>
          <cell r="EQ96">
            <v>0</v>
          </cell>
          <cell r="ES96">
            <v>0</v>
          </cell>
          <cell r="EY96">
            <v>0</v>
          </cell>
          <cell r="FC96">
            <v>0</v>
          </cell>
          <cell r="FH96">
            <v>0</v>
          </cell>
          <cell r="FO96">
            <v>0</v>
          </cell>
          <cell r="FV96">
            <v>0</v>
          </cell>
          <cell r="GK96">
            <v>0</v>
          </cell>
          <cell r="GP96">
            <v>0</v>
          </cell>
          <cell r="HU96">
            <v>0</v>
          </cell>
        </row>
        <row r="97">
          <cell r="D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Q97">
            <v>0</v>
          </cell>
          <cell r="S97">
            <v>0</v>
          </cell>
          <cell r="W97">
            <v>0</v>
          </cell>
          <cell r="AB97">
            <v>0</v>
          </cell>
          <cell r="AH97">
            <v>0</v>
          </cell>
          <cell r="AM97">
            <v>0</v>
          </cell>
          <cell r="AP97">
            <v>0</v>
          </cell>
          <cell r="BA97">
            <v>0</v>
          </cell>
          <cell r="BD97">
            <v>0</v>
          </cell>
          <cell r="BG97">
            <v>0</v>
          </cell>
          <cell r="BK97">
            <v>0</v>
          </cell>
          <cell r="BP97">
            <v>0</v>
          </cell>
          <cell r="BR97">
            <v>0</v>
          </cell>
          <cell r="BU97">
            <v>0</v>
          </cell>
          <cell r="DW97">
            <v>0</v>
          </cell>
          <cell r="ED97">
            <v>0</v>
          </cell>
          <cell r="EL97">
            <v>0</v>
          </cell>
          <cell r="EO97">
            <v>0</v>
          </cell>
          <cell r="EQ97">
            <v>0</v>
          </cell>
          <cell r="ES97">
            <v>0</v>
          </cell>
          <cell r="EY97">
            <v>0</v>
          </cell>
          <cell r="FC97">
            <v>0</v>
          </cell>
          <cell r="FH97">
            <v>0</v>
          </cell>
          <cell r="FO97">
            <v>0</v>
          </cell>
          <cell r="FV97">
            <v>0</v>
          </cell>
          <cell r="GK97">
            <v>0</v>
          </cell>
          <cell r="GP97">
            <v>0</v>
          </cell>
          <cell r="HU97">
            <v>0</v>
          </cell>
        </row>
        <row r="98">
          <cell r="D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Q98">
            <v>0</v>
          </cell>
          <cell r="S98">
            <v>0</v>
          </cell>
          <cell r="W98">
            <v>0</v>
          </cell>
          <cell r="AB98">
            <v>0</v>
          </cell>
          <cell r="AH98">
            <v>0</v>
          </cell>
          <cell r="AM98">
            <v>0</v>
          </cell>
          <cell r="AP98">
            <v>0</v>
          </cell>
          <cell r="BA98">
            <v>0</v>
          </cell>
          <cell r="BD98">
            <v>0</v>
          </cell>
          <cell r="BG98">
            <v>0</v>
          </cell>
          <cell r="BK98">
            <v>0</v>
          </cell>
          <cell r="BP98">
            <v>0</v>
          </cell>
          <cell r="BR98">
            <v>0</v>
          </cell>
          <cell r="BU98">
            <v>0</v>
          </cell>
          <cell r="DW98">
            <v>0</v>
          </cell>
          <cell r="ED98">
            <v>0</v>
          </cell>
          <cell r="EL98">
            <v>0</v>
          </cell>
          <cell r="EO98">
            <v>0</v>
          </cell>
          <cell r="EQ98">
            <v>0</v>
          </cell>
          <cell r="ES98">
            <v>0</v>
          </cell>
          <cell r="EY98">
            <v>0</v>
          </cell>
          <cell r="FC98">
            <v>0</v>
          </cell>
          <cell r="FH98">
            <v>0</v>
          </cell>
          <cell r="FO98">
            <v>0</v>
          </cell>
          <cell r="FV98">
            <v>0</v>
          </cell>
          <cell r="GK98">
            <v>0</v>
          </cell>
          <cell r="GP98">
            <v>0</v>
          </cell>
          <cell r="HU98">
            <v>0</v>
          </cell>
        </row>
        <row r="99">
          <cell r="D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Q99">
            <v>0</v>
          </cell>
          <cell r="S99">
            <v>0</v>
          </cell>
          <cell r="W99">
            <v>0</v>
          </cell>
          <cell r="AB99">
            <v>0</v>
          </cell>
          <cell r="AH99">
            <v>0</v>
          </cell>
          <cell r="AM99">
            <v>0</v>
          </cell>
          <cell r="AP99">
            <v>0</v>
          </cell>
          <cell r="BA99">
            <v>0</v>
          </cell>
          <cell r="BD99">
            <v>0</v>
          </cell>
          <cell r="BG99">
            <v>0</v>
          </cell>
          <cell r="BK99">
            <v>0</v>
          </cell>
          <cell r="BP99">
            <v>0</v>
          </cell>
          <cell r="BR99">
            <v>0</v>
          </cell>
          <cell r="BU99">
            <v>0</v>
          </cell>
          <cell r="DW99">
            <v>0</v>
          </cell>
          <cell r="ED99">
            <v>0</v>
          </cell>
          <cell r="EL99">
            <v>0</v>
          </cell>
          <cell r="EO99">
            <v>0</v>
          </cell>
          <cell r="EQ99">
            <v>0</v>
          </cell>
          <cell r="ES99">
            <v>0</v>
          </cell>
          <cell r="EY99">
            <v>0</v>
          </cell>
          <cell r="FC99">
            <v>0</v>
          </cell>
          <cell r="FH99">
            <v>0</v>
          </cell>
          <cell r="FO99">
            <v>0</v>
          </cell>
          <cell r="FV99">
            <v>0</v>
          </cell>
          <cell r="GK99">
            <v>0</v>
          </cell>
          <cell r="GP99">
            <v>0</v>
          </cell>
          <cell r="HU99">
            <v>0</v>
          </cell>
        </row>
        <row r="100">
          <cell r="D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Q100">
            <v>0</v>
          </cell>
          <cell r="S100">
            <v>0</v>
          </cell>
          <cell r="W100">
            <v>0</v>
          </cell>
          <cell r="AB100">
            <v>0</v>
          </cell>
          <cell r="AH100">
            <v>0</v>
          </cell>
          <cell r="AM100">
            <v>0</v>
          </cell>
          <cell r="AP100">
            <v>0</v>
          </cell>
          <cell r="BA100">
            <v>0</v>
          </cell>
          <cell r="BD100">
            <v>0</v>
          </cell>
          <cell r="BG100">
            <v>0</v>
          </cell>
          <cell r="BK100">
            <v>0</v>
          </cell>
          <cell r="BP100">
            <v>0</v>
          </cell>
          <cell r="BR100">
            <v>0</v>
          </cell>
          <cell r="BU100">
            <v>0</v>
          </cell>
          <cell r="DW100">
            <v>0</v>
          </cell>
          <cell r="ED100">
            <v>0</v>
          </cell>
          <cell r="EL100">
            <v>0</v>
          </cell>
          <cell r="EO100">
            <v>0</v>
          </cell>
          <cell r="EQ100">
            <v>0</v>
          </cell>
          <cell r="ES100">
            <v>0</v>
          </cell>
          <cell r="EY100">
            <v>0</v>
          </cell>
          <cell r="FC100">
            <v>0</v>
          </cell>
          <cell r="FH100">
            <v>0</v>
          </cell>
          <cell r="FO100">
            <v>0</v>
          </cell>
          <cell r="FV100">
            <v>0</v>
          </cell>
          <cell r="GK100">
            <v>0</v>
          </cell>
          <cell r="GP100">
            <v>0</v>
          </cell>
          <cell r="HU100">
            <v>0</v>
          </cell>
        </row>
        <row r="101">
          <cell r="D101">
            <v>31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Q101">
            <v>44</v>
          </cell>
          <cell r="S101">
            <v>0</v>
          </cell>
          <cell r="W101">
            <v>0</v>
          </cell>
          <cell r="AB101">
            <v>0</v>
          </cell>
          <cell r="AH101">
            <v>0</v>
          </cell>
          <cell r="AM101">
            <v>0</v>
          </cell>
          <cell r="AP101">
            <v>0</v>
          </cell>
          <cell r="BA101">
            <v>301</v>
          </cell>
          <cell r="BD101">
            <v>0</v>
          </cell>
          <cell r="BG101">
            <v>0</v>
          </cell>
          <cell r="BK101">
            <v>166</v>
          </cell>
          <cell r="BP101">
            <v>0</v>
          </cell>
          <cell r="BR101">
            <v>0</v>
          </cell>
          <cell r="BU101">
            <v>0</v>
          </cell>
          <cell r="DW101">
            <v>0</v>
          </cell>
          <cell r="ED101">
            <v>0</v>
          </cell>
          <cell r="EL101">
            <v>0</v>
          </cell>
          <cell r="EO101">
            <v>0</v>
          </cell>
          <cell r="EQ101">
            <v>0</v>
          </cell>
          <cell r="ES101">
            <v>0</v>
          </cell>
          <cell r="EY101">
            <v>0</v>
          </cell>
          <cell r="FC101">
            <v>0</v>
          </cell>
          <cell r="FH101">
            <v>52</v>
          </cell>
          <cell r="FO101">
            <v>59</v>
          </cell>
          <cell r="FV101">
            <v>0</v>
          </cell>
          <cell r="GK101">
            <v>0</v>
          </cell>
          <cell r="GP101">
            <v>0</v>
          </cell>
          <cell r="HU101">
            <v>0</v>
          </cell>
        </row>
        <row r="102">
          <cell r="D102">
            <v>3996</v>
          </cell>
          <cell r="K102">
            <v>259</v>
          </cell>
          <cell r="L102">
            <v>65</v>
          </cell>
          <cell r="M102">
            <v>173</v>
          </cell>
          <cell r="N102">
            <v>140</v>
          </cell>
          <cell r="O102">
            <v>0</v>
          </cell>
          <cell r="Q102">
            <v>330</v>
          </cell>
          <cell r="S102">
            <v>9</v>
          </cell>
          <cell r="W102">
            <v>0</v>
          </cell>
          <cell r="AB102">
            <v>0</v>
          </cell>
          <cell r="AH102">
            <v>0</v>
          </cell>
          <cell r="AM102">
            <v>0</v>
          </cell>
          <cell r="AP102">
            <v>0</v>
          </cell>
          <cell r="BA102">
            <v>3051</v>
          </cell>
          <cell r="BD102">
            <v>56</v>
          </cell>
          <cell r="BG102">
            <v>299</v>
          </cell>
          <cell r="BK102">
            <v>2968</v>
          </cell>
          <cell r="BP102">
            <v>1368</v>
          </cell>
          <cell r="BR102">
            <v>1307</v>
          </cell>
          <cell r="BU102">
            <v>309</v>
          </cell>
          <cell r="DW102">
            <v>0</v>
          </cell>
          <cell r="ED102">
            <v>4971</v>
          </cell>
          <cell r="EL102">
            <v>0</v>
          </cell>
          <cell r="EO102">
            <v>27</v>
          </cell>
          <cell r="EQ102">
            <v>0</v>
          </cell>
          <cell r="ES102">
            <v>55</v>
          </cell>
          <cell r="EY102">
            <v>0</v>
          </cell>
          <cell r="FC102">
            <v>35</v>
          </cell>
          <cell r="FH102">
            <v>215</v>
          </cell>
          <cell r="FO102">
            <v>325</v>
          </cell>
          <cell r="FV102">
            <v>54</v>
          </cell>
          <cell r="GK102">
            <v>0</v>
          </cell>
          <cell r="GP102">
            <v>0</v>
          </cell>
          <cell r="HU102">
            <v>204</v>
          </cell>
        </row>
        <row r="103">
          <cell r="D103">
            <v>6686</v>
          </cell>
          <cell r="K103">
            <v>333</v>
          </cell>
          <cell r="L103">
            <v>88</v>
          </cell>
          <cell r="M103">
            <v>216</v>
          </cell>
          <cell r="N103">
            <v>214</v>
          </cell>
          <cell r="O103">
            <v>33</v>
          </cell>
          <cell r="Q103">
            <v>2374</v>
          </cell>
          <cell r="S103">
            <v>34</v>
          </cell>
          <cell r="W103">
            <v>83</v>
          </cell>
          <cell r="AB103">
            <v>23</v>
          </cell>
          <cell r="AH103">
            <v>5</v>
          </cell>
          <cell r="AM103">
            <v>74</v>
          </cell>
          <cell r="AP103">
            <v>1077</v>
          </cell>
          <cell r="BA103">
            <v>26593</v>
          </cell>
          <cell r="BD103">
            <v>56</v>
          </cell>
          <cell r="BG103">
            <v>7435</v>
          </cell>
          <cell r="BK103">
            <v>10066</v>
          </cell>
          <cell r="BP103">
            <v>1573</v>
          </cell>
          <cell r="BR103">
            <v>1313</v>
          </cell>
          <cell r="BU103">
            <v>12457</v>
          </cell>
          <cell r="DW103">
            <v>211</v>
          </cell>
          <cell r="ED103">
            <v>8695</v>
          </cell>
          <cell r="EL103">
            <v>328</v>
          </cell>
          <cell r="EO103">
            <v>734</v>
          </cell>
          <cell r="EQ103">
            <v>135</v>
          </cell>
          <cell r="ES103">
            <v>55</v>
          </cell>
          <cell r="EY103">
            <v>0</v>
          </cell>
          <cell r="FC103">
            <v>1259</v>
          </cell>
          <cell r="FH103">
            <v>406</v>
          </cell>
          <cell r="FO103">
            <v>468</v>
          </cell>
          <cell r="FV103">
            <v>62</v>
          </cell>
          <cell r="GK103">
            <v>2035</v>
          </cell>
          <cell r="GP103">
            <v>1453</v>
          </cell>
          <cell r="HU103">
            <v>2127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9">
          <cell r="C19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_КСГ_был 17 "/>
      <sheetName val="Изменения КС КСГ"/>
      <sheetName val="новые  КС КСГ "/>
    </sheetNames>
    <sheetDataSet>
      <sheetData sheetId="0" refreshError="1"/>
      <sheetData sheetId="1">
        <row r="17">
          <cell r="E17">
            <v>-205</v>
          </cell>
        </row>
      </sheetData>
      <sheetData sheetId="2">
        <row r="17">
          <cell r="E17">
            <v>8869</v>
          </cell>
          <cell r="F17">
            <v>2440</v>
          </cell>
          <cell r="H17">
            <v>1488</v>
          </cell>
          <cell r="I17">
            <v>1792</v>
          </cell>
          <cell r="T17">
            <v>0</v>
          </cell>
          <cell r="W17">
            <v>1119</v>
          </cell>
          <cell r="AD17">
            <v>2</v>
          </cell>
          <cell r="AK17">
            <v>8</v>
          </cell>
          <cell r="AP17">
            <v>0</v>
          </cell>
          <cell r="AR17">
            <v>0</v>
          </cell>
          <cell r="AV17">
            <v>0</v>
          </cell>
          <cell r="BG17">
            <v>0</v>
          </cell>
          <cell r="BO17">
            <v>0</v>
          </cell>
          <cell r="BT17">
            <v>112</v>
          </cell>
          <cell r="CI17">
            <v>17</v>
          </cell>
          <cell r="CJ17">
            <v>78</v>
          </cell>
          <cell r="CK17">
            <v>6</v>
          </cell>
          <cell r="CL17">
            <v>0</v>
          </cell>
          <cell r="CM17">
            <v>0</v>
          </cell>
          <cell r="CN17">
            <v>857</v>
          </cell>
          <cell r="CX17">
            <v>1523</v>
          </cell>
          <cell r="DB17">
            <v>1956</v>
          </cell>
          <cell r="DV17">
            <v>690</v>
          </cell>
          <cell r="EI17">
            <v>505</v>
          </cell>
          <cell r="EQ17">
            <v>548</v>
          </cell>
          <cell r="EU17">
            <v>0</v>
          </cell>
          <cell r="HW17">
            <v>1182</v>
          </cell>
          <cell r="IH17">
            <v>0</v>
          </cell>
          <cell r="IR17">
            <v>0</v>
          </cell>
          <cell r="IW17">
            <v>550</v>
          </cell>
          <cell r="JD17">
            <v>1130</v>
          </cell>
          <cell r="JI17">
            <v>1134</v>
          </cell>
          <cell r="JV17">
            <v>161</v>
          </cell>
          <cell r="JX17">
            <v>2490</v>
          </cell>
          <cell r="KM17">
            <v>620</v>
          </cell>
          <cell r="KS17">
            <v>992</v>
          </cell>
          <cell r="LG17">
            <v>3671</v>
          </cell>
          <cell r="LW17">
            <v>1040</v>
          </cell>
          <cell r="MQ17">
            <v>2748</v>
          </cell>
          <cell r="NK17">
            <v>218</v>
          </cell>
          <cell r="NT17">
            <v>1673</v>
          </cell>
          <cell r="NZ17">
            <v>1254</v>
          </cell>
          <cell r="OJ17">
            <v>157</v>
          </cell>
          <cell r="QA17">
            <v>933</v>
          </cell>
          <cell r="RB17">
            <v>0</v>
          </cell>
        </row>
        <row r="18">
          <cell r="E18">
            <v>0</v>
          </cell>
          <cell r="F18">
            <v>0</v>
          </cell>
          <cell r="H18">
            <v>0</v>
          </cell>
          <cell r="I18">
            <v>0</v>
          </cell>
          <cell r="T18">
            <v>0</v>
          </cell>
          <cell r="W18">
            <v>67</v>
          </cell>
          <cell r="AD18">
            <v>0</v>
          </cell>
          <cell r="AK18">
            <v>146</v>
          </cell>
          <cell r="AP18">
            <v>81</v>
          </cell>
          <cell r="AR18">
            <v>0</v>
          </cell>
          <cell r="AV18">
            <v>776</v>
          </cell>
          <cell r="BG18">
            <v>636</v>
          </cell>
          <cell r="BO18">
            <v>178</v>
          </cell>
          <cell r="BT18">
            <v>2232</v>
          </cell>
          <cell r="CI18">
            <v>107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220</v>
          </cell>
          <cell r="CX18">
            <v>76</v>
          </cell>
          <cell r="DB18">
            <v>876</v>
          </cell>
          <cell r="DV18">
            <v>292</v>
          </cell>
          <cell r="EI18">
            <v>1062</v>
          </cell>
          <cell r="EQ18">
            <v>49</v>
          </cell>
          <cell r="EU18">
            <v>0</v>
          </cell>
          <cell r="HW18">
            <v>1196</v>
          </cell>
          <cell r="IH18">
            <v>1088</v>
          </cell>
          <cell r="IR18">
            <v>346</v>
          </cell>
          <cell r="IW18">
            <v>1070</v>
          </cell>
          <cell r="JD18">
            <v>195</v>
          </cell>
          <cell r="JI18">
            <v>3</v>
          </cell>
          <cell r="JV18">
            <v>57</v>
          </cell>
          <cell r="JX18">
            <v>973</v>
          </cell>
          <cell r="KM18">
            <v>26</v>
          </cell>
          <cell r="KS18">
            <v>886</v>
          </cell>
          <cell r="LG18">
            <v>546</v>
          </cell>
          <cell r="LW18">
            <v>1061</v>
          </cell>
          <cell r="MQ18">
            <v>136</v>
          </cell>
          <cell r="NK18">
            <v>0</v>
          </cell>
          <cell r="NT18">
            <v>0</v>
          </cell>
          <cell r="NZ18">
            <v>6</v>
          </cell>
          <cell r="OJ18">
            <v>121</v>
          </cell>
          <cell r="QA18">
            <v>861</v>
          </cell>
          <cell r="RB18">
            <v>0</v>
          </cell>
        </row>
        <row r="19">
          <cell r="E19">
            <v>0</v>
          </cell>
          <cell r="F19">
            <v>0</v>
          </cell>
          <cell r="H19">
            <v>0</v>
          </cell>
          <cell r="I19">
            <v>0</v>
          </cell>
          <cell r="T19">
            <v>0</v>
          </cell>
          <cell r="W19">
            <v>0</v>
          </cell>
          <cell r="AD19">
            <v>0</v>
          </cell>
          <cell r="AK19">
            <v>0</v>
          </cell>
          <cell r="AP19">
            <v>0</v>
          </cell>
          <cell r="AR19">
            <v>98</v>
          </cell>
          <cell r="AV19">
            <v>0</v>
          </cell>
          <cell r="BG19">
            <v>0</v>
          </cell>
          <cell r="BO19">
            <v>0</v>
          </cell>
          <cell r="BT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X19">
            <v>0</v>
          </cell>
          <cell r="DB19">
            <v>0</v>
          </cell>
          <cell r="DV19">
            <v>0</v>
          </cell>
          <cell r="EI19">
            <v>0</v>
          </cell>
          <cell r="EQ19">
            <v>0</v>
          </cell>
          <cell r="EU19">
            <v>9662</v>
          </cell>
          <cell r="HW19">
            <v>0</v>
          </cell>
          <cell r="IH19">
            <v>0</v>
          </cell>
          <cell r="IR19">
            <v>0</v>
          </cell>
          <cell r="IW19">
            <v>0</v>
          </cell>
          <cell r="JD19">
            <v>0</v>
          </cell>
          <cell r="JI19">
            <v>0</v>
          </cell>
          <cell r="JV19">
            <v>0</v>
          </cell>
          <cell r="JX19">
            <v>0</v>
          </cell>
          <cell r="KM19">
            <v>0</v>
          </cell>
          <cell r="KS19">
            <v>0</v>
          </cell>
          <cell r="LG19">
            <v>0</v>
          </cell>
          <cell r="LW19">
            <v>53</v>
          </cell>
          <cell r="MQ19">
            <v>20</v>
          </cell>
          <cell r="NK19">
            <v>0</v>
          </cell>
          <cell r="NT19">
            <v>0</v>
          </cell>
          <cell r="NZ19">
            <v>0</v>
          </cell>
          <cell r="OJ19">
            <v>37</v>
          </cell>
          <cell r="QA19">
            <v>0</v>
          </cell>
          <cell r="RB19">
            <v>0</v>
          </cell>
        </row>
        <row r="20">
          <cell r="E20">
            <v>0</v>
          </cell>
          <cell r="F20">
            <v>0</v>
          </cell>
          <cell r="H20">
            <v>0</v>
          </cell>
          <cell r="I20">
            <v>0</v>
          </cell>
          <cell r="T20">
            <v>0</v>
          </cell>
          <cell r="W20">
            <v>5</v>
          </cell>
          <cell r="AD20">
            <v>5</v>
          </cell>
          <cell r="AK20">
            <v>0</v>
          </cell>
          <cell r="AP20">
            <v>0</v>
          </cell>
          <cell r="AR20">
            <v>0</v>
          </cell>
          <cell r="AV20">
            <v>0</v>
          </cell>
          <cell r="BG20">
            <v>0</v>
          </cell>
          <cell r="BO20">
            <v>0</v>
          </cell>
          <cell r="BT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X20">
            <v>0</v>
          </cell>
          <cell r="DB20">
            <v>938</v>
          </cell>
          <cell r="DV20">
            <v>15</v>
          </cell>
          <cell r="EI20">
            <v>0</v>
          </cell>
          <cell r="EQ20">
            <v>0</v>
          </cell>
          <cell r="EU20">
            <v>0</v>
          </cell>
          <cell r="HW20">
            <v>0</v>
          </cell>
          <cell r="IH20">
            <v>0</v>
          </cell>
          <cell r="IR20">
            <v>0</v>
          </cell>
          <cell r="IW20">
            <v>5</v>
          </cell>
          <cell r="JD20">
            <v>0</v>
          </cell>
          <cell r="JI20">
            <v>0</v>
          </cell>
          <cell r="JV20">
            <v>0</v>
          </cell>
          <cell r="JX20">
            <v>278</v>
          </cell>
          <cell r="KM20">
            <v>0</v>
          </cell>
          <cell r="KS20">
            <v>0</v>
          </cell>
          <cell r="LG20">
            <v>0</v>
          </cell>
          <cell r="LW20">
            <v>3</v>
          </cell>
          <cell r="MQ20">
            <v>0</v>
          </cell>
          <cell r="NK20">
            <v>0</v>
          </cell>
          <cell r="NT20">
            <v>0</v>
          </cell>
          <cell r="NZ20">
            <v>30</v>
          </cell>
          <cell r="OJ20">
            <v>0</v>
          </cell>
          <cell r="QA20">
            <v>0</v>
          </cell>
          <cell r="RB20">
            <v>1962</v>
          </cell>
        </row>
        <row r="21">
          <cell r="E21">
            <v>0</v>
          </cell>
          <cell r="F21">
            <v>0</v>
          </cell>
          <cell r="H21">
            <v>0</v>
          </cell>
          <cell r="I21">
            <v>0</v>
          </cell>
          <cell r="T21">
            <v>0</v>
          </cell>
          <cell r="W21">
            <v>0</v>
          </cell>
          <cell r="AD21">
            <v>0</v>
          </cell>
          <cell r="AK21">
            <v>0</v>
          </cell>
          <cell r="AP21">
            <v>0</v>
          </cell>
          <cell r="AR21">
            <v>0</v>
          </cell>
          <cell r="AV21">
            <v>0</v>
          </cell>
          <cell r="BG21">
            <v>0</v>
          </cell>
          <cell r="BO21">
            <v>0</v>
          </cell>
          <cell r="BT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X21">
            <v>0</v>
          </cell>
          <cell r="DB21">
            <v>0</v>
          </cell>
          <cell r="DV21">
            <v>0</v>
          </cell>
          <cell r="EI21">
            <v>0</v>
          </cell>
          <cell r="EQ21">
            <v>0</v>
          </cell>
          <cell r="EU21">
            <v>0</v>
          </cell>
          <cell r="HW21">
            <v>0</v>
          </cell>
          <cell r="IH21">
            <v>8361</v>
          </cell>
          <cell r="IR21">
            <v>0</v>
          </cell>
          <cell r="IW21">
            <v>0</v>
          </cell>
          <cell r="JD21">
            <v>0</v>
          </cell>
          <cell r="JI21">
            <v>0</v>
          </cell>
          <cell r="JV21">
            <v>0</v>
          </cell>
          <cell r="JX21">
            <v>0</v>
          </cell>
          <cell r="KM21">
            <v>0</v>
          </cell>
          <cell r="KS21">
            <v>0</v>
          </cell>
          <cell r="LG21">
            <v>0</v>
          </cell>
          <cell r="LW21">
            <v>0</v>
          </cell>
          <cell r="MQ21">
            <v>0</v>
          </cell>
          <cell r="NK21">
            <v>0</v>
          </cell>
          <cell r="NT21">
            <v>0</v>
          </cell>
          <cell r="NZ21">
            <v>0</v>
          </cell>
          <cell r="OJ21">
            <v>0</v>
          </cell>
          <cell r="QA21">
            <v>0</v>
          </cell>
          <cell r="RB21">
            <v>0</v>
          </cell>
        </row>
        <row r="22">
          <cell r="E22">
            <v>8869</v>
          </cell>
          <cell r="F22">
            <v>2440</v>
          </cell>
          <cell r="H22">
            <v>1488</v>
          </cell>
          <cell r="I22">
            <v>1792</v>
          </cell>
          <cell r="T22">
            <v>0</v>
          </cell>
          <cell r="W22">
            <v>1191</v>
          </cell>
          <cell r="AD22">
            <v>7</v>
          </cell>
          <cell r="AK22">
            <v>154</v>
          </cell>
          <cell r="AP22">
            <v>81</v>
          </cell>
          <cell r="AR22">
            <v>98</v>
          </cell>
          <cell r="AV22">
            <v>776</v>
          </cell>
          <cell r="BG22">
            <v>636</v>
          </cell>
          <cell r="BO22">
            <v>178</v>
          </cell>
          <cell r="BT22">
            <v>2344</v>
          </cell>
          <cell r="CI22">
            <v>124</v>
          </cell>
          <cell r="CJ22">
            <v>78</v>
          </cell>
          <cell r="CK22">
            <v>6</v>
          </cell>
          <cell r="CL22">
            <v>0</v>
          </cell>
          <cell r="CM22">
            <v>0</v>
          </cell>
          <cell r="CN22">
            <v>1077</v>
          </cell>
          <cell r="CX22">
            <v>1599</v>
          </cell>
          <cell r="DB22">
            <v>3770</v>
          </cell>
          <cell r="DV22">
            <v>997</v>
          </cell>
          <cell r="EI22">
            <v>1567</v>
          </cell>
          <cell r="EQ22">
            <v>597</v>
          </cell>
          <cell r="EU22">
            <v>9662</v>
          </cell>
          <cell r="HW22">
            <v>2378</v>
          </cell>
          <cell r="IH22">
            <v>9449</v>
          </cell>
          <cell r="IR22">
            <v>346</v>
          </cell>
          <cell r="IW22">
            <v>1625</v>
          </cell>
          <cell r="JD22">
            <v>1325</v>
          </cell>
          <cell r="JI22">
            <v>1137</v>
          </cell>
          <cell r="JV22">
            <v>218</v>
          </cell>
          <cell r="JX22">
            <v>3741</v>
          </cell>
          <cell r="KM22">
            <v>646</v>
          </cell>
          <cell r="KS22">
            <v>1878</v>
          </cell>
          <cell r="LG22">
            <v>4217</v>
          </cell>
          <cell r="LW22">
            <v>2157</v>
          </cell>
          <cell r="MQ22">
            <v>2904</v>
          </cell>
          <cell r="NK22">
            <v>218</v>
          </cell>
          <cell r="NT22">
            <v>1673</v>
          </cell>
          <cell r="NZ22">
            <v>1290</v>
          </cell>
          <cell r="OJ22">
            <v>315</v>
          </cell>
          <cell r="QA22">
            <v>1794</v>
          </cell>
          <cell r="RB22">
            <v>1962</v>
          </cell>
        </row>
        <row r="23">
          <cell r="E23">
            <v>0</v>
          </cell>
          <cell r="F23">
            <v>0</v>
          </cell>
          <cell r="H23">
            <v>0</v>
          </cell>
          <cell r="I23">
            <v>0</v>
          </cell>
          <cell r="T23">
            <v>0</v>
          </cell>
          <cell r="W23">
            <v>0</v>
          </cell>
          <cell r="AD23">
            <v>0</v>
          </cell>
          <cell r="AK23">
            <v>0</v>
          </cell>
          <cell r="AP23">
            <v>0</v>
          </cell>
          <cell r="AR23">
            <v>0</v>
          </cell>
          <cell r="AV23">
            <v>0</v>
          </cell>
          <cell r="BG23">
            <v>0</v>
          </cell>
          <cell r="BO23">
            <v>0</v>
          </cell>
          <cell r="BT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X23">
            <v>0</v>
          </cell>
          <cell r="DB23">
            <v>0</v>
          </cell>
          <cell r="DV23">
            <v>0</v>
          </cell>
          <cell r="EI23">
            <v>0</v>
          </cell>
          <cell r="EQ23">
            <v>0</v>
          </cell>
          <cell r="EU23">
            <v>0</v>
          </cell>
          <cell r="HW23">
            <v>0</v>
          </cell>
          <cell r="IH23">
            <v>0</v>
          </cell>
          <cell r="IR23">
            <v>0</v>
          </cell>
          <cell r="IW23">
            <v>0</v>
          </cell>
          <cell r="JD23">
            <v>0</v>
          </cell>
          <cell r="JI23">
            <v>0</v>
          </cell>
          <cell r="JV23">
            <v>0</v>
          </cell>
          <cell r="JX23">
            <v>0</v>
          </cell>
          <cell r="KM23">
            <v>0</v>
          </cell>
          <cell r="KS23">
            <v>0</v>
          </cell>
          <cell r="LG23">
            <v>0</v>
          </cell>
          <cell r="LW23">
            <v>0</v>
          </cell>
          <cell r="MQ23">
            <v>0</v>
          </cell>
          <cell r="NK23">
            <v>0</v>
          </cell>
          <cell r="NT23">
            <v>0</v>
          </cell>
          <cell r="NZ23">
            <v>0</v>
          </cell>
          <cell r="OJ23">
            <v>0</v>
          </cell>
          <cell r="QA23">
            <v>0</v>
          </cell>
          <cell r="RB23">
            <v>0</v>
          </cell>
        </row>
        <row r="24">
          <cell r="E24">
            <v>2118</v>
          </cell>
          <cell r="F24">
            <v>224</v>
          </cell>
          <cell r="H24">
            <v>0</v>
          </cell>
          <cell r="I24">
            <v>1</v>
          </cell>
          <cell r="T24">
            <v>16</v>
          </cell>
          <cell r="W24">
            <v>1311</v>
          </cell>
          <cell r="AD24">
            <v>120</v>
          </cell>
          <cell r="AK24">
            <v>0</v>
          </cell>
          <cell r="AP24">
            <v>0</v>
          </cell>
          <cell r="AR24">
            <v>0</v>
          </cell>
          <cell r="AV24">
            <v>0</v>
          </cell>
          <cell r="BG24">
            <v>0</v>
          </cell>
          <cell r="BO24">
            <v>0</v>
          </cell>
          <cell r="BT24">
            <v>127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2381</v>
          </cell>
          <cell r="CX24">
            <v>127</v>
          </cell>
          <cell r="DB24">
            <v>3999</v>
          </cell>
          <cell r="DV24">
            <v>1422</v>
          </cell>
          <cell r="EI24">
            <v>0</v>
          </cell>
          <cell r="EQ24">
            <v>184</v>
          </cell>
          <cell r="EU24">
            <v>0</v>
          </cell>
          <cell r="HW24">
            <v>1414</v>
          </cell>
          <cell r="IH24">
            <v>0</v>
          </cell>
          <cell r="IR24">
            <v>0</v>
          </cell>
          <cell r="IW24">
            <v>7</v>
          </cell>
          <cell r="JD24">
            <v>53</v>
          </cell>
          <cell r="JI24">
            <v>285</v>
          </cell>
          <cell r="JV24">
            <v>0</v>
          </cell>
          <cell r="JX24">
            <v>8162</v>
          </cell>
          <cell r="KM24">
            <v>40</v>
          </cell>
          <cell r="KS24">
            <v>2493</v>
          </cell>
          <cell r="LG24">
            <v>2203</v>
          </cell>
          <cell r="LW24">
            <v>901</v>
          </cell>
          <cell r="MQ24">
            <v>1533</v>
          </cell>
          <cell r="NK24">
            <v>0</v>
          </cell>
          <cell r="NT24">
            <v>0</v>
          </cell>
          <cell r="NZ24">
            <v>468</v>
          </cell>
          <cell r="OJ24">
            <v>82</v>
          </cell>
          <cell r="QA24">
            <v>1993</v>
          </cell>
          <cell r="RB24">
            <v>0</v>
          </cell>
        </row>
        <row r="25">
          <cell r="E25">
            <v>0</v>
          </cell>
          <cell r="F25">
            <v>0</v>
          </cell>
          <cell r="H25">
            <v>0</v>
          </cell>
          <cell r="I25">
            <v>0</v>
          </cell>
          <cell r="T25">
            <v>95</v>
          </cell>
          <cell r="W25">
            <v>110</v>
          </cell>
          <cell r="AD25">
            <v>616</v>
          </cell>
          <cell r="AK25">
            <v>27</v>
          </cell>
          <cell r="AP25">
            <v>0</v>
          </cell>
          <cell r="AR25">
            <v>0</v>
          </cell>
          <cell r="AV25">
            <v>0</v>
          </cell>
          <cell r="BG25">
            <v>0</v>
          </cell>
          <cell r="BO25">
            <v>0</v>
          </cell>
          <cell r="BT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3</v>
          </cell>
          <cell r="CX25">
            <v>0</v>
          </cell>
          <cell r="DB25">
            <v>5</v>
          </cell>
          <cell r="DV25">
            <v>0</v>
          </cell>
          <cell r="EI25">
            <v>0</v>
          </cell>
          <cell r="EQ25">
            <v>0</v>
          </cell>
          <cell r="EU25">
            <v>0</v>
          </cell>
          <cell r="HW25">
            <v>0</v>
          </cell>
          <cell r="IH25">
            <v>0</v>
          </cell>
          <cell r="IR25">
            <v>0</v>
          </cell>
          <cell r="IW25">
            <v>898</v>
          </cell>
          <cell r="JD25">
            <v>0</v>
          </cell>
          <cell r="JI25">
            <v>0</v>
          </cell>
          <cell r="JV25">
            <v>0</v>
          </cell>
          <cell r="JX25">
            <v>3955</v>
          </cell>
          <cell r="KM25">
            <v>0</v>
          </cell>
          <cell r="KS25">
            <v>0</v>
          </cell>
          <cell r="LG25">
            <v>0</v>
          </cell>
          <cell r="LW25">
            <v>0</v>
          </cell>
          <cell r="MQ25">
            <v>0</v>
          </cell>
          <cell r="NK25">
            <v>0</v>
          </cell>
          <cell r="NT25">
            <v>0</v>
          </cell>
          <cell r="NZ25">
            <v>1215</v>
          </cell>
          <cell r="OJ25">
            <v>275</v>
          </cell>
          <cell r="QA25">
            <v>0</v>
          </cell>
          <cell r="RB25">
            <v>0</v>
          </cell>
        </row>
        <row r="26">
          <cell r="E26">
            <v>0</v>
          </cell>
          <cell r="F26">
            <v>0</v>
          </cell>
          <cell r="H26">
            <v>0</v>
          </cell>
          <cell r="I26">
            <v>0</v>
          </cell>
          <cell r="T26">
            <v>0</v>
          </cell>
          <cell r="W26">
            <v>0</v>
          </cell>
          <cell r="AD26">
            <v>0</v>
          </cell>
          <cell r="AK26">
            <v>0</v>
          </cell>
          <cell r="AP26">
            <v>0</v>
          </cell>
          <cell r="AR26">
            <v>0</v>
          </cell>
          <cell r="AV26">
            <v>0</v>
          </cell>
          <cell r="BG26">
            <v>0</v>
          </cell>
          <cell r="BO26">
            <v>0</v>
          </cell>
          <cell r="BT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X26">
            <v>0</v>
          </cell>
          <cell r="DB26">
            <v>0</v>
          </cell>
          <cell r="DV26">
            <v>0</v>
          </cell>
          <cell r="EI26">
            <v>0</v>
          </cell>
          <cell r="EQ26">
            <v>0</v>
          </cell>
          <cell r="EU26">
            <v>0</v>
          </cell>
          <cell r="HW26">
            <v>0</v>
          </cell>
          <cell r="IH26">
            <v>0</v>
          </cell>
          <cell r="IR26">
            <v>0</v>
          </cell>
          <cell r="IW26">
            <v>0</v>
          </cell>
          <cell r="JD26">
            <v>0</v>
          </cell>
          <cell r="JI26">
            <v>0</v>
          </cell>
          <cell r="JV26">
            <v>0</v>
          </cell>
          <cell r="JX26">
            <v>0</v>
          </cell>
          <cell r="KM26">
            <v>0</v>
          </cell>
          <cell r="KS26">
            <v>0</v>
          </cell>
          <cell r="LG26">
            <v>0</v>
          </cell>
          <cell r="LW26">
            <v>0</v>
          </cell>
          <cell r="MQ26">
            <v>0</v>
          </cell>
          <cell r="NK26">
            <v>0</v>
          </cell>
          <cell r="NT26">
            <v>0</v>
          </cell>
          <cell r="NZ26">
            <v>0</v>
          </cell>
          <cell r="OJ26">
            <v>0</v>
          </cell>
          <cell r="QA26">
            <v>0</v>
          </cell>
          <cell r="RB26">
            <v>0</v>
          </cell>
        </row>
        <row r="27">
          <cell r="E27">
            <v>6423</v>
          </cell>
          <cell r="F27">
            <v>3139</v>
          </cell>
          <cell r="H27">
            <v>2280</v>
          </cell>
          <cell r="I27">
            <v>1001</v>
          </cell>
          <cell r="T27">
            <v>0</v>
          </cell>
          <cell r="W27">
            <v>0</v>
          </cell>
          <cell r="AD27">
            <v>0</v>
          </cell>
          <cell r="AK27">
            <v>0</v>
          </cell>
          <cell r="AP27">
            <v>0</v>
          </cell>
          <cell r="AR27">
            <v>0</v>
          </cell>
          <cell r="AV27">
            <v>0</v>
          </cell>
          <cell r="BG27">
            <v>0</v>
          </cell>
          <cell r="BO27">
            <v>0</v>
          </cell>
          <cell r="BT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X27">
            <v>0</v>
          </cell>
          <cell r="DB27">
            <v>0</v>
          </cell>
          <cell r="DV27">
            <v>0</v>
          </cell>
          <cell r="EI27">
            <v>0</v>
          </cell>
          <cell r="EQ27">
            <v>0</v>
          </cell>
          <cell r="EU27">
            <v>0</v>
          </cell>
          <cell r="HW27">
            <v>0</v>
          </cell>
          <cell r="IH27">
            <v>0</v>
          </cell>
          <cell r="IR27">
            <v>0</v>
          </cell>
          <cell r="IW27">
            <v>0</v>
          </cell>
          <cell r="JD27">
            <v>0</v>
          </cell>
          <cell r="JI27">
            <v>0</v>
          </cell>
          <cell r="JV27">
            <v>0</v>
          </cell>
          <cell r="JX27">
            <v>0</v>
          </cell>
          <cell r="KM27">
            <v>0</v>
          </cell>
          <cell r="KS27">
            <v>0</v>
          </cell>
          <cell r="LG27">
            <v>0</v>
          </cell>
          <cell r="LW27">
            <v>0</v>
          </cell>
          <cell r="MQ27">
            <v>0</v>
          </cell>
          <cell r="NK27">
            <v>0</v>
          </cell>
          <cell r="NT27">
            <v>0</v>
          </cell>
          <cell r="NZ27">
            <v>0</v>
          </cell>
          <cell r="OJ27">
            <v>0</v>
          </cell>
          <cell r="QA27">
            <v>0</v>
          </cell>
          <cell r="RB27">
            <v>0</v>
          </cell>
        </row>
        <row r="28">
          <cell r="E28">
            <v>0</v>
          </cell>
          <cell r="F28">
            <v>0</v>
          </cell>
          <cell r="H28">
            <v>0</v>
          </cell>
          <cell r="I28">
            <v>0</v>
          </cell>
          <cell r="T28">
            <v>0</v>
          </cell>
          <cell r="W28">
            <v>0</v>
          </cell>
          <cell r="AD28">
            <v>0</v>
          </cell>
          <cell r="AK28">
            <v>0</v>
          </cell>
          <cell r="AP28">
            <v>0</v>
          </cell>
          <cell r="AR28">
            <v>0</v>
          </cell>
          <cell r="AV28">
            <v>0</v>
          </cell>
          <cell r="BG28">
            <v>0</v>
          </cell>
          <cell r="BO28">
            <v>0</v>
          </cell>
          <cell r="BT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X28">
            <v>0</v>
          </cell>
          <cell r="DB28">
            <v>0</v>
          </cell>
          <cell r="DV28">
            <v>0</v>
          </cell>
          <cell r="EI28">
            <v>0</v>
          </cell>
          <cell r="EQ28">
            <v>0</v>
          </cell>
          <cell r="EU28">
            <v>0</v>
          </cell>
          <cell r="HW28">
            <v>0</v>
          </cell>
          <cell r="IH28">
            <v>0</v>
          </cell>
          <cell r="IR28">
            <v>0</v>
          </cell>
          <cell r="IW28">
            <v>0</v>
          </cell>
          <cell r="JD28">
            <v>0</v>
          </cell>
          <cell r="JI28">
            <v>0</v>
          </cell>
          <cell r="JV28">
            <v>0</v>
          </cell>
          <cell r="JX28">
            <v>0</v>
          </cell>
          <cell r="KM28">
            <v>0</v>
          </cell>
          <cell r="KS28">
            <v>0</v>
          </cell>
          <cell r="LG28">
            <v>0</v>
          </cell>
          <cell r="LW28">
            <v>0</v>
          </cell>
          <cell r="MQ28">
            <v>0</v>
          </cell>
          <cell r="NK28">
            <v>0</v>
          </cell>
          <cell r="NT28">
            <v>0</v>
          </cell>
          <cell r="NZ28">
            <v>0</v>
          </cell>
          <cell r="OJ28">
            <v>0</v>
          </cell>
          <cell r="QA28">
            <v>0</v>
          </cell>
          <cell r="RB28">
            <v>0</v>
          </cell>
        </row>
        <row r="29">
          <cell r="E29">
            <v>8541</v>
          </cell>
          <cell r="F29">
            <v>3363</v>
          </cell>
          <cell r="H29">
            <v>2280</v>
          </cell>
          <cell r="I29">
            <v>1002</v>
          </cell>
          <cell r="T29">
            <v>111</v>
          </cell>
          <cell r="W29">
            <v>1421</v>
          </cell>
          <cell r="AD29">
            <v>736</v>
          </cell>
          <cell r="AK29">
            <v>27</v>
          </cell>
          <cell r="AP29">
            <v>0</v>
          </cell>
          <cell r="AR29">
            <v>0</v>
          </cell>
          <cell r="AV29">
            <v>0</v>
          </cell>
          <cell r="BG29">
            <v>0</v>
          </cell>
          <cell r="BO29">
            <v>0</v>
          </cell>
          <cell r="BT29">
            <v>127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2384</v>
          </cell>
          <cell r="CX29">
            <v>127</v>
          </cell>
          <cell r="DB29">
            <v>4004</v>
          </cell>
          <cell r="DV29">
            <v>1422</v>
          </cell>
          <cell r="EI29">
            <v>0</v>
          </cell>
          <cell r="EQ29">
            <v>184</v>
          </cell>
          <cell r="EU29">
            <v>0</v>
          </cell>
          <cell r="HW29">
            <v>1414</v>
          </cell>
          <cell r="IH29">
            <v>0</v>
          </cell>
          <cell r="IR29">
            <v>0</v>
          </cell>
          <cell r="IW29">
            <v>905</v>
          </cell>
          <cell r="JD29">
            <v>53</v>
          </cell>
          <cell r="JI29">
            <v>285</v>
          </cell>
          <cell r="JV29">
            <v>0</v>
          </cell>
          <cell r="JX29">
            <v>12117</v>
          </cell>
          <cell r="KM29">
            <v>40</v>
          </cell>
          <cell r="KS29">
            <v>2493</v>
          </cell>
          <cell r="LG29">
            <v>2203</v>
          </cell>
          <cell r="LW29">
            <v>901</v>
          </cell>
          <cell r="MQ29">
            <v>1533</v>
          </cell>
          <cell r="NK29">
            <v>0</v>
          </cell>
          <cell r="NT29">
            <v>0</v>
          </cell>
          <cell r="NZ29">
            <v>1683</v>
          </cell>
          <cell r="OJ29">
            <v>357</v>
          </cell>
          <cell r="QA29">
            <v>1993</v>
          </cell>
          <cell r="RB29">
            <v>0</v>
          </cell>
        </row>
        <row r="30">
          <cell r="E30">
            <v>0</v>
          </cell>
          <cell r="F30">
            <v>0</v>
          </cell>
          <cell r="H30">
            <v>0</v>
          </cell>
          <cell r="I30">
            <v>0</v>
          </cell>
          <cell r="T30">
            <v>0</v>
          </cell>
          <cell r="W30">
            <v>0</v>
          </cell>
          <cell r="AD30">
            <v>0</v>
          </cell>
          <cell r="AK30">
            <v>0</v>
          </cell>
          <cell r="AP30">
            <v>0</v>
          </cell>
          <cell r="AR30">
            <v>0</v>
          </cell>
          <cell r="AV30">
            <v>0</v>
          </cell>
          <cell r="BG30">
            <v>0</v>
          </cell>
          <cell r="BO30">
            <v>0</v>
          </cell>
          <cell r="BT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X30">
            <v>0</v>
          </cell>
          <cell r="DB30">
            <v>0</v>
          </cell>
          <cell r="DV30">
            <v>0</v>
          </cell>
          <cell r="EI30">
            <v>0</v>
          </cell>
          <cell r="EQ30">
            <v>0</v>
          </cell>
          <cell r="EU30">
            <v>0</v>
          </cell>
          <cell r="HW30">
            <v>0</v>
          </cell>
          <cell r="IH30">
            <v>0</v>
          </cell>
          <cell r="IR30">
            <v>0</v>
          </cell>
          <cell r="IW30">
            <v>0</v>
          </cell>
          <cell r="JD30">
            <v>0</v>
          </cell>
          <cell r="JI30">
            <v>0</v>
          </cell>
          <cell r="JV30">
            <v>0</v>
          </cell>
          <cell r="JX30">
            <v>0</v>
          </cell>
          <cell r="KM30">
            <v>0</v>
          </cell>
          <cell r="KS30">
            <v>0</v>
          </cell>
          <cell r="LG30">
            <v>0</v>
          </cell>
          <cell r="LW30">
            <v>0</v>
          </cell>
          <cell r="MQ30">
            <v>0</v>
          </cell>
          <cell r="NK30">
            <v>0</v>
          </cell>
          <cell r="NT30">
            <v>0</v>
          </cell>
          <cell r="NZ30">
            <v>0</v>
          </cell>
          <cell r="OJ30">
            <v>0</v>
          </cell>
          <cell r="QA30">
            <v>0</v>
          </cell>
          <cell r="RB30">
            <v>0</v>
          </cell>
        </row>
        <row r="31">
          <cell r="E31">
            <v>2116</v>
          </cell>
          <cell r="F31">
            <v>589</v>
          </cell>
          <cell r="H31">
            <v>357</v>
          </cell>
          <cell r="I31">
            <v>228</v>
          </cell>
          <cell r="T31">
            <v>0</v>
          </cell>
          <cell r="W31">
            <v>6</v>
          </cell>
          <cell r="AD31">
            <v>47</v>
          </cell>
          <cell r="AK31">
            <v>41</v>
          </cell>
          <cell r="AP31">
            <v>0</v>
          </cell>
          <cell r="AR31">
            <v>0</v>
          </cell>
          <cell r="AV31">
            <v>61</v>
          </cell>
          <cell r="BG31">
            <v>86</v>
          </cell>
          <cell r="BO31">
            <v>27</v>
          </cell>
          <cell r="BT31">
            <v>2292</v>
          </cell>
          <cell r="CI31">
            <v>133</v>
          </cell>
          <cell r="CJ31">
            <v>3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X31">
            <v>0</v>
          </cell>
          <cell r="DB31">
            <v>370</v>
          </cell>
          <cell r="DV31">
            <v>32</v>
          </cell>
          <cell r="EI31">
            <v>239</v>
          </cell>
          <cell r="EQ31">
            <v>0</v>
          </cell>
          <cell r="EU31">
            <v>0</v>
          </cell>
          <cell r="HW31">
            <v>21</v>
          </cell>
          <cell r="IH31">
            <v>0</v>
          </cell>
          <cell r="IR31">
            <v>177</v>
          </cell>
          <cell r="IW31">
            <v>95</v>
          </cell>
          <cell r="JD31">
            <v>3</v>
          </cell>
          <cell r="JI31">
            <v>0</v>
          </cell>
          <cell r="JV31">
            <v>10</v>
          </cell>
          <cell r="JX31">
            <v>282</v>
          </cell>
          <cell r="KM31">
            <v>0</v>
          </cell>
          <cell r="KS31">
            <v>175</v>
          </cell>
          <cell r="LG31">
            <v>121</v>
          </cell>
          <cell r="LW31">
            <v>307</v>
          </cell>
          <cell r="MQ31">
            <v>12</v>
          </cell>
          <cell r="NK31">
            <v>15</v>
          </cell>
          <cell r="NT31">
            <v>0</v>
          </cell>
          <cell r="NZ31">
            <v>0</v>
          </cell>
          <cell r="OJ31">
            <v>0</v>
          </cell>
          <cell r="QA31">
            <v>325</v>
          </cell>
          <cell r="RB31">
            <v>0</v>
          </cell>
        </row>
        <row r="32">
          <cell r="E32">
            <v>2</v>
          </cell>
          <cell r="F32">
            <v>0</v>
          </cell>
          <cell r="H32">
            <v>0</v>
          </cell>
          <cell r="I32">
            <v>0</v>
          </cell>
          <cell r="T32">
            <v>4</v>
          </cell>
          <cell r="W32">
            <v>731</v>
          </cell>
          <cell r="AD32">
            <v>243</v>
          </cell>
          <cell r="AK32">
            <v>26</v>
          </cell>
          <cell r="AP32">
            <v>0</v>
          </cell>
          <cell r="AR32">
            <v>0</v>
          </cell>
          <cell r="AV32">
            <v>0</v>
          </cell>
          <cell r="BG32">
            <v>0</v>
          </cell>
          <cell r="BO32">
            <v>0</v>
          </cell>
          <cell r="BT32">
            <v>1093</v>
          </cell>
          <cell r="CI32">
            <v>17</v>
          </cell>
          <cell r="CJ32">
            <v>184</v>
          </cell>
          <cell r="CK32">
            <v>0</v>
          </cell>
          <cell r="CL32">
            <v>0</v>
          </cell>
          <cell r="CM32">
            <v>0</v>
          </cell>
          <cell r="CN32">
            <v>441</v>
          </cell>
          <cell r="CX32">
            <v>66</v>
          </cell>
          <cell r="DB32">
            <v>1364</v>
          </cell>
          <cell r="DV32">
            <v>247</v>
          </cell>
          <cell r="EI32">
            <v>0</v>
          </cell>
          <cell r="EQ32">
            <v>28</v>
          </cell>
          <cell r="EU32">
            <v>0</v>
          </cell>
          <cell r="HW32">
            <v>10</v>
          </cell>
          <cell r="IH32">
            <v>928</v>
          </cell>
          <cell r="IR32">
            <v>0</v>
          </cell>
          <cell r="IW32">
            <v>259</v>
          </cell>
          <cell r="JD32">
            <v>42</v>
          </cell>
          <cell r="JI32">
            <v>295</v>
          </cell>
          <cell r="JV32">
            <v>0</v>
          </cell>
          <cell r="JX32">
            <v>3813</v>
          </cell>
          <cell r="KM32">
            <v>51</v>
          </cell>
          <cell r="KS32">
            <v>666</v>
          </cell>
          <cell r="LG32">
            <v>307</v>
          </cell>
          <cell r="LW32">
            <v>697</v>
          </cell>
          <cell r="MQ32">
            <v>648</v>
          </cell>
          <cell r="NK32">
            <v>8</v>
          </cell>
          <cell r="NT32">
            <v>14</v>
          </cell>
          <cell r="NZ32">
            <v>372</v>
          </cell>
          <cell r="OJ32">
            <v>23</v>
          </cell>
          <cell r="QA32">
            <v>0</v>
          </cell>
          <cell r="RB32">
            <v>0</v>
          </cell>
        </row>
        <row r="33">
          <cell r="E33">
            <v>2118</v>
          </cell>
          <cell r="F33">
            <v>589</v>
          </cell>
          <cell r="H33">
            <v>357</v>
          </cell>
          <cell r="I33">
            <v>228</v>
          </cell>
          <cell r="T33">
            <v>4</v>
          </cell>
          <cell r="W33">
            <v>737</v>
          </cell>
          <cell r="AD33">
            <v>290</v>
          </cell>
          <cell r="AK33">
            <v>67</v>
          </cell>
          <cell r="AP33">
            <v>0</v>
          </cell>
          <cell r="AR33">
            <v>0</v>
          </cell>
          <cell r="AV33">
            <v>61</v>
          </cell>
          <cell r="BG33">
            <v>86</v>
          </cell>
          <cell r="BO33">
            <v>27</v>
          </cell>
          <cell r="BT33">
            <v>3385</v>
          </cell>
          <cell r="CI33">
            <v>150</v>
          </cell>
          <cell r="CJ33">
            <v>187</v>
          </cell>
          <cell r="CK33">
            <v>0</v>
          </cell>
          <cell r="CL33">
            <v>0</v>
          </cell>
          <cell r="CM33">
            <v>0</v>
          </cell>
          <cell r="CN33">
            <v>441</v>
          </cell>
          <cell r="CX33">
            <v>66</v>
          </cell>
          <cell r="DB33">
            <v>1734</v>
          </cell>
          <cell r="DV33">
            <v>279</v>
          </cell>
          <cell r="EI33">
            <v>239</v>
          </cell>
          <cell r="EQ33">
            <v>28</v>
          </cell>
          <cell r="EU33">
            <v>0</v>
          </cell>
          <cell r="HW33">
            <v>31</v>
          </cell>
          <cell r="IH33">
            <v>928</v>
          </cell>
          <cell r="IR33">
            <v>177</v>
          </cell>
          <cell r="IW33">
            <v>354</v>
          </cell>
          <cell r="JD33">
            <v>45</v>
          </cell>
          <cell r="JI33">
            <v>295</v>
          </cell>
          <cell r="JV33">
            <v>10</v>
          </cell>
          <cell r="JX33">
            <v>4095</v>
          </cell>
          <cell r="KM33">
            <v>51</v>
          </cell>
          <cell r="KS33">
            <v>841</v>
          </cell>
          <cell r="LG33">
            <v>428</v>
          </cell>
          <cell r="LW33">
            <v>1004</v>
          </cell>
          <cell r="MQ33">
            <v>660</v>
          </cell>
          <cell r="NK33">
            <v>23</v>
          </cell>
          <cell r="NT33">
            <v>14</v>
          </cell>
          <cell r="NZ33">
            <v>372</v>
          </cell>
          <cell r="OJ33">
            <v>23</v>
          </cell>
          <cell r="QA33">
            <v>325</v>
          </cell>
          <cell r="RB33">
            <v>0</v>
          </cell>
        </row>
        <row r="34">
          <cell r="E34">
            <v>0</v>
          </cell>
          <cell r="F34">
            <v>0</v>
          </cell>
          <cell r="H34">
            <v>0</v>
          </cell>
          <cell r="I34">
            <v>0</v>
          </cell>
          <cell r="T34">
            <v>0</v>
          </cell>
          <cell r="W34">
            <v>341</v>
          </cell>
          <cell r="AD34">
            <v>0</v>
          </cell>
          <cell r="AK34">
            <v>0</v>
          </cell>
          <cell r="AP34">
            <v>0</v>
          </cell>
          <cell r="AR34">
            <v>0</v>
          </cell>
          <cell r="AV34">
            <v>0</v>
          </cell>
          <cell r="BG34">
            <v>0</v>
          </cell>
          <cell r="BO34">
            <v>0</v>
          </cell>
          <cell r="BT34">
            <v>274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100</v>
          </cell>
          <cell r="CX34">
            <v>0</v>
          </cell>
          <cell r="DB34">
            <v>0</v>
          </cell>
          <cell r="DV34">
            <v>106</v>
          </cell>
          <cell r="EI34">
            <v>0</v>
          </cell>
          <cell r="EQ34">
            <v>0</v>
          </cell>
          <cell r="EU34">
            <v>0</v>
          </cell>
          <cell r="HW34">
            <v>0</v>
          </cell>
          <cell r="IH34">
            <v>0</v>
          </cell>
          <cell r="IR34">
            <v>71</v>
          </cell>
          <cell r="IW34">
            <v>25</v>
          </cell>
          <cell r="JD34">
            <v>0</v>
          </cell>
          <cell r="JI34">
            <v>78</v>
          </cell>
          <cell r="JV34">
            <v>0</v>
          </cell>
          <cell r="JX34">
            <v>819</v>
          </cell>
          <cell r="KM34">
            <v>0</v>
          </cell>
          <cell r="KS34">
            <v>0</v>
          </cell>
          <cell r="LG34">
            <v>15</v>
          </cell>
          <cell r="LW34">
            <v>20</v>
          </cell>
          <cell r="MQ34">
            <v>0</v>
          </cell>
          <cell r="NK34">
            <v>0</v>
          </cell>
          <cell r="NT34">
            <v>0</v>
          </cell>
          <cell r="NZ34">
            <v>92</v>
          </cell>
          <cell r="OJ34">
            <v>0</v>
          </cell>
          <cell r="QA34">
            <v>0</v>
          </cell>
          <cell r="RB34">
            <v>0</v>
          </cell>
        </row>
        <row r="35">
          <cell r="E35">
            <v>0</v>
          </cell>
          <cell r="F35">
            <v>0</v>
          </cell>
          <cell r="H35">
            <v>0</v>
          </cell>
          <cell r="I35">
            <v>0</v>
          </cell>
          <cell r="T35">
            <v>0</v>
          </cell>
          <cell r="W35">
            <v>39</v>
          </cell>
          <cell r="AD35">
            <v>8</v>
          </cell>
          <cell r="AK35">
            <v>6</v>
          </cell>
          <cell r="AP35">
            <v>0</v>
          </cell>
          <cell r="AR35">
            <v>0</v>
          </cell>
          <cell r="AV35">
            <v>0</v>
          </cell>
          <cell r="BG35">
            <v>0</v>
          </cell>
          <cell r="BO35">
            <v>0</v>
          </cell>
          <cell r="BT35">
            <v>156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X35">
            <v>0</v>
          </cell>
          <cell r="DB35">
            <v>347</v>
          </cell>
          <cell r="DV35">
            <v>78</v>
          </cell>
          <cell r="EI35">
            <v>0</v>
          </cell>
          <cell r="EQ35">
            <v>0</v>
          </cell>
          <cell r="EU35">
            <v>0</v>
          </cell>
          <cell r="HW35">
            <v>0</v>
          </cell>
          <cell r="IH35">
            <v>0</v>
          </cell>
          <cell r="IR35">
            <v>0</v>
          </cell>
          <cell r="IW35">
            <v>14</v>
          </cell>
          <cell r="JD35">
            <v>1</v>
          </cell>
          <cell r="JI35">
            <v>0</v>
          </cell>
          <cell r="JV35">
            <v>0</v>
          </cell>
          <cell r="JX35">
            <v>958</v>
          </cell>
          <cell r="KM35">
            <v>0</v>
          </cell>
          <cell r="KS35">
            <v>0</v>
          </cell>
          <cell r="LG35">
            <v>11</v>
          </cell>
          <cell r="LW35">
            <v>0</v>
          </cell>
          <cell r="MQ35">
            <v>0</v>
          </cell>
          <cell r="NK35">
            <v>0</v>
          </cell>
          <cell r="NT35">
            <v>0</v>
          </cell>
          <cell r="NZ35">
            <v>15</v>
          </cell>
          <cell r="OJ35">
            <v>0</v>
          </cell>
          <cell r="QA35">
            <v>0</v>
          </cell>
          <cell r="RB35">
            <v>0</v>
          </cell>
        </row>
        <row r="36">
          <cell r="E36">
            <v>0</v>
          </cell>
          <cell r="F36">
            <v>0</v>
          </cell>
          <cell r="H36">
            <v>0</v>
          </cell>
          <cell r="I36">
            <v>0</v>
          </cell>
          <cell r="T36">
            <v>0</v>
          </cell>
          <cell r="W36">
            <v>142</v>
          </cell>
          <cell r="AD36">
            <v>29</v>
          </cell>
          <cell r="AK36">
            <v>0</v>
          </cell>
          <cell r="AP36">
            <v>0</v>
          </cell>
          <cell r="AR36">
            <v>0</v>
          </cell>
          <cell r="AV36">
            <v>0</v>
          </cell>
          <cell r="BG36">
            <v>0</v>
          </cell>
          <cell r="BO36">
            <v>0</v>
          </cell>
          <cell r="BT36">
            <v>148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X36">
            <v>9</v>
          </cell>
          <cell r="DB36">
            <v>125</v>
          </cell>
          <cell r="DV36">
            <v>140</v>
          </cell>
          <cell r="EI36">
            <v>0</v>
          </cell>
          <cell r="EQ36">
            <v>0</v>
          </cell>
          <cell r="EU36">
            <v>0</v>
          </cell>
          <cell r="HW36">
            <v>0</v>
          </cell>
          <cell r="IH36">
            <v>0</v>
          </cell>
          <cell r="IR36">
            <v>0</v>
          </cell>
          <cell r="IW36">
            <v>51</v>
          </cell>
          <cell r="JD36">
            <v>0</v>
          </cell>
          <cell r="JI36">
            <v>9</v>
          </cell>
          <cell r="JV36">
            <v>0</v>
          </cell>
          <cell r="JX36">
            <v>1024</v>
          </cell>
          <cell r="KM36">
            <v>0</v>
          </cell>
          <cell r="KS36">
            <v>3</v>
          </cell>
          <cell r="LG36">
            <v>9</v>
          </cell>
          <cell r="LW36">
            <v>8</v>
          </cell>
          <cell r="MQ36">
            <v>79</v>
          </cell>
          <cell r="NK36">
            <v>0</v>
          </cell>
          <cell r="NT36">
            <v>0</v>
          </cell>
          <cell r="NZ36">
            <v>13</v>
          </cell>
          <cell r="OJ36">
            <v>1</v>
          </cell>
          <cell r="QA36">
            <v>0</v>
          </cell>
          <cell r="RB36">
            <v>0</v>
          </cell>
        </row>
        <row r="37">
          <cell r="E37">
            <v>443</v>
          </cell>
          <cell r="F37">
            <v>246</v>
          </cell>
          <cell r="H37">
            <v>4</v>
          </cell>
          <cell r="I37">
            <v>0</v>
          </cell>
          <cell r="T37">
            <v>0</v>
          </cell>
          <cell r="W37">
            <v>234</v>
          </cell>
          <cell r="AD37">
            <v>20</v>
          </cell>
          <cell r="AK37">
            <v>47</v>
          </cell>
          <cell r="AP37">
            <v>0</v>
          </cell>
          <cell r="AR37">
            <v>0</v>
          </cell>
          <cell r="AV37">
            <v>0</v>
          </cell>
          <cell r="BG37">
            <v>0</v>
          </cell>
          <cell r="BO37">
            <v>0</v>
          </cell>
          <cell r="BT37">
            <v>654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18</v>
          </cell>
          <cell r="CX37">
            <v>6</v>
          </cell>
          <cell r="DB37">
            <v>1555</v>
          </cell>
          <cell r="DV37">
            <v>354</v>
          </cell>
          <cell r="EI37">
            <v>0</v>
          </cell>
          <cell r="EQ37">
            <v>0</v>
          </cell>
          <cell r="EU37">
            <v>0</v>
          </cell>
          <cell r="HW37">
            <v>0</v>
          </cell>
          <cell r="IH37">
            <v>0</v>
          </cell>
          <cell r="IR37">
            <v>2</v>
          </cell>
          <cell r="IW37">
            <v>47</v>
          </cell>
          <cell r="JD37">
            <v>10</v>
          </cell>
          <cell r="JI37">
            <v>75</v>
          </cell>
          <cell r="JV37">
            <v>0</v>
          </cell>
          <cell r="JX37">
            <v>979</v>
          </cell>
          <cell r="KM37">
            <v>0</v>
          </cell>
          <cell r="KS37">
            <v>0</v>
          </cell>
          <cell r="LG37">
            <v>300</v>
          </cell>
          <cell r="LW37">
            <v>117</v>
          </cell>
          <cell r="MQ37">
            <v>264</v>
          </cell>
          <cell r="NK37">
            <v>0</v>
          </cell>
          <cell r="NT37">
            <v>0</v>
          </cell>
          <cell r="NZ37">
            <v>52</v>
          </cell>
          <cell r="OJ37">
            <v>0</v>
          </cell>
          <cell r="QA37">
            <v>0</v>
          </cell>
          <cell r="RB37">
            <v>0</v>
          </cell>
        </row>
        <row r="38">
          <cell r="E38">
            <v>0</v>
          </cell>
          <cell r="F38">
            <v>0</v>
          </cell>
          <cell r="H38">
            <v>0</v>
          </cell>
          <cell r="I38">
            <v>0</v>
          </cell>
          <cell r="T38">
            <v>0</v>
          </cell>
          <cell r="W38">
            <v>120</v>
          </cell>
          <cell r="AD38">
            <v>8</v>
          </cell>
          <cell r="AK38">
            <v>15</v>
          </cell>
          <cell r="AP38">
            <v>0</v>
          </cell>
          <cell r="AR38">
            <v>0</v>
          </cell>
          <cell r="AV38">
            <v>0</v>
          </cell>
          <cell r="BG38">
            <v>0</v>
          </cell>
          <cell r="BO38">
            <v>0</v>
          </cell>
          <cell r="BT38">
            <v>241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X38">
            <v>0</v>
          </cell>
          <cell r="DB38">
            <v>21</v>
          </cell>
          <cell r="DV38">
            <v>6</v>
          </cell>
          <cell r="EI38">
            <v>0</v>
          </cell>
          <cell r="EQ38">
            <v>0</v>
          </cell>
          <cell r="EU38">
            <v>0</v>
          </cell>
          <cell r="HW38">
            <v>0</v>
          </cell>
          <cell r="IH38">
            <v>0</v>
          </cell>
          <cell r="IR38">
            <v>51</v>
          </cell>
          <cell r="IW38">
            <v>50</v>
          </cell>
          <cell r="JD38">
            <v>0</v>
          </cell>
          <cell r="JI38">
            <v>137</v>
          </cell>
          <cell r="JV38">
            <v>0</v>
          </cell>
          <cell r="JX38">
            <v>1310</v>
          </cell>
          <cell r="KM38">
            <v>0</v>
          </cell>
          <cell r="KS38">
            <v>12</v>
          </cell>
          <cell r="LG38">
            <v>30</v>
          </cell>
          <cell r="LW38">
            <v>124</v>
          </cell>
          <cell r="MQ38">
            <v>0</v>
          </cell>
          <cell r="NK38">
            <v>9</v>
          </cell>
          <cell r="NT38">
            <v>0</v>
          </cell>
          <cell r="NZ38">
            <v>162</v>
          </cell>
          <cell r="OJ38">
            <v>0</v>
          </cell>
          <cell r="QA38">
            <v>0</v>
          </cell>
          <cell r="RB38">
            <v>0</v>
          </cell>
        </row>
        <row r="39">
          <cell r="E39">
            <v>0</v>
          </cell>
          <cell r="F39">
            <v>0</v>
          </cell>
          <cell r="H39">
            <v>0</v>
          </cell>
          <cell r="I39">
            <v>0</v>
          </cell>
          <cell r="T39">
            <v>1</v>
          </cell>
          <cell r="W39">
            <v>35</v>
          </cell>
          <cell r="AD39">
            <v>10</v>
          </cell>
          <cell r="AK39">
            <v>0</v>
          </cell>
          <cell r="AP39">
            <v>0</v>
          </cell>
          <cell r="AR39">
            <v>0</v>
          </cell>
          <cell r="AV39">
            <v>0</v>
          </cell>
          <cell r="BG39">
            <v>0</v>
          </cell>
          <cell r="BO39">
            <v>0</v>
          </cell>
          <cell r="BT39">
            <v>18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X39">
            <v>0</v>
          </cell>
          <cell r="DB39">
            <v>113</v>
          </cell>
          <cell r="DV39">
            <v>51</v>
          </cell>
          <cell r="EI39">
            <v>0</v>
          </cell>
          <cell r="EQ39">
            <v>0</v>
          </cell>
          <cell r="EU39">
            <v>0</v>
          </cell>
          <cell r="HW39">
            <v>0</v>
          </cell>
          <cell r="IH39">
            <v>0</v>
          </cell>
          <cell r="IR39">
            <v>0</v>
          </cell>
          <cell r="IW39">
            <v>30</v>
          </cell>
          <cell r="JD39">
            <v>5</v>
          </cell>
          <cell r="JI39">
            <v>1</v>
          </cell>
          <cell r="JV39">
            <v>0</v>
          </cell>
          <cell r="JX39">
            <v>240</v>
          </cell>
          <cell r="KM39">
            <v>0</v>
          </cell>
          <cell r="KS39">
            <v>0</v>
          </cell>
          <cell r="LG39">
            <v>17</v>
          </cell>
          <cell r="LW39">
            <v>15</v>
          </cell>
          <cell r="MQ39">
            <v>0</v>
          </cell>
          <cell r="NK39">
            <v>0</v>
          </cell>
          <cell r="NT39">
            <v>0</v>
          </cell>
          <cell r="NZ39">
            <v>31</v>
          </cell>
          <cell r="OJ39">
            <v>0</v>
          </cell>
          <cell r="QA39">
            <v>0</v>
          </cell>
          <cell r="RB39">
            <v>0</v>
          </cell>
        </row>
        <row r="40">
          <cell r="E40">
            <v>517</v>
          </cell>
          <cell r="F40">
            <v>34</v>
          </cell>
          <cell r="H40">
            <v>138</v>
          </cell>
          <cell r="I40">
            <v>105</v>
          </cell>
          <cell r="T40">
            <v>0</v>
          </cell>
          <cell r="W40">
            <v>278</v>
          </cell>
          <cell r="AD40">
            <v>15</v>
          </cell>
          <cell r="AK40">
            <v>12</v>
          </cell>
          <cell r="AP40">
            <v>0</v>
          </cell>
          <cell r="AR40">
            <v>0</v>
          </cell>
          <cell r="AV40">
            <v>0</v>
          </cell>
          <cell r="BG40">
            <v>0</v>
          </cell>
          <cell r="BO40">
            <v>0</v>
          </cell>
          <cell r="BT40">
            <v>410</v>
          </cell>
          <cell r="CI40">
            <v>106</v>
          </cell>
          <cell r="CJ40">
            <v>120</v>
          </cell>
          <cell r="CK40">
            <v>0</v>
          </cell>
          <cell r="CL40">
            <v>0</v>
          </cell>
          <cell r="CM40">
            <v>0</v>
          </cell>
          <cell r="CN40">
            <v>130</v>
          </cell>
          <cell r="CX40">
            <v>28</v>
          </cell>
          <cell r="DB40">
            <v>1349</v>
          </cell>
          <cell r="DV40">
            <v>111</v>
          </cell>
          <cell r="EI40">
            <v>1</v>
          </cell>
          <cell r="EQ40">
            <v>1</v>
          </cell>
          <cell r="EU40">
            <v>0</v>
          </cell>
          <cell r="HW40">
            <v>1</v>
          </cell>
          <cell r="IH40">
            <v>1</v>
          </cell>
          <cell r="IR40">
            <v>1</v>
          </cell>
          <cell r="IW40">
            <v>46</v>
          </cell>
          <cell r="JD40">
            <v>6</v>
          </cell>
          <cell r="JI40">
            <v>293</v>
          </cell>
          <cell r="JV40">
            <v>0</v>
          </cell>
          <cell r="JX40">
            <v>1807</v>
          </cell>
          <cell r="KM40">
            <v>13</v>
          </cell>
          <cell r="KS40">
            <v>139</v>
          </cell>
          <cell r="LG40">
            <v>6</v>
          </cell>
          <cell r="LW40">
            <v>181</v>
          </cell>
          <cell r="MQ40">
            <v>377</v>
          </cell>
          <cell r="NK40">
            <v>0</v>
          </cell>
          <cell r="NT40">
            <v>0</v>
          </cell>
          <cell r="NZ40">
            <v>49</v>
          </cell>
          <cell r="OJ40">
            <v>10</v>
          </cell>
          <cell r="QA40">
            <v>0</v>
          </cell>
          <cell r="RB40">
            <v>0</v>
          </cell>
        </row>
        <row r="41">
          <cell r="E41">
            <v>0</v>
          </cell>
          <cell r="F41">
            <v>0</v>
          </cell>
          <cell r="H41">
            <v>0</v>
          </cell>
          <cell r="I41">
            <v>0</v>
          </cell>
          <cell r="T41">
            <v>0</v>
          </cell>
          <cell r="W41">
            <v>175</v>
          </cell>
          <cell r="AD41">
            <v>25</v>
          </cell>
          <cell r="AK41">
            <v>0</v>
          </cell>
          <cell r="AP41">
            <v>0</v>
          </cell>
          <cell r="AR41">
            <v>0</v>
          </cell>
          <cell r="AV41">
            <v>0</v>
          </cell>
          <cell r="BG41">
            <v>0</v>
          </cell>
          <cell r="BO41">
            <v>0</v>
          </cell>
          <cell r="BT41">
            <v>586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X41">
            <v>0</v>
          </cell>
          <cell r="DB41">
            <v>399</v>
          </cell>
          <cell r="DV41">
            <v>10</v>
          </cell>
          <cell r="EI41">
            <v>0</v>
          </cell>
          <cell r="EQ41">
            <v>0</v>
          </cell>
          <cell r="EU41">
            <v>0</v>
          </cell>
          <cell r="HW41">
            <v>0</v>
          </cell>
          <cell r="IH41">
            <v>0</v>
          </cell>
          <cell r="IR41">
            <v>0</v>
          </cell>
          <cell r="IW41">
            <v>26</v>
          </cell>
          <cell r="JD41">
            <v>0</v>
          </cell>
          <cell r="JI41">
            <v>54</v>
          </cell>
          <cell r="JV41">
            <v>0</v>
          </cell>
          <cell r="JX41">
            <v>849</v>
          </cell>
          <cell r="KM41">
            <v>0</v>
          </cell>
          <cell r="KS41">
            <v>0</v>
          </cell>
          <cell r="LG41">
            <v>11</v>
          </cell>
          <cell r="LW41">
            <v>28</v>
          </cell>
          <cell r="MQ41">
            <v>69</v>
          </cell>
          <cell r="NK41">
            <v>0</v>
          </cell>
          <cell r="NT41">
            <v>0</v>
          </cell>
          <cell r="NZ41">
            <v>76</v>
          </cell>
          <cell r="OJ41">
            <v>0</v>
          </cell>
          <cell r="QA41">
            <v>0</v>
          </cell>
          <cell r="RB41">
            <v>0</v>
          </cell>
        </row>
        <row r="42">
          <cell r="E42">
            <v>0</v>
          </cell>
          <cell r="F42">
            <v>0</v>
          </cell>
          <cell r="H42">
            <v>0</v>
          </cell>
          <cell r="I42">
            <v>0</v>
          </cell>
          <cell r="T42">
            <v>0</v>
          </cell>
          <cell r="W42">
            <v>17</v>
          </cell>
          <cell r="AD42">
            <v>12</v>
          </cell>
          <cell r="AK42">
            <v>4</v>
          </cell>
          <cell r="AP42">
            <v>0</v>
          </cell>
          <cell r="AR42">
            <v>0</v>
          </cell>
          <cell r="AV42">
            <v>0</v>
          </cell>
          <cell r="BG42">
            <v>0</v>
          </cell>
          <cell r="BO42">
            <v>0</v>
          </cell>
          <cell r="BT42">
            <v>1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9</v>
          </cell>
          <cell r="CX42">
            <v>0</v>
          </cell>
          <cell r="DB42">
            <v>184</v>
          </cell>
          <cell r="DV42">
            <v>14</v>
          </cell>
          <cell r="EI42">
            <v>0</v>
          </cell>
          <cell r="EQ42">
            <v>0</v>
          </cell>
          <cell r="EU42">
            <v>0</v>
          </cell>
          <cell r="HW42">
            <v>0</v>
          </cell>
          <cell r="IH42">
            <v>0</v>
          </cell>
          <cell r="IR42">
            <v>0</v>
          </cell>
          <cell r="IW42">
            <v>10</v>
          </cell>
          <cell r="JD42">
            <v>2</v>
          </cell>
          <cell r="JI42">
            <v>0</v>
          </cell>
          <cell r="JV42">
            <v>0</v>
          </cell>
          <cell r="JX42">
            <v>153</v>
          </cell>
          <cell r="KM42">
            <v>0</v>
          </cell>
          <cell r="KS42">
            <v>0</v>
          </cell>
          <cell r="LG42">
            <v>0</v>
          </cell>
          <cell r="LW42">
            <v>15</v>
          </cell>
          <cell r="MQ42">
            <v>0</v>
          </cell>
          <cell r="NK42">
            <v>0</v>
          </cell>
          <cell r="NT42">
            <v>0</v>
          </cell>
          <cell r="NZ42">
            <v>61</v>
          </cell>
          <cell r="OJ42">
            <v>0</v>
          </cell>
          <cell r="QA42">
            <v>0</v>
          </cell>
          <cell r="RB42">
            <v>0</v>
          </cell>
        </row>
        <row r="43">
          <cell r="E43">
            <v>0</v>
          </cell>
          <cell r="F43">
            <v>0</v>
          </cell>
          <cell r="H43">
            <v>0</v>
          </cell>
          <cell r="I43">
            <v>0</v>
          </cell>
          <cell r="T43">
            <v>0</v>
          </cell>
          <cell r="W43">
            <v>17</v>
          </cell>
          <cell r="AD43">
            <v>1</v>
          </cell>
          <cell r="AK43">
            <v>4</v>
          </cell>
          <cell r="AP43">
            <v>0</v>
          </cell>
          <cell r="AR43">
            <v>0</v>
          </cell>
          <cell r="AV43">
            <v>0</v>
          </cell>
          <cell r="BG43">
            <v>0</v>
          </cell>
          <cell r="BO43">
            <v>0</v>
          </cell>
          <cell r="BT43">
            <v>26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X43">
            <v>0</v>
          </cell>
          <cell r="DB43">
            <v>242</v>
          </cell>
          <cell r="DV43">
            <v>127</v>
          </cell>
          <cell r="EI43">
            <v>0</v>
          </cell>
          <cell r="EQ43">
            <v>0</v>
          </cell>
          <cell r="EU43">
            <v>0</v>
          </cell>
          <cell r="HW43">
            <v>0</v>
          </cell>
          <cell r="IH43">
            <v>0</v>
          </cell>
          <cell r="IR43">
            <v>12</v>
          </cell>
          <cell r="IW43">
            <v>22</v>
          </cell>
          <cell r="JD43">
            <v>0</v>
          </cell>
          <cell r="JI43">
            <v>3</v>
          </cell>
          <cell r="JV43">
            <v>0</v>
          </cell>
          <cell r="JX43">
            <v>249</v>
          </cell>
          <cell r="KM43">
            <v>0</v>
          </cell>
          <cell r="KS43">
            <v>0</v>
          </cell>
          <cell r="LG43">
            <v>8</v>
          </cell>
          <cell r="LW43">
            <v>0</v>
          </cell>
          <cell r="MQ43">
            <v>0</v>
          </cell>
          <cell r="NK43">
            <v>0</v>
          </cell>
          <cell r="NT43">
            <v>0</v>
          </cell>
          <cell r="NZ43">
            <v>35</v>
          </cell>
          <cell r="OJ43">
            <v>0</v>
          </cell>
          <cell r="QA43">
            <v>0</v>
          </cell>
          <cell r="RB43">
            <v>0</v>
          </cell>
        </row>
        <row r="44">
          <cell r="E44">
            <v>0</v>
          </cell>
          <cell r="F44">
            <v>0</v>
          </cell>
          <cell r="H44">
            <v>0</v>
          </cell>
          <cell r="I44">
            <v>0</v>
          </cell>
          <cell r="T44">
            <v>0</v>
          </cell>
          <cell r="W44">
            <v>174</v>
          </cell>
          <cell r="AD44">
            <v>70</v>
          </cell>
          <cell r="AK44">
            <v>0</v>
          </cell>
          <cell r="AP44">
            <v>0</v>
          </cell>
          <cell r="AR44">
            <v>0</v>
          </cell>
          <cell r="AV44">
            <v>0</v>
          </cell>
          <cell r="BG44">
            <v>0</v>
          </cell>
          <cell r="BO44">
            <v>0</v>
          </cell>
          <cell r="BT44">
            <v>269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6</v>
          </cell>
          <cell r="CX44">
            <v>10</v>
          </cell>
          <cell r="DB44">
            <v>197</v>
          </cell>
          <cell r="DV44">
            <v>136</v>
          </cell>
          <cell r="EI44">
            <v>0</v>
          </cell>
          <cell r="EQ44">
            <v>0</v>
          </cell>
          <cell r="EU44">
            <v>0</v>
          </cell>
          <cell r="HW44">
            <v>0</v>
          </cell>
          <cell r="IH44">
            <v>0</v>
          </cell>
          <cell r="IR44">
            <v>0</v>
          </cell>
          <cell r="IW44">
            <v>31</v>
          </cell>
          <cell r="JD44">
            <v>4</v>
          </cell>
          <cell r="JI44">
            <v>61</v>
          </cell>
          <cell r="JV44">
            <v>0</v>
          </cell>
          <cell r="JX44">
            <v>678</v>
          </cell>
          <cell r="KM44">
            <v>0</v>
          </cell>
          <cell r="KS44">
            <v>6</v>
          </cell>
          <cell r="LG44">
            <v>54</v>
          </cell>
          <cell r="LW44">
            <v>88</v>
          </cell>
          <cell r="MQ44">
            <v>49</v>
          </cell>
          <cell r="NK44">
            <v>0</v>
          </cell>
          <cell r="NT44">
            <v>0</v>
          </cell>
          <cell r="NZ44">
            <v>61</v>
          </cell>
          <cell r="OJ44">
            <v>2</v>
          </cell>
          <cell r="QA44">
            <v>0</v>
          </cell>
          <cell r="RB44">
            <v>0</v>
          </cell>
        </row>
        <row r="45">
          <cell r="E45">
            <v>378</v>
          </cell>
          <cell r="F45">
            <v>323</v>
          </cell>
          <cell r="H45">
            <v>0</v>
          </cell>
          <cell r="I45">
            <v>0</v>
          </cell>
          <cell r="T45">
            <v>0</v>
          </cell>
          <cell r="W45">
            <v>251</v>
          </cell>
          <cell r="AD45">
            <v>47</v>
          </cell>
          <cell r="AK45">
            <v>24</v>
          </cell>
          <cell r="AP45">
            <v>0</v>
          </cell>
          <cell r="AR45">
            <v>0</v>
          </cell>
          <cell r="AV45">
            <v>0</v>
          </cell>
          <cell r="BG45">
            <v>0</v>
          </cell>
          <cell r="BO45">
            <v>0</v>
          </cell>
          <cell r="BT45">
            <v>1289</v>
          </cell>
          <cell r="CI45">
            <v>75</v>
          </cell>
          <cell r="CJ45">
            <v>96</v>
          </cell>
          <cell r="CK45">
            <v>0</v>
          </cell>
          <cell r="CL45">
            <v>0</v>
          </cell>
          <cell r="CM45">
            <v>0</v>
          </cell>
          <cell r="CN45">
            <v>415</v>
          </cell>
          <cell r="CX45">
            <v>37</v>
          </cell>
          <cell r="DB45">
            <v>825</v>
          </cell>
          <cell r="DV45">
            <v>160</v>
          </cell>
          <cell r="EI45">
            <v>0</v>
          </cell>
          <cell r="EQ45">
            <v>0</v>
          </cell>
          <cell r="EU45">
            <v>0</v>
          </cell>
          <cell r="HW45">
            <v>9</v>
          </cell>
          <cell r="IH45">
            <v>0</v>
          </cell>
          <cell r="IR45">
            <v>1</v>
          </cell>
          <cell r="IW45">
            <v>466</v>
          </cell>
          <cell r="JD45">
            <v>17</v>
          </cell>
          <cell r="JI45">
            <v>101</v>
          </cell>
          <cell r="JV45">
            <v>0</v>
          </cell>
          <cell r="JX45">
            <v>2809</v>
          </cell>
          <cell r="KM45">
            <v>3</v>
          </cell>
          <cell r="KS45">
            <v>162</v>
          </cell>
          <cell r="LG45">
            <v>100</v>
          </cell>
          <cell r="LW45">
            <v>344</v>
          </cell>
          <cell r="MQ45">
            <v>97</v>
          </cell>
          <cell r="NK45">
            <v>0</v>
          </cell>
          <cell r="NT45">
            <v>0</v>
          </cell>
          <cell r="NZ45">
            <v>109</v>
          </cell>
          <cell r="OJ45">
            <v>1</v>
          </cell>
          <cell r="QA45">
            <v>0</v>
          </cell>
          <cell r="RB45">
            <v>0</v>
          </cell>
        </row>
        <row r="46">
          <cell r="E46">
            <v>0</v>
          </cell>
          <cell r="F46">
            <v>0</v>
          </cell>
          <cell r="H46">
            <v>0</v>
          </cell>
          <cell r="I46">
            <v>0</v>
          </cell>
          <cell r="T46">
            <v>1</v>
          </cell>
          <cell r="W46">
            <v>16</v>
          </cell>
          <cell r="AD46">
            <v>40</v>
          </cell>
          <cell r="AK46">
            <v>0</v>
          </cell>
          <cell r="AP46">
            <v>0</v>
          </cell>
          <cell r="AR46">
            <v>0</v>
          </cell>
          <cell r="AV46">
            <v>0</v>
          </cell>
          <cell r="BG46">
            <v>0</v>
          </cell>
          <cell r="BO46">
            <v>0</v>
          </cell>
          <cell r="BT46">
            <v>60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2</v>
          </cell>
          <cell r="CX46">
            <v>0</v>
          </cell>
          <cell r="DB46">
            <v>593</v>
          </cell>
          <cell r="DV46">
            <v>306</v>
          </cell>
          <cell r="EI46">
            <v>0</v>
          </cell>
          <cell r="EQ46">
            <v>0</v>
          </cell>
          <cell r="EU46">
            <v>0</v>
          </cell>
          <cell r="HW46">
            <v>0</v>
          </cell>
          <cell r="IH46">
            <v>0</v>
          </cell>
          <cell r="IR46">
            <v>30</v>
          </cell>
          <cell r="IW46">
            <v>24</v>
          </cell>
          <cell r="JD46">
            <v>0</v>
          </cell>
          <cell r="JI46">
            <v>0</v>
          </cell>
          <cell r="JV46">
            <v>0</v>
          </cell>
          <cell r="JX46">
            <v>788</v>
          </cell>
          <cell r="KM46">
            <v>0</v>
          </cell>
          <cell r="KS46">
            <v>1</v>
          </cell>
          <cell r="LG46">
            <v>1</v>
          </cell>
          <cell r="LW46">
            <v>0</v>
          </cell>
          <cell r="MQ46">
            <v>0</v>
          </cell>
          <cell r="NK46">
            <v>0</v>
          </cell>
          <cell r="NT46">
            <v>0</v>
          </cell>
          <cell r="NZ46">
            <v>45</v>
          </cell>
          <cell r="OJ46">
            <v>0</v>
          </cell>
          <cell r="QA46">
            <v>0</v>
          </cell>
          <cell r="RB46">
            <v>0</v>
          </cell>
        </row>
        <row r="47">
          <cell r="E47">
            <v>915</v>
          </cell>
          <cell r="F47">
            <v>393</v>
          </cell>
          <cell r="H47">
            <v>101</v>
          </cell>
          <cell r="I47">
            <v>66</v>
          </cell>
          <cell r="T47">
            <v>15</v>
          </cell>
          <cell r="W47">
            <v>334</v>
          </cell>
          <cell r="AD47">
            <v>115</v>
          </cell>
          <cell r="AK47">
            <v>18</v>
          </cell>
          <cell r="AP47">
            <v>0</v>
          </cell>
          <cell r="AR47">
            <v>0</v>
          </cell>
          <cell r="AV47">
            <v>0</v>
          </cell>
          <cell r="BG47">
            <v>0</v>
          </cell>
          <cell r="BO47">
            <v>0</v>
          </cell>
          <cell r="BT47">
            <v>716</v>
          </cell>
          <cell r="CI47">
            <v>133</v>
          </cell>
          <cell r="CJ47">
            <v>293</v>
          </cell>
          <cell r="CK47">
            <v>0</v>
          </cell>
          <cell r="CL47">
            <v>0</v>
          </cell>
          <cell r="CM47">
            <v>0</v>
          </cell>
          <cell r="CN47">
            <v>171</v>
          </cell>
          <cell r="CX47">
            <v>25</v>
          </cell>
          <cell r="DB47">
            <v>1016</v>
          </cell>
          <cell r="DV47">
            <v>80</v>
          </cell>
          <cell r="EI47">
            <v>0</v>
          </cell>
          <cell r="EQ47">
            <v>0</v>
          </cell>
          <cell r="EU47">
            <v>0</v>
          </cell>
          <cell r="HW47">
            <v>0</v>
          </cell>
          <cell r="IH47">
            <v>161</v>
          </cell>
          <cell r="IR47">
            <v>15</v>
          </cell>
          <cell r="IW47">
            <v>133</v>
          </cell>
          <cell r="JD47">
            <v>16</v>
          </cell>
          <cell r="JI47">
            <v>246</v>
          </cell>
          <cell r="JV47">
            <v>0</v>
          </cell>
          <cell r="JX47">
            <v>1725</v>
          </cell>
          <cell r="KM47">
            <v>8</v>
          </cell>
          <cell r="KS47">
            <v>311</v>
          </cell>
          <cell r="LG47">
            <v>51</v>
          </cell>
          <cell r="LW47">
            <v>164</v>
          </cell>
          <cell r="MQ47">
            <v>167</v>
          </cell>
          <cell r="NK47">
            <v>0</v>
          </cell>
          <cell r="NT47">
            <v>0</v>
          </cell>
          <cell r="NZ47">
            <v>107</v>
          </cell>
          <cell r="OJ47">
            <v>8</v>
          </cell>
          <cell r="QA47">
            <v>0</v>
          </cell>
          <cell r="RB47">
            <v>0</v>
          </cell>
        </row>
        <row r="48">
          <cell r="E48">
            <v>0</v>
          </cell>
          <cell r="F48">
            <v>0</v>
          </cell>
          <cell r="H48">
            <v>0</v>
          </cell>
          <cell r="I48">
            <v>0</v>
          </cell>
          <cell r="T48">
            <v>0</v>
          </cell>
          <cell r="W48">
            <v>107</v>
          </cell>
          <cell r="AD48">
            <v>6</v>
          </cell>
          <cell r="AK48">
            <v>24</v>
          </cell>
          <cell r="AP48">
            <v>0</v>
          </cell>
          <cell r="AR48">
            <v>0</v>
          </cell>
          <cell r="AV48">
            <v>0</v>
          </cell>
          <cell r="BG48">
            <v>0</v>
          </cell>
          <cell r="BO48">
            <v>0</v>
          </cell>
          <cell r="BT48">
            <v>158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X48">
            <v>0</v>
          </cell>
          <cell r="DB48">
            <v>258</v>
          </cell>
          <cell r="DV48">
            <v>60</v>
          </cell>
          <cell r="EI48">
            <v>0</v>
          </cell>
          <cell r="EQ48">
            <v>0</v>
          </cell>
          <cell r="EU48">
            <v>0</v>
          </cell>
          <cell r="HW48">
            <v>0</v>
          </cell>
          <cell r="IH48">
            <v>0</v>
          </cell>
          <cell r="IR48">
            <v>0</v>
          </cell>
          <cell r="IW48">
            <v>17</v>
          </cell>
          <cell r="JD48">
            <v>0</v>
          </cell>
          <cell r="JI48">
            <v>44</v>
          </cell>
          <cell r="JV48">
            <v>0</v>
          </cell>
          <cell r="JX48">
            <v>251</v>
          </cell>
          <cell r="KM48">
            <v>0</v>
          </cell>
          <cell r="KS48">
            <v>12</v>
          </cell>
          <cell r="LG48">
            <v>37</v>
          </cell>
          <cell r="LW48">
            <v>132</v>
          </cell>
          <cell r="MQ48">
            <v>3</v>
          </cell>
          <cell r="NK48">
            <v>0</v>
          </cell>
          <cell r="NT48">
            <v>0</v>
          </cell>
          <cell r="NZ48">
            <v>34</v>
          </cell>
          <cell r="OJ48">
            <v>0</v>
          </cell>
          <cell r="QA48">
            <v>0</v>
          </cell>
          <cell r="RB48">
            <v>0</v>
          </cell>
        </row>
        <row r="49">
          <cell r="E49">
            <v>0</v>
          </cell>
          <cell r="F49">
            <v>0</v>
          </cell>
          <cell r="H49">
            <v>0</v>
          </cell>
          <cell r="I49">
            <v>0</v>
          </cell>
          <cell r="T49">
            <v>8</v>
          </cell>
          <cell r="W49">
            <v>104</v>
          </cell>
          <cell r="AD49">
            <v>4</v>
          </cell>
          <cell r="AK49">
            <v>20</v>
          </cell>
          <cell r="AP49">
            <v>0</v>
          </cell>
          <cell r="AR49">
            <v>0</v>
          </cell>
          <cell r="AV49">
            <v>0</v>
          </cell>
          <cell r="BG49">
            <v>0</v>
          </cell>
          <cell r="BO49">
            <v>0</v>
          </cell>
          <cell r="BT49">
            <v>245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X49">
            <v>0</v>
          </cell>
          <cell r="DB49">
            <v>91</v>
          </cell>
          <cell r="DV49">
            <v>36</v>
          </cell>
          <cell r="EI49">
            <v>0</v>
          </cell>
          <cell r="EQ49">
            <v>0</v>
          </cell>
          <cell r="EU49">
            <v>0</v>
          </cell>
          <cell r="HW49">
            <v>0</v>
          </cell>
          <cell r="IH49">
            <v>0</v>
          </cell>
          <cell r="IR49">
            <v>0</v>
          </cell>
          <cell r="IW49">
            <v>16</v>
          </cell>
          <cell r="JD49">
            <v>3</v>
          </cell>
          <cell r="JI49">
            <v>72</v>
          </cell>
          <cell r="JV49">
            <v>0</v>
          </cell>
          <cell r="JX49">
            <v>431</v>
          </cell>
          <cell r="KM49">
            <v>0</v>
          </cell>
          <cell r="KS49">
            <v>27</v>
          </cell>
          <cell r="LG49">
            <v>58</v>
          </cell>
          <cell r="LW49">
            <v>113</v>
          </cell>
          <cell r="MQ49">
            <v>40</v>
          </cell>
          <cell r="NK49">
            <v>0</v>
          </cell>
          <cell r="NT49">
            <v>0</v>
          </cell>
          <cell r="NZ49">
            <v>38</v>
          </cell>
          <cell r="OJ49">
            <v>0</v>
          </cell>
          <cell r="QA49">
            <v>0</v>
          </cell>
          <cell r="RB49">
            <v>0</v>
          </cell>
        </row>
        <row r="50">
          <cell r="E50">
            <v>0</v>
          </cell>
          <cell r="F50">
            <v>0</v>
          </cell>
          <cell r="H50">
            <v>0</v>
          </cell>
          <cell r="I50">
            <v>0</v>
          </cell>
          <cell r="T50">
            <v>0</v>
          </cell>
          <cell r="W50">
            <v>22</v>
          </cell>
          <cell r="AD50">
            <v>0</v>
          </cell>
          <cell r="AK50">
            <v>0</v>
          </cell>
          <cell r="AP50">
            <v>0</v>
          </cell>
          <cell r="AR50">
            <v>0</v>
          </cell>
          <cell r="AV50">
            <v>0</v>
          </cell>
          <cell r="BG50">
            <v>0</v>
          </cell>
          <cell r="BO50">
            <v>0</v>
          </cell>
          <cell r="BT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X50">
            <v>0</v>
          </cell>
          <cell r="DB50">
            <v>701</v>
          </cell>
          <cell r="DV50">
            <v>74</v>
          </cell>
          <cell r="EI50">
            <v>0</v>
          </cell>
          <cell r="EQ50">
            <v>0</v>
          </cell>
          <cell r="EU50">
            <v>0</v>
          </cell>
          <cell r="HW50">
            <v>0</v>
          </cell>
          <cell r="IH50">
            <v>0</v>
          </cell>
          <cell r="IR50">
            <v>0</v>
          </cell>
          <cell r="IW50">
            <v>36</v>
          </cell>
          <cell r="JD50">
            <v>35</v>
          </cell>
          <cell r="JI50">
            <v>0</v>
          </cell>
          <cell r="JV50">
            <v>0</v>
          </cell>
          <cell r="JX50">
            <v>899</v>
          </cell>
          <cell r="KM50">
            <v>0</v>
          </cell>
          <cell r="KS50">
            <v>0</v>
          </cell>
          <cell r="LG50">
            <v>4</v>
          </cell>
          <cell r="LW50">
            <v>65</v>
          </cell>
          <cell r="MQ50">
            <v>0</v>
          </cell>
          <cell r="NK50">
            <v>0</v>
          </cell>
          <cell r="NT50">
            <v>0</v>
          </cell>
          <cell r="NZ50">
            <v>73</v>
          </cell>
          <cell r="OJ50">
            <v>3</v>
          </cell>
          <cell r="QA50">
            <v>0</v>
          </cell>
          <cell r="RB50">
            <v>0</v>
          </cell>
        </row>
        <row r="51">
          <cell r="E51">
            <v>0</v>
          </cell>
          <cell r="F51">
            <v>0</v>
          </cell>
          <cell r="H51">
            <v>0</v>
          </cell>
          <cell r="I51">
            <v>0</v>
          </cell>
          <cell r="T51">
            <v>0</v>
          </cell>
          <cell r="W51">
            <v>19</v>
          </cell>
          <cell r="AD51">
            <v>0</v>
          </cell>
          <cell r="AK51">
            <v>0</v>
          </cell>
          <cell r="AP51">
            <v>0</v>
          </cell>
          <cell r="AR51">
            <v>0</v>
          </cell>
          <cell r="AV51">
            <v>0</v>
          </cell>
          <cell r="BG51">
            <v>0</v>
          </cell>
          <cell r="BO51">
            <v>0</v>
          </cell>
          <cell r="BT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X51">
            <v>0</v>
          </cell>
          <cell r="DB51">
            <v>252</v>
          </cell>
          <cell r="DV51">
            <v>50</v>
          </cell>
          <cell r="EI51">
            <v>0</v>
          </cell>
          <cell r="EQ51">
            <v>0</v>
          </cell>
          <cell r="EU51">
            <v>0</v>
          </cell>
          <cell r="HW51">
            <v>0</v>
          </cell>
          <cell r="IH51">
            <v>0</v>
          </cell>
          <cell r="IR51">
            <v>0</v>
          </cell>
          <cell r="IW51">
            <v>15</v>
          </cell>
          <cell r="JD51">
            <v>3</v>
          </cell>
          <cell r="JI51">
            <v>0</v>
          </cell>
          <cell r="JV51">
            <v>0</v>
          </cell>
          <cell r="JX51">
            <v>335</v>
          </cell>
          <cell r="KM51">
            <v>0</v>
          </cell>
          <cell r="KS51">
            <v>0</v>
          </cell>
          <cell r="LG51">
            <v>0</v>
          </cell>
          <cell r="LW51">
            <v>0</v>
          </cell>
          <cell r="MQ51">
            <v>0</v>
          </cell>
          <cell r="NK51">
            <v>0</v>
          </cell>
          <cell r="NT51">
            <v>0</v>
          </cell>
          <cell r="NZ51">
            <v>81</v>
          </cell>
          <cell r="OJ51">
            <v>0</v>
          </cell>
          <cell r="QA51">
            <v>0</v>
          </cell>
          <cell r="RB51">
            <v>0</v>
          </cell>
        </row>
        <row r="52">
          <cell r="E52">
            <v>0</v>
          </cell>
          <cell r="F52">
            <v>0</v>
          </cell>
          <cell r="H52">
            <v>0</v>
          </cell>
          <cell r="I52">
            <v>0</v>
          </cell>
          <cell r="T52">
            <v>0</v>
          </cell>
          <cell r="W52">
            <v>0</v>
          </cell>
          <cell r="AD52">
            <v>0</v>
          </cell>
          <cell r="AK52">
            <v>0</v>
          </cell>
          <cell r="AP52">
            <v>0</v>
          </cell>
          <cell r="AR52">
            <v>0</v>
          </cell>
          <cell r="AV52">
            <v>0</v>
          </cell>
          <cell r="BG52">
            <v>0</v>
          </cell>
          <cell r="BO52">
            <v>0</v>
          </cell>
          <cell r="BT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X52">
            <v>0</v>
          </cell>
          <cell r="DB52">
            <v>0</v>
          </cell>
          <cell r="DV52">
            <v>0</v>
          </cell>
          <cell r="EI52">
            <v>0</v>
          </cell>
          <cell r="EQ52">
            <v>0</v>
          </cell>
          <cell r="EU52">
            <v>0</v>
          </cell>
          <cell r="HW52">
            <v>0</v>
          </cell>
          <cell r="IH52">
            <v>0</v>
          </cell>
          <cell r="IR52">
            <v>0</v>
          </cell>
          <cell r="IW52">
            <v>0</v>
          </cell>
          <cell r="JD52">
            <v>0</v>
          </cell>
          <cell r="JI52">
            <v>0</v>
          </cell>
          <cell r="JV52">
            <v>0</v>
          </cell>
          <cell r="JX52">
            <v>0</v>
          </cell>
          <cell r="KM52">
            <v>0</v>
          </cell>
          <cell r="KS52">
            <v>0</v>
          </cell>
          <cell r="LG52">
            <v>0</v>
          </cell>
          <cell r="LW52">
            <v>0</v>
          </cell>
          <cell r="MQ52">
            <v>0</v>
          </cell>
          <cell r="NK52">
            <v>0</v>
          </cell>
          <cell r="NT52">
            <v>0</v>
          </cell>
          <cell r="NZ52">
            <v>0</v>
          </cell>
          <cell r="OJ52">
            <v>0</v>
          </cell>
          <cell r="QA52">
            <v>0</v>
          </cell>
          <cell r="RB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I53">
            <v>0</v>
          </cell>
          <cell r="T53">
            <v>0</v>
          </cell>
          <cell r="W53">
            <v>0</v>
          </cell>
          <cell r="AD53">
            <v>0</v>
          </cell>
          <cell r="AK53">
            <v>2</v>
          </cell>
          <cell r="AP53">
            <v>0</v>
          </cell>
          <cell r="AR53">
            <v>0</v>
          </cell>
          <cell r="AV53">
            <v>0</v>
          </cell>
          <cell r="BG53">
            <v>0</v>
          </cell>
          <cell r="BO53">
            <v>0</v>
          </cell>
          <cell r="BT53">
            <v>7478</v>
          </cell>
          <cell r="CI53">
            <v>2273</v>
          </cell>
          <cell r="CJ53">
            <v>1145</v>
          </cell>
          <cell r="CK53">
            <v>240</v>
          </cell>
          <cell r="CL53">
            <v>20</v>
          </cell>
          <cell r="CM53">
            <v>0</v>
          </cell>
          <cell r="CN53">
            <v>0</v>
          </cell>
          <cell r="CX53">
            <v>0</v>
          </cell>
          <cell r="DB53">
            <v>0</v>
          </cell>
          <cell r="DV53">
            <v>0</v>
          </cell>
          <cell r="EI53">
            <v>0</v>
          </cell>
          <cell r="EQ53">
            <v>0</v>
          </cell>
          <cell r="EU53">
            <v>0</v>
          </cell>
          <cell r="HW53">
            <v>0</v>
          </cell>
          <cell r="IH53">
            <v>0</v>
          </cell>
          <cell r="IR53">
            <v>0</v>
          </cell>
          <cell r="IW53">
            <v>2691</v>
          </cell>
          <cell r="JD53">
            <v>0</v>
          </cell>
          <cell r="JI53">
            <v>0</v>
          </cell>
          <cell r="JV53">
            <v>0</v>
          </cell>
          <cell r="JX53">
            <v>0</v>
          </cell>
          <cell r="KM53">
            <v>0</v>
          </cell>
          <cell r="KS53">
            <v>0</v>
          </cell>
          <cell r="LG53">
            <v>0</v>
          </cell>
          <cell r="LW53">
            <v>0</v>
          </cell>
          <cell r="MQ53">
            <v>0</v>
          </cell>
          <cell r="NK53">
            <v>0</v>
          </cell>
          <cell r="NT53">
            <v>0</v>
          </cell>
          <cell r="NZ53">
            <v>0</v>
          </cell>
          <cell r="OJ53">
            <v>0</v>
          </cell>
          <cell r="QA53">
            <v>0</v>
          </cell>
          <cell r="RB53">
            <v>0</v>
          </cell>
        </row>
        <row r="54">
          <cell r="E54">
            <v>0</v>
          </cell>
          <cell r="F54">
            <v>0</v>
          </cell>
          <cell r="H54">
            <v>0</v>
          </cell>
          <cell r="I54">
            <v>0</v>
          </cell>
          <cell r="T54">
            <v>0</v>
          </cell>
          <cell r="W54">
            <v>0</v>
          </cell>
          <cell r="AD54">
            <v>0</v>
          </cell>
          <cell r="AK54">
            <v>0</v>
          </cell>
          <cell r="AP54">
            <v>0</v>
          </cell>
          <cell r="AR54">
            <v>0</v>
          </cell>
          <cell r="AV54">
            <v>0</v>
          </cell>
          <cell r="BG54">
            <v>0</v>
          </cell>
          <cell r="BO54">
            <v>0</v>
          </cell>
          <cell r="BT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X54">
            <v>0</v>
          </cell>
          <cell r="DB54">
            <v>0</v>
          </cell>
          <cell r="DV54">
            <v>0</v>
          </cell>
          <cell r="EI54">
            <v>0</v>
          </cell>
          <cell r="EQ54">
            <v>0</v>
          </cell>
          <cell r="EU54">
            <v>0</v>
          </cell>
          <cell r="HW54">
            <v>0</v>
          </cell>
          <cell r="IH54">
            <v>0</v>
          </cell>
          <cell r="IR54">
            <v>0</v>
          </cell>
          <cell r="IW54">
            <v>0</v>
          </cell>
          <cell r="JD54">
            <v>0</v>
          </cell>
          <cell r="JI54">
            <v>0</v>
          </cell>
          <cell r="JV54">
            <v>0</v>
          </cell>
          <cell r="JX54">
            <v>0</v>
          </cell>
          <cell r="KM54">
            <v>0</v>
          </cell>
          <cell r="KS54">
            <v>0</v>
          </cell>
          <cell r="LG54">
            <v>0</v>
          </cell>
          <cell r="LW54">
            <v>0</v>
          </cell>
          <cell r="MQ54">
            <v>0</v>
          </cell>
          <cell r="NK54">
            <v>0</v>
          </cell>
          <cell r="NT54">
            <v>0</v>
          </cell>
          <cell r="NZ54">
            <v>0</v>
          </cell>
          <cell r="OJ54">
            <v>0</v>
          </cell>
          <cell r="QA54">
            <v>0</v>
          </cell>
          <cell r="RB54">
            <v>0</v>
          </cell>
        </row>
        <row r="55">
          <cell r="E55">
            <v>0</v>
          </cell>
          <cell r="F55">
            <v>0</v>
          </cell>
          <cell r="H55">
            <v>0</v>
          </cell>
          <cell r="I55">
            <v>0</v>
          </cell>
          <cell r="T55">
            <v>0</v>
          </cell>
          <cell r="W55">
            <v>0</v>
          </cell>
          <cell r="AD55">
            <v>0</v>
          </cell>
          <cell r="AK55">
            <v>0</v>
          </cell>
          <cell r="AP55">
            <v>0</v>
          </cell>
          <cell r="AR55">
            <v>0</v>
          </cell>
          <cell r="AV55">
            <v>0</v>
          </cell>
          <cell r="BG55">
            <v>0</v>
          </cell>
          <cell r="BO55">
            <v>0</v>
          </cell>
          <cell r="BT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X55">
            <v>0</v>
          </cell>
          <cell r="DB55">
            <v>0</v>
          </cell>
          <cell r="DV55">
            <v>0</v>
          </cell>
          <cell r="EI55">
            <v>0</v>
          </cell>
          <cell r="EQ55">
            <v>0</v>
          </cell>
          <cell r="EU55">
            <v>0</v>
          </cell>
          <cell r="HW55">
            <v>0</v>
          </cell>
          <cell r="IH55">
            <v>0</v>
          </cell>
          <cell r="IR55">
            <v>0</v>
          </cell>
          <cell r="IW55">
            <v>0</v>
          </cell>
          <cell r="JD55">
            <v>0</v>
          </cell>
          <cell r="JI55">
            <v>0</v>
          </cell>
          <cell r="JV55">
            <v>0</v>
          </cell>
          <cell r="JX55">
            <v>0</v>
          </cell>
          <cell r="KM55">
            <v>0</v>
          </cell>
          <cell r="KS55">
            <v>0</v>
          </cell>
          <cell r="LG55">
            <v>0</v>
          </cell>
          <cell r="LW55">
            <v>0</v>
          </cell>
          <cell r="MQ55">
            <v>0</v>
          </cell>
          <cell r="NK55">
            <v>0</v>
          </cell>
          <cell r="NT55">
            <v>0</v>
          </cell>
          <cell r="NZ55">
            <v>0</v>
          </cell>
          <cell r="OJ55">
            <v>0</v>
          </cell>
          <cell r="QA55">
            <v>0</v>
          </cell>
          <cell r="RB55">
            <v>0</v>
          </cell>
        </row>
        <row r="56">
          <cell r="E56">
            <v>0</v>
          </cell>
          <cell r="F56">
            <v>0</v>
          </cell>
          <cell r="H56">
            <v>0</v>
          </cell>
          <cell r="I56">
            <v>0</v>
          </cell>
          <cell r="T56">
            <v>0</v>
          </cell>
          <cell r="W56">
            <v>0</v>
          </cell>
          <cell r="AD56">
            <v>0</v>
          </cell>
          <cell r="AK56">
            <v>0</v>
          </cell>
          <cell r="AP56">
            <v>0</v>
          </cell>
          <cell r="AR56">
            <v>0</v>
          </cell>
          <cell r="AV56">
            <v>0</v>
          </cell>
          <cell r="BG56">
            <v>0</v>
          </cell>
          <cell r="BO56">
            <v>0</v>
          </cell>
          <cell r="BT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X56">
            <v>0</v>
          </cell>
          <cell r="DB56">
            <v>0</v>
          </cell>
          <cell r="DV56">
            <v>0</v>
          </cell>
          <cell r="EI56">
            <v>0</v>
          </cell>
          <cell r="EQ56">
            <v>0</v>
          </cell>
          <cell r="EU56">
            <v>0</v>
          </cell>
          <cell r="HW56">
            <v>0</v>
          </cell>
          <cell r="IH56">
            <v>0</v>
          </cell>
          <cell r="IR56">
            <v>0</v>
          </cell>
          <cell r="IW56">
            <v>0</v>
          </cell>
          <cell r="JD56">
            <v>0</v>
          </cell>
          <cell r="JI56">
            <v>0</v>
          </cell>
          <cell r="JV56">
            <v>0</v>
          </cell>
          <cell r="JX56">
            <v>0</v>
          </cell>
          <cell r="KM56">
            <v>0</v>
          </cell>
          <cell r="KS56">
            <v>0</v>
          </cell>
          <cell r="LG56">
            <v>0</v>
          </cell>
          <cell r="LW56">
            <v>0</v>
          </cell>
          <cell r="MQ56">
            <v>0</v>
          </cell>
          <cell r="NK56">
            <v>0</v>
          </cell>
          <cell r="NT56">
            <v>0</v>
          </cell>
          <cell r="NZ56">
            <v>0</v>
          </cell>
          <cell r="OJ56">
            <v>0</v>
          </cell>
          <cell r="QA56">
            <v>0</v>
          </cell>
          <cell r="RB56">
            <v>0</v>
          </cell>
        </row>
        <row r="57">
          <cell r="E57">
            <v>0</v>
          </cell>
          <cell r="F57">
            <v>0</v>
          </cell>
          <cell r="H57">
            <v>0</v>
          </cell>
          <cell r="I57">
            <v>0</v>
          </cell>
          <cell r="T57">
            <v>0</v>
          </cell>
          <cell r="W57">
            <v>0</v>
          </cell>
          <cell r="AD57">
            <v>0</v>
          </cell>
          <cell r="AK57">
            <v>0</v>
          </cell>
          <cell r="AP57">
            <v>0</v>
          </cell>
          <cell r="AR57">
            <v>0</v>
          </cell>
          <cell r="AV57">
            <v>0</v>
          </cell>
          <cell r="BG57">
            <v>0</v>
          </cell>
          <cell r="BO57">
            <v>0</v>
          </cell>
          <cell r="BT57">
            <v>83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X57">
            <v>0</v>
          </cell>
          <cell r="DB57">
            <v>0</v>
          </cell>
          <cell r="DV57">
            <v>0</v>
          </cell>
          <cell r="EI57">
            <v>0</v>
          </cell>
          <cell r="EQ57">
            <v>0</v>
          </cell>
          <cell r="EU57">
            <v>0</v>
          </cell>
          <cell r="HW57">
            <v>0</v>
          </cell>
          <cell r="IH57">
            <v>0</v>
          </cell>
          <cell r="IR57">
            <v>0</v>
          </cell>
          <cell r="IW57">
            <v>14</v>
          </cell>
          <cell r="JD57">
            <v>0</v>
          </cell>
          <cell r="JI57">
            <v>0</v>
          </cell>
          <cell r="JV57">
            <v>0</v>
          </cell>
          <cell r="JX57">
            <v>0</v>
          </cell>
          <cell r="KM57">
            <v>0</v>
          </cell>
          <cell r="KS57">
            <v>0</v>
          </cell>
          <cell r="LG57">
            <v>0</v>
          </cell>
          <cell r="LW57">
            <v>0</v>
          </cell>
          <cell r="MQ57">
            <v>0</v>
          </cell>
          <cell r="NK57">
            <v>0</v>
          </cell>
          <cell r="NT57">
            <v>0</v>
          </cell>
          <cell r="NZ57">
            <v>0</v>
          </cell>
          <cell r="OJ57">
            <v>0</v>
          </cell>
          <cell r="QA57">
            <v>0</v>
          </cell>
          <cell r="RB57">
            <v>0</v>
          </cell>
        </row>
        <row r="58">
          <cell r="E58">
            <v>0</v>
          </cell>
          <cell r="F58">
            <v>0</v>
          </cell>
          <cell r="H58">
            <v>0</v>
          </cell>
          <cell r="I58">
            <v>0</v>
          </cell>
          <cell r="T58">
            <v>0</v>
          </cell>
          <cell r="W58">
            <v>0</v>
          </cell>
          <cell r="AD58">
            <v>0</v>
          </cell>
          <cell r="AK58">
            <v>0</v>
          </cell>
          <cell r="AP58">
            <v>0</v>
          </cell>
          <cell r="AR58">
            <v>0</v>
          </cell>
          <cell r="AV58">
            <v>0</v>
          </cell>
          <cell r="BG58">
            <v>0</v>
          </cell>
          <cell r="BO58">
            <v>0</v>
          </cell>
          <cell r="BT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X58">
            <v>0</v>
          </cell>
          <cell r="DB58">
            <v>0</v>
          </cell>
          <cell r="DV58">
            <v>0</v>
          </cell>
          <cell r="EI58">
            <v>0</v>
          </cell>
          <cell r="EQ58">
            <v>0</v>
          </cell>
          <cell r="EU58">
            <v>0</v>
          </cell>
          <cell r="HW58">
            <v>0</v>
          </cell>
          <cell r="IH58">
            <v>0</v>
          </cell>
          <cell r="IR58">
            <v>0</v>
          </cell>
          <cell r="IW58">
            <v>0</v>
          </cell>
          <cell r="JD58">
            <v>0</v>
          </cell>
          <cell r="JI58">
            <v>0</v>
          </cell>
          <cell r="JV58">
            <v>0</v>
          </cell>
          <cell r="JX58">
            <v>0</v>
          </cell>
          <cell r="KM58">
            <v>0</v>
          </cell>
          <cell r="KS58">
            <v>0</v>
          </cell>
          <cell r="LG58">
            <v>0</v>
          </cell>
          <cell r="LW58">
            <v>0</v>
          </cell>
          <cell r="MQ58">
            <v>0</v>
          </cell>
          <cell r="NK58">
            <v>0</v>
          </cell>
          <cell r="NT58">
            <v>0</v>
          </cell>
          <cell r="NZ58">
            <v>0</v>
          </cell>
          <cell r="OJ58">
            <v>0</v>
          </cell>
          <cell r="QA58">
            <v>0</v>
          </cell>
          <cell r="RB58">
            <v>0</v>
          </cell>
        </row>
        <row r="59">
          <cell r="E59">
            <v>2253</v>
          </cell>
          <cell r="F59">
            <v>996</v>
          </cell>
          <cell r="H59">
            <v>243</v>
          </cell>
          <cell r="I59">
            <v>171</v>
          </cell>
          <cell r="T59">
            <v>25</v>
          </cell>
          <cell r="W59">
            <v>2425</v>
          </cell>
          <cell r="AD59">
            <v>410</v>
          </cell>
          <cell r="AK59">
            <v>176</v>
          </cell>
          <cell r="AP59">
            <v>0</v>
          </cell>
          <cell r="AR59">
            <v>0</v>
          </cell>
          <cell r="AV59">
            <v>0</v>
          </cell>
          <cell r="BG59">
            <v>0</v>
          </cell>
          <cell r="BO59">
            <v>0</v>
          </cell>
          <cell r="BT59">
            <v>12812</v>
          </cell>
          <cell r="CI59">
            <v>2587</v>
          </cell>
          <cell r="CJ59">
            <v>1654</v>
          </cell>
          <cell r="CK59">
            <v>240</v>
          </cell>
          <cell r="CL59">
            <v>20</v>
          </cell>
          <cell r="CM59">
            <v>0</v>
          </cell>
          <cell r="CN59">
            <v>851</v>
          </cell>
          <cell r="CX59">
            <v>115</v>
          </cell>
          <cell r="DB59">
            <v>8268</v>
          </cell>
          <cell r="DV59">
            <v>1899</v>
          </cell>
          <cell r="EI59">
            <v>1</v>
          </cell>
          <cell r="EQ59">
            <v>1</v>
          </cell>
          <cell r="EU59">
            <v>0</v>
          </cell>
          <cell r="HW59">
            <v>10</v>
          </cell>
          <cell r="IH59">
            <v>162</v>
          </cell>
          <cell r="IR59">
            <v>183</v>
          </cell>
          <cell r="IW59">
            <v>3764</v>
          </cell>
          <cell r="JD59">
            <v>102</v>
          </cell>
          <cell r="JI59">
            <v>1174</v>
          </cell>
          <cell r="JV59">
            <v>0</v>
          </cell>
          <cell r="JX59">
            <v>16304</v>
          </cell>
          <cell r="KM59">
            <v>24</v>
          </cell>
          <cell r="KS59">
            <v>673</v>
          </cell>
          <cell r="LG59">
            <v>712</v>
          </cell>
          <cell r="LW59">
            <v>1414</v>
          </cell>
          <cell r="MQ59">
            <v>1145</v>
          </cell>
          <cell r="NK59">
            <v>9</v>
          </cell>
          <cell r="NT59">
            <v>0</v>
          </cell>
          <cell r="NZ59">
            <v>1134</v>
          </cell>
          <cell r="OJ59">
            <v>25</v>
          </cell>
          <cell r="QA59">
            <v>0</v>
          </cell>
          <cell r="RB59">
            <v>0</v>
          </cell>
        </row>
        <row r="60">
          <cell r="E60">
            <v>21781</v>
          </cell>
          <cell r="F60">
            <v>7388</v>
          </cell>
          <cell r="H60">
            <v>4368</v>
          </cell>
          <cell r="I60">
            <v>3193</v>
          </cell>
          <cell r="T60">
            <v>140</v>
          </cell>
          <cell r="W60">
            <v>5774</v>
          </cell>
          <cell r="AD60">
            <v>1443</v>
          </cell>
          <cell r="AK60">
            <v>424</v>
          </cell>
          <cell r="AP60">
            <v>81</v>
          </cell>
          <cell r="AR60">
            <v>98</v>
          </cell>
          <cell r="AV60">
            <v>837</v>
          </cell>
          <cell r="BG60">
            <v>722</v>
          </cell>
          <cell r="BO60">
            <v>205</v>
          </cell>
          <cell r="BT60">
            <v>18668</v>
          </cell>
          <cell r="CI60">
            <v>2861</v>
          </cell>
          <cell r="CJ60">
            <v>1919</v>
          </cell>
          <cell r="CK60">
            <v>246</v>
          </cell>
          <cell r="CL60">
            <v>20</v>
          </cell>
          <cell r="CM60">
            <v>0</v>
          </cell>
          <cell r="CN60">
            <v>4753</v>
          </cell>
          <cell r="CX60">
            <v>1907</v>
          </cell>
          <cell r="DB60">
            <v>17776</v>
          </cell>
          <cell r="DV60">
            <v>4597</v>
          </cell>
          <cell r="EI60">
            <v>1807</v>
          </cell>
          <cell r="EQ60">
            <v>810</v>
          </cell>
          <cell r="EU60">
            <v>9662</v>
          </cell>
          <cell r="HW60">
            <v>3833</v>
          </cell>
          <cell r="IH60">
            <v>10539</v>
          </cell>
          <cell r="IR60">
            <v>706</v>
          </cell>
          <cell r="IW60">
            <v>6648</v>
          </cell>
          <cell r="JD60">
            <v>1525</v>
          </cell>
          <cell r="JI60">
            <v>2891</v>
          </cell>
          <cell r="JV60">
            <v>228</v>
          </cell>
          <cell r="JX60">
            <v>36257</v>
          </cell>
          <cell r="KM60">
            <v>761</v>
          </cell>
          <cell r="KS60">
            <v>5885</v>
          </cell>
          <cell r="LG60">
            <v>7560</v>
          </cell>
          <cell r="LW60">
            <v>5476</v>
          </cell>
          <cell r="MQ60">
            <v>6242</v>
          </cell>
          <cell r="NK60">
            <v>250</v>
          </cell>
          <cell r="NT60">
            <v>1687</v>
          </cell>
          <cell r="NZ60">
            <v>4479</v>
          </cell>
          <cell r="OJ60">
            <v>720</v>
          </cell>
          <cell r="QA60">
            <v>4112</v>
          </cell>
          <cell r="RB60">
            <v>1962</v>
          </cell>
        </row>
        <row r="61">
          <cell r="E61">
            <v>0</v>
          </cell>
          <cell r="F61">
            <v>0</v>
          </cell>
          <cell r="H61">
            <v>0</v>
          </cell>
          <cell r="I61">
            <v>0</v>
          </cell>
          <cell r="T61">
            <v>0</v>
          </cell>
          <cell r="W61">
            <v>0</v>
          </cell>
          <cell r="AD61">
            <v>0</v>
          </cell>
          <cell r="AK61">
            <v>0</v>
          </cell>
          <cell r="AP61">
            <v>0</v>
          </cell>
          <cell r="AR61">
            <v>0</v>
          </cell>
          <cell r="AV61">
            <v>0</v>
          </cell>
          <cell r="BG61">
            <v>0</v>
          </cell>
          <cell r="BO61">
            <v>0</v>
          </cell>
          <cell r="BT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X61">
            <v>0</v>
          </cell>
          <cell r="DB61">
            <v>0</v>
          </cell>
          <cell r="DV61">
            <v>0</v>
          </cell>
          <cell r="EI61">
            <v>0</v>
          </cell>
          <cell r="EQ61">
            <v>0</v>
          </cell>
          <cell r="EU61">
            <v>0</v>
          </cell>
          <cell r="HW61">
            <v>0</v>
          </cell>
          <cell r="IH61">
            <v>0</v>
          </cell>
          <cell r="IR61">
            <v>0</v>
          </cell>
          <cell r="IW61">
            <v>0</v>
          </cell>
          <cell r="JD61">
            <v>0</v>
          </cell>
          <cell r="JI61">
            <v>0</v>
          </cell>
          <cell r="JV61">
            <v>0</v>
          </cell>
          <cell r="JX61">
            <v>0</v>
          </cell>
          <cell r="KM61">
            <v>0</v>
          </cell>
          <cell r="KS61">
            <v>0</v>
          </cell>
          <cell r="LG61">
            <v>0</v>
          </cell>
          <cell r="LW61">
            <v>0</v>
          </cell>
          <cell r="MQ61">
            <v>0</v>
          </cell>
          <cell r="NK61">
            <v>0</v>
          </cell>
          <cell r="NT61">
            <v>0</v>
          </cell>
          <cell r="NZ61">
            <v>0</v>
          </cell>
          <cell r="OJ61">
            <v>0</v>
          </cell>
          <cell r="QA61">
            <v>0</v>
          </cell>
          <cell r="RB61">
            <v>0</v>
          </cell>
        </row>
        <row r="62">
          <cell r="E62">
            <v>0</v>
          </cell>
          <cell r="F62">
            <v>0</v>
          </cell>
          <cell r="H62">
            <v>0</v>
          </cell>
          <cell r="I62">
            <v>0</v>
          </cell>
          <cell r="T62">
            <v>0</v>
          </cell>
          <cell r="W62">
            <v>0</v>
          </cell>
          <cell r="AD62">
            <v>0</v>
          </cell>
          <cell r="AK62">
            <v>0</v>
          </cell>
          <cell r="AP62">
            <v>0</v>
          </cell>
          <cell r="AR62">
            <v>0</v>
          </cell>
          <cell r="AV62">
            <v>0</v>
          </cell>
          <cell r="BG62">
            <v>0</v>
          </cell>
          <cell r="BO62">
            <v>0</v>
          </cell>
          <cell r="BT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X62">
            <v>0</v>
          </cell>
          <cell r="DB62">
            <v>0</v>
          </cell>
          <cell r="DV62">
            <v>0</v>
          </cell>
          <cell r="EI62">
            <v>0</v>
          </cell>
          <cell r="EQ62">
            <v>0</v>
          </cell>
          <cell r="EU62">
            <v>0</v>
          </cell>
          <cell r="HW62">
            <v>0</v>
          </cell>
          <cell r="IH62">
            <v>0</v>
          </cell>
          <cell r="IR62">
            <v>0</v>
          </cell>
          <cell r="IW62">
            <v>0</v>
          </cell>
          <cell r="JD62">
            <v>0</v>
          </cell>
          <cell r="JI62">
            <v>0</v>
          </cell>
          <cell r="JV62">
            <v>0</v>
          </cell>
          <cell r="JX62">
            <v>0</v>
          </cell>
          <cell r="KM62">
            <v>0</v>
          </cell>
          <cell r="KS62">
            <v>0</v>
          </cell>
          <cell r="LG62">
            <v>0</v>
          </cell>
          <cell r="LW62">
            <v>0</v>
          </cell>
          <cell r="MQ62">
            <v>0</v>
          </cell>
          <cell r="NK62">
            <v>0</v>
          </cell>
          <cell r="NT62">
            <v>0</v>
          </cell>
          <cell r="NZ62">
            <v>0</v>
          </cell>
          <cell r="OJ62">
            <v>0</v>
          </cell>
          <cell r="QA62">
            <v>0</v>
          </cell>
          <cell r="RB62">
            <v>0</v>
          </cell>
        </row>
        <row r="63">
          <cell r="E63">
            <v>0</v>
          </cell>
          <cell r="F63">
            <v>0</v>
          </cell>
          <cell r="H63">
            <v>0</v>
          </cell>
          <cell r="I63">
            <v>0</v>
          </cell>
          <cell r="T63">
            <v>0</v>
          </cell>
          <cell r="W63">
            <v>0</v>
          </cell>
          <cell r="AD63">
            <v>0</v>
          </cell>
          <cell r="AK63">
            <v>0</v>
          </cell>
          <cell r="AP63">
            <v>0</v>
          </cell>
          <cell r="AR63">
            <v>0</v>
          </cell>
          <cell r="AV63">
            <v>0</v>
          </cell>
          <cell r="BG63">
            <v>0</v>
          </cell>
          <cell r="BO63">
            <v>0</v>
          </cell>
          <cell r="BT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X63">
            <v>0</v>
          </cell>
          <cell r="DB63">
            <v>0</v>
          </cell>
          <cell r="DV63">
            <v>0</v>
          </cell>
          <cell r="EI63">
            <v>0</v>
          </cell>
          <cell r="EQ63">
            <v>0</v>
          </cell>
          <cell r="EU63">
            <v>0</v>
          </cell>
          <cell r="HW63">
            <v>0</v>
          </cell>
          <cell r="IH63">
            <v>0</v>
          </cell>
          <cell r="IR63">
            <v>0</v>
          </cell>
          <cell r="IW63">
            <v>0</v>
          </cell>
          <cell r="JD63">
            <v>0</v>
          </cell>
          <cell r="JI63">
            <v>0</v>
          </cell>
          <cell r="JV63">
            <v>0</v>
          </cell>
          <cell r="JX63">
            <v>0</v>
          </cell>
          <cell r="KM63">
            <v>0</v>
          </cell>
          <cell r="KS63">
            <v>0</v>
          </cell>
          <cell r="LG63">
            <v>0</v>
          </cell>
          <cell r="LW63">
            <v>0</v>
          </cell>
          <cell r="MQ63">
            <v>0</v>
          </cell>
          <cell r="NK63">
            <v>0</v>
          </cell>
          <cell r="NT63">
            <v>0</v>
          </cell>
          <cell r="NZ63">
            <v>0</v>
          </cell>
          <cell r="OJ63">
            <v>0</v>
          </cell>
          <cell r="QA63">
            <v>0</v>
          </cell>
          <cell r="RB63">
            <v>0</v>
          </cell>
        </row>
        <row r="64">
          <cell r="E64">
            <v>0</v>
          </cell>
          <cell r="F64">
            <v>0</v>
          </cell>
          <cell r="H64">
            <v>0</v>
          </cell>
          <cell r="I64">
            <v>0</v>
          </cell>
          <cell r="T64">
            <v>0</v>
          </cell>
          <cell r="W64">
            <v>0</v>
          </cell>
          <cell r="AD64">
            <v>0</v>
          </cell>
          <cell r="AK64">
            <v>0</v>
          </cell>
          <cell r="AP64">
            <v>0</v>
          </cell>
          <cell r="AR64">
            <v>0</v>
          </cell>
          <cell r="AV64">
            <v>0</v>
          </cell>
          <cell r="BG64">
            <v>0</v>
          </cell>
          <cell r="BO64">
            <v>0</v>
          </cell>
          <cell r="BT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X64">
            <v>0</v>
          </cell>
          <cell r="DB64">
            <v>0</v>
          </cell>
          <cell r="DV64">
            <v>0</v>
          </cell>
          <cell r="EI64">
            <v>0</v>
          </cell>
          <cell r="EQ64">
            <v>0</v>
          </cell>
          <cell r="EU64">
            <v>0</v>
          </cell>
          <cell r="HW64">
            <v>0</v>
          </cell>
          <cell r="IH64">
            <v>0</v>
          </cell>
          <cell r="IR64">
            <v>0</v>
          </cell>
          <cell r="IW64">
            <v>0</v>
          </cell>
          <cell r="JD64">
            <v>0</v>
          </cell>
          <cell r="JI64">
            <v>0</v>
          </cell>
          <cell r="JV64">
            <v>0</v>
          </cell>
          <cell r="JX64">
            <v>0</v>
          </cell>
          <cell r="KM64">
            <v>0</v>
          </cell>
          <cell r="KS64">
            <v>0</v>
          </cell>
          <cell r="LG64">
            <v>0</v>
          </cell>
          <cell r="LW64">
            <v>0</v>
          </cell>
          <cell r="MQ64">
            <v>0</v>
          </cell>
          <cell r="NK64">
            <v>0</v>
          </cell>
          <cell r="NT64">
            <v>0</v>
          </cell>
          <cell r="NZ64">
            <v>0</v>
          </cell>
          <cell r="OJ64">
            <v>0</v>
          </cell>
          <cell r="QA64">
            <v>0</v>
          </cell>
          <cell r="RB64">
            <v>0</v>
          </cell>
        </row>
        <row r="65">
          <cell r="E65">
            <v>0</v>
          </cell>
          <cell r="F65">
            <v>0</v>
          </cell>
          <cell r="H65">
            <v>0</v>
          </cell>
          <cell r="I65">
            <v>0</v>
          </cell>
          <cell r="T65">
            <v>0</v>
          </cell>
          <cell r="W65">
            <v>0</v>
          </cell>
          <cell r="AD65">
            <v>0</v>
          </cell>
          <cell r="AK65">
            <v>0</v>
          </cell>
          <cell r="AP65">
            <v>0</v>
          </cell>
          <cell r="AR65">
            <v>0</v>
          </cell>
          <cell r="AV65">
            <v>0</v>
          </cell>
          <cell r="BG65">
            <v>0</v>
          </cell>
          <cell r="BO65">
            <v>0</v>
          </cell>
          <cell r="BT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X65">
            <v>0</v>
          </cell>
          <cell r="DB65">
            <v>0</v>
          </cell>
          <cell r="DV65">
            <v>0</v>
          </cell>
          <cell r="EI65">
            <v>0</v>
          </cell>
          <cell r="EQ65">
            <v>0</v>
          </cell>
          <cell r="EU65">
            <v>0</v>
          </cell>
          <cell r="HW65">
            <v>0</v>
          </cell>
          <cell r="IH65">
            <v>0</v>
          </cell>
          <cell r="IR65">
            <v>0</v>
          </cell>
          <cell r="IW65">
            <v>0</v>
          </cell>
          <cell r="JD65">
            <v>0</v>
          </cell>
          <cell r="JI65">
            <v>0</v>
          </cell>
          <cell r="JV65">
            <v>0</v>
          </cell>
          <cell r="JX65">
            <v>0</v>
          </cell>
          <cell r="KM65">
            <v>0</v>
          </cell>
          <cell r="KS65">
            <v>0</v>
          </cell>
          <cell r="LG65">
            <v>0</v>
          </cell>
          <cell r="LW65">
            <v>0</v>
          </cell>
          <cell r="MQ65">
            <v>0</v>
          </cell>
          <cell r="NK65">
            <v>0</v>
          </cell>
          <cell r="NT65">
            <v>0</v>
          </cell>
          <cell r="NZ65">
            <v>0</v>
          </cell>
          <cell r="OJ65">
            <v>0</v>
          </cell>
          <cell r="QA65">
            <v>0</v>
          </cell>
          <cell r="RB65">
            <v>0</v>
          </cell>
        </row>
        <row r="66">
          <cell r="E66">
            <v>0</v>
          </cell>
          <cell r="F66">
            <v>0</v>
          </cell>
          <cell r="H66">
            <v>0</v>
          </cell>
          <cell r="I66">
            <v>0</v>
          </cell>
          <cell r="T66">
            <v>0</v>
          </cell>
          <cell r="W66">
            <v>0</v>
          </cell>
          <cell r="AD66">
            <v>0</v>
          </cell>
          <cell r="AK66">
            <v>0</v>
          </cell>
          <cell r="AP66">
            <v>0</v>
          </cell>
          <cell r="AR66">
            <v>0</v>
          </cell>
          <cell r="AV66">
            <v>0</v>
          </cell>
          <cell r="BG66">
            <v>0</v>
          </cell>
          <cell r="BO66">
            <v>0</v>
          </cell>
          <cell r="BT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X66">
            <v>0</v>
          </cell>
          <cell r="DB66">
            <v>0</v>
          </cell>
          <cell r="DV66">
            <v>0</v>
          </cell>
          <cell r="EI66">
            <v>0</v>
          </cell>
          <cell r="EQ66">
            <v>0</v>
          </cell>
          <cell r="EU66">
            <v>0</v>
          </cell>
          <cell r="HW66">
            <v>0</v>
          </cell>
          <cell r="IH66">
            <v>0</v>
          </cell>
          <cell r="IR66">
            <v>0</v>
          </cell>
          <cell r="IW66">
            <v>0</v>
          </cell>
          <cell r="JD66">
            <v>0</v>
          </cell>
          <cell r="JI66">
            <v>0</v>
          </cell>
          <cell r="JV66">
            <v>0</v>
          </cell>
          <cell r="JX66">
            <v>0</v>
          </cell>
          <cell r="KM66">
            <v>0</v>
          </cell>
          <cell r="KS66">
            <v>0</v>
          </cell>
          <cell r="LG66">
            <v>0</v>
          </cell>
          <cell r="LW66">
            <v>0</v>
          </cell>
          <cell r="MQ66">
            <v>0</v>
          </cell>
          <cell r="NK66">
            <v>0</v>
          </cell>
          <cell r="NT66">
            <v>0</v>
          </cell>
          <cell r="NZ66">
            <v>0</v>
          </cell>
          <cell r="OJ66">
            <v>0</v>
          </cell>
          <cell r="QA66">
            <v>0</v>
          </cell>
          <cell r="RB66">
            <v>0</v>
          </cell>
        </row>
        <row r="67">
          <cell r="E67">
            <v>0</v>
          </cell>
          <cell r="F67">
            <v>0</v>
          </cell>
          <cell r="H67">
            <v>0</v>
          </cell>
          <cell r="I67">
            <v>0</v>
          </cell>
          <cell r="T67">
            <v>0</v>
          </cell>
          <cell r="W67">
            <v>0</v>
          </cell>
          <cell r="AD67">
            <v>0</v>
          </cell>
          <cell r="AK67">
            <v>0</v>
          </cell>
          <cell r="AP67">
            <v>0</v>
          </cell>
          <cell r="AR67">
            <v>0</v>
          </cell>
          <cell r="AV67">
            <v>0</v>
          </cell>
          <cell r="BG67">
            <v>0</v>
          </cell>
          <cell r="BO67">
            <v>0</v>
          </cell>
          <cell r="BT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X67">
            <v>0</v>
          </cell>
          <cell r="DB67">
            <v>0</v>
          </cell>
          <cell r="DV67">
            <v>0</v>
          </cell>
          <cell r="EI67">
            <v>0</v>
          </cell>
          <cell r="EQ67">
            <v>0</v>
          </cell>
          <cell r="EU67">
            <v>0</v>
          </cell>
          <cell r="HW67">
            <v>0</v>
          </cell>
          <cell r="IH67">
            <v>0</v>
          </cell>
          <cell r="IR67">
            <v>0</v>
          </cell>
          <cell r="IW67">
            <v>0</v>
          </cell>
          <cell r="JD67">
            <v>0</v>
          </cell>
          <cell r="JI67">
            <v>0</v>
          </cell>
          <cell r="JV67">
            <v>0</v>
          </cell>
          <cell r="JX67">
            <v>0</v>
          </cell>
          <cell r="KM67">
            <v>0</v>
          </cell>
          <cell r="KS67">
            <v>0</v>
          </cell>
          <cell r="LG67">
            <v>0</v>
          </cell>
          <cell r="LW67">
            <v>0</v>
          </cell>
          <cell r="MQ67">
            <v>0</v>
          </cell>
          <cell r="NK67">
            <v>0</v>
          </cell>
          <cell r="NT67">
            <v>0</v>
          </cell>
          <cell r="NZ67">
            <v>0</v>
          </cell>
          <cell r="OJ67">
            <v>0</v>
          </cell>
          <cell r="QA67">
            <v>0</v>
          </cell>
          <cell r="RB67">
            <v>0</v>
          </cell>
        </row>
        <row r="68">
          <cell r="E68">
            <v>0</v>
          </cell>
          <cell r="F68">
            <v>0</v>
          </cell>
          <cell r="H68">
            <v>0</v>
          </cell>
          <cell r="I68">
            <v>0</v>
          </cell>
          <cell r="T68">
            <v>0</v>
          </cell>
          <cell r="W68">
            <v>0</v>
          </cell>
          <cell r="AD68">
            <v>0</v>
          </cell>
          <cell r="AK68">
            <v>0</v>
          </cell>
          <cell r="AP68">
            <v>0</v>
          </cell>
          <cell r="AR68">
            <v>0</v>
          </cell>
          <cell r="AV68">
            <v>0</v>
          </cell>
          <cell r="BG68">
            <v>0</v>
          </cell>
          <cell r="BO68">
            <v>0</v>
          </cell>
          <cell r="BT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X68">
            <v>0</v>
          </cell>
          <cell r="DB68">
            <v>0</v>
          </cell>
          <cell r="DV68">
            <v>0</v>
          </cell>
          <cell r="EI68">
            <v>0</v>
          </cell>
          <cell r="EQ68">
            <v>0</v>
          </cell>
          <cell r="EU68">
            <v>0</v>
          </cell>
          <cell r="HW68">
            <v>0</v>
          </cell>
          <cell r="IH68">
            <v>0</v>
          </cell>
          <cell r="IR68">
            <v>0</v>
          </cell>
          <cell r="IW68">
            <v>0</v>
          </cell>
          <cell r="JD68">
            <v>0</v>
          </cell>
          <cell r="JI68">
            <v>0</v>
          </cell>
          <cell r="JV68">
            <v>0</v>
          </cell>
          <cell r="JX68">
            <v>0</v>
          </cell>
          <cell r="KM68">
            <v>0</v>
          </cell>
          <cell r="KS68">
            <v>0</v>
          </cell>
          <cell r="LG68">
            <v>0</v>
          </cell>
          <cell r="LW68">
            <v>0</v>
          </cell>
          <cell r="MQ68">
            <v>0</v>
          </cell>
          <cell r="NK68">
            <v>0</v>
          </cell>
          <cell r="NT68">
            <v>0</v>
          </cell>
          <cell r="NZ68">
            <v>0</v>
          </cell>
          <cell r="OJ68">
            <v>0</v>
          </cell>
          <cell r="QA68">
            <v>0</v>
          </cell>
          <cell r="RB68">
            <v>0</v>
          </cell>
        </row>
        <row r="69">
          <cell r="E69">
            <v>0</v>
          </cell>
          <cell r="F69">
            <v>0</v>
          </cell>
          <cell r="H69">
            <v>0</v>
          </cell>
          <cell r="I69">
            <v>0</v>
          </cell>
          <cell r="T69">
            <v>0</v>
          </cell>
          <cell r="W69">
            <v>0</v>
          </cell>
          <cell r="AD69">
            <v>0</v>
          </cell>
          <cell r="AK69">
            <v>0</v>
          </cell>
          <cell r="AP69">
            <v>0</v>
          </cell>
          <cell r="AR69">
            <v>0</v>
          </cell>
          <cell r="AV69">
            <v>0</v>
          </cell>
          <cell r="BG69">
            <v>0</v>
          </cell>
          <cell r="BO69">
            <v>0</v>
          </cell>
          <cell r="BT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X69">
            <v>0</v>
          </cell>
          <cell r="DB69">
            <v>0</v>
          </cell>
          <cell r="DV69">
            <v>0</v>
          </cell>
          <cell r="EI69">
            <v>0</v>
          </cell>
          <cell r="EQ69">
            <v>0</v>
          </cell>
          <cell r="EU69">
            <v>0</v>
          </cell>
          <cell r="HW69">
            <v>0</v>
          </cell>
          <cell r="IH69">
            <v>0</v>
          </cell>
          <cell r="IR69">
            <v>0</v>
          </cell>
          <cell r="IW69">
            <v>0</v>
          </cell>
          <cell r="JD69">
            <v>0</v>
          </cell>
          <cell r="JI69">
            <v>0</v>
          </cell>
          <cell r="JV69">
            <v>0</v>
          </cell>
          <cell r="JX69">
            <v>0</v>
          </cell>
          <cell r="KM69">
            <v>0</v>
          </cell>
          <cell r="KS69">
            <v>0</v>
          </cell>
          <cell r="LG69">
            <v>0</v>
          </cell>
          <cell r="LW69">
            <v>0</v>
          </cell>
          <cell r="MQ69">
            <v>0</v>
          </cell>
          <cell r="NK69">
            <v>0</v>
          </cell>
          <cell r="NT69">
            <v>0</v>
          </cell>
          <cell r="NZ69">
            <v>0</v>
          </cell>
          <cell r="OJ69">
            <v>0</v>
          </cell>
          <cell r="QA69">
            <v>0</v>
          </cell>
          <cell r="RB69">
            <v>0</v>
          </cell>
        </row>
        <row r="70">
          <cell r="E70">
            <v>565</v>
          </cell>
          <cell r="F70">
            <v>0</v>
          </cell>
          <cell r="H70">
            <v>0</v>
          </cell>
          <cell r="I70">
            <v>0</v>
          </cell>
          <cell r="T70">
            <v>0</v>
          </cell>
          <cell r="W70">
            <v>64</v>
          </cell>
          <cell r="AD70">
            <v>13</v>
          </cell>
          <cell r="AK70">
            <v>1</v>
          </cell>
          <cell r="AP70">
            <v>0</v>
          </cell>
          <cell r="AR70">
            <v>0</v>
          </cell>
          <cell r="AV70">
            <v>0</v>
          </cell>
          <cell r="BG70">
            <v>0</v>
          </cell>
          <cell r="BO70">
            <v>0</v>
          </cell>
          <cell r="BT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39</v>
          </cell>
          <cell r="CX70">
            <v>14</v>
          </cell>
          <cell r="DB70">
            <v>343</v>
          </cell>
          <cell r="DV70">
            <v>293</v>
          </cell>
          <cell r="EI70">
            <v>0</v>
          </cell>
          <cell r="EQ70">
            <v>0</v>
          </cell>
          <cell r="EU70">
            <v>0</v>
          </cell>
          <cell r="HW70">
            <v>419</v>
          </cell>
          <cell r="IH70">
            <v>5</v>
          </cell>
          <cell r="IR70">
            <v>0</v>
          </cell>
          <cell r="IW70">
            <v>4</v>
          </cell>
          <cell r="JD70">
            <v>3</v>
          </cell>
          <cell r="JI70">
            <v>185</v>
          </cell>
          <cell r="JV70">
            <v>0</v>
          </cell>
          <cell r="JX70">
            <v>682</v>
          </cell>
          <cell r="KM70">
            <v>0</v>
          </cell>
          <cell r="KS70">
            <v>84</v>
          </cell>
          <cell r="LG70">
            <v>157</v>
          </cell>
          <cell r="LW70">
            <v>39</v>
          </cell>
          <cell r="MQ70">
            <v>445</v>
          </cell>
          <cell r="NK70">
            <v>0</v>
          </cell>
          <cell r="NT70">
            <v>0</v>
          </cell>
          <cell r="NZ70">
            <v>0</v>
          </cell>
          <cell r="OJ70">
            <v>1</v>
          </cell>
          <cell r="QA70">
            <v>0</v>
          </cell>
          <cell r="RB70">
            <v>0</v>
          </cell>
        </row>
        <row r="71">
          <cell r="E71">
            <v>568</v>
          </cell>
          <cell r="F71">
            <v>0</v>
          </cell>
          <cell r="H71">
            <v>0</v>
          </cell>
          <cell r="I71">
            <v>0</v>
          </cell>
          <cell r="T71">
            <v>0</v>
          </cell>
          <cell r="W71">
            <v>0</v>
          </cell>
          <cell r="AD71">
            <v>0</v>
          </cell>
          <cell r="AK71">
            <v>0</v>
          </cell>
          <cell r="AP71">
            <v>0</v>
          </cell>
          <cell r="AR71">
            <v>0</v>
          </cell>
          <cell r="AV71">
            <v>0</v>
          </cell>
          <cell r="BG71">
            <v>0</v>
          </cell>
          <cell r="BO71">
            <v>0</v>
          </cell>
          <cell r="BT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X71">
            <v>0</v>
          </cell>
          <cell r="DB71">
            <v>0</v>
          </cell>
          <cell r="DV71">
            <v>0</v>
          </cell>
          <cell r="EI71">
            <v>0</v>
          </cell>
          <cell r="EQ71">
            <v>0</v>
          </cell>
          <cell r="EU71">
            <v>0</v>
          </cell>
          <cell r="HW71">
            <v>0</v>
          </cell>
          <cell r="IH71">
            <v>0</v>
          </cell>
          <cell r="IR71">
            <v>0</v>
          </cell>
          <cell r="IW71">
            <v>0</v>
          </cell>
          <cell r="JD71">
            <v>0</v>
          </cell>
          <cell r="JI71">
            <v>0</v>
          </cell>
          <cell r="JV71">
            <v>0</v>
          </cell>
          <cell r="JX71">
            <v>0</v>
          </cell>
          <cell r="KM71">
            <v>0</v>
          </cell>
          <cell r="KS71">
            <v>0</v>
          </cell>
          <cell r="LG71">
            <v>0</v>
          </cell>
          <cell r="LW71">
            <v>0</v>
          </cell>
          <cell r="MQ71">
            <v>0</v>
          </cell>
          <cell r="NK71">
            <v>0</v>
          </cell>
          <cell r="NT71">
            <v>0</v>
          </cell>
          <cell r="NZ71">
            <v>0</v>
          </cell>
          <cell r="OJ71">
            <v>0</v>
          </cell>
          <cell r="QA71">
            <v>0</v>
          </cell>
          <cell r="RB71">
            <v>0</v>
          </cell>
        </row>
        <row r="72">
          <cell r="E72">
            <v>0</v>
          </cell>
          <cell r="F72">
            <v>0</v>
          </cell>
          <cell r="H72">
            <v>0</v>
          </cell>
          <cell r="I72">
            <v>0</v>
          </cell>
          <cell r="T72">
            <v>0</v>
          </cell>
          <cell r="W72">
            <v>0</v>
          </cell>
          <cell r="AD72">
            <v>0</v>
          </cell>
          <cell r="AK72">
            <v>0</v>
          </cell>
          <cell r="AP72">
            <v>0</v>
          </cell>
          <cell r="AR72">
            <v>0</v>
          </cell>
          <cell r="AV72">
            <v>0</v>
          </cell>
          <cell r="BG72">
            <v>0</v>
          </cell>
          <cell r="BO72">
            <v>0</v>
          </cell>
          <cell r="BT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X72">
            <v>0</v>
          </cell>
          <cell r="DB72">
            <v>0</v>
          </cell>
          <cell r="DV72">
            <v>0</v>
          </cell>
          <cell r="EI72">
            <v>0</v>
          </cell>
          <cell r="EQ72">
            <v>0</v>
          </cell>
          <cell r="EU72">
            <v>0</v>
          </cell>
          <cell r="HW72">
            <v>0</v>
          </cell>
          <cell r="IH72">
            <v>0</v>
          </cell>
          <cell r="IR72">
            <v>0</v>
          </cell>
          <cell r="IW72">
            <v>0</v>
          </cell>
          <cell r="JD72">
            <v>0</v>
          </cell>
          <cell r="JI72">
            <v>0</v>
          </cell>
          <cell r="JV72">
            <v>0</v>
          </cell>
          <cell r="JX72">
            <v>0</v>
          </cell>
          <cell r="KM72">
            <v>0</v>
          </cell>
          <cell r="KS72">
            <v>0</v>
          </cell>
          <cell r="LG72">
            <v>0</v>
          </cell>
          <cell r="LW72">
            <v>0</v>
          </cell>
          <cell r="MQ72">
            <v>0</v>
          </cell>
          <cell r="NK72">
            <v>0</v>
          </cell>
          <cell r="NT72">
            <v>0</v>
          </cell>
          <cell r="NZ72">
            <v>0</v>
          </cell>
          <cell r="OJ72">
            <v>0</v>
          </cell>
          <cell r="QA72">
            <v>0</v>
          </cell>
          <cell r="RB72">
            <v>0</v>
          </cell>
        </row>
        <row r="73">
          <cell r="E73">
            <v>0</v>
          </cell>
          <cell r="F73">
            <v>0</v>
          </cell>
          <cell r="H73">
            <v>0</v>
          </cell>
          <cell r="I73">
            <v>0</v>
          </cell>
          <cell r="T73">
            <v>0</v>
          </cell>
          <cell r="W73">
            <v>0</v>
          </cell>
          <cell r="AD73">
            <v>0</v>
          </cell>
          <cell r="AK73">
            <v>0</v>
          </cell>
          <cell r="AP73">
            <v>0</v>
          </cell>
          <cell r="AR73">
            <v>0</v>
          </cell>
          <cell r="AV73">
            <v>0</v>
          </cell>
          <cell r="BG73">
            <v>0</v>
          </cell>
          <cell r="BO73">
            <v>0</v>
          </cell>
          <cell r="BT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X73">
            <v>0</v>
          </cell>
          <cell r="DB73">
            <v>0</v>
          </cell>
          <cell r="DV73">
            <v>0</v>
          </cell>
          <cell r="EI73">
            <v>0</v>
          </cell>
          <cell r="EQ73">
            <v>0</v>
          </cell>
          <cell r="EU73">
            <v>0</v>
          </cell>
          <cell r="HW73">
            <v>0</v>
          </cell>
          <cell r="IH73">
            <v>0</v>
          </cell>
          <cell r="IR73">
            <v>0</v>
          </cell>
          <cell r="IW73">
            <v>0</v>
          </cell>
          <cell r="JD73">
            <v>0</v>
          </cell>
          <cell r="JI73">
            <v>0</v>
          </cell>
          <cell r="JV73">
            <v>0</v>
          </cell>
          <cell r="JX73">
            <v>0</v>
          </cell>
          <cell r="KM73">
            <v>0</v>
          </cell>
          <cell r="KS73">
            <v>0</v>
          </cell>
          <cell r="LG73">
            <v>0</v>
          </cell>
          <cell r="LW73">
            <v>0</v>
          </cell>
          <cell r="MQ73">
            <v>0</v>
          </cell>
          <cell r="NK73">
            <v>0</v>
          </cell>
          <cell r="NT73">
            <v>0</v>
          </cell>
          <cell r="NZ73">
            <v>0</v>
          </cell>
          <cell r="OJ73">
            <v>0</v>
          </cell>
          <cell r="QA73">
            <v>0</v>
          </cell>
          <cell r="RB73">
            <v>0</v>
          </cell>
        </row>
        <row r="74">
          <cell r="E74">
            <v>0</v>
          </cell>
          <cell r="F74">
            <v>0</v>
          </cell>
          <cell r="H74">
            <v>0</v>
          </cell>
          <cell r="I74">
            <v>0</v>
          </cell>
          <cell r="T74">
            <v>0</v>
          </cell>
          <cell r="W74">
            <v>0</v>
          </cell>
          <cell r="AD74">
            <v>0</v>
          </cell>
          <cell r="AK74">
            <v>0</v>
          </cell>
          <cell r="AP74">
            <v>0</v>
          </cell>
          <cell r="AR74">
            <v>0</v>
          </cell>
          <cell r="AV74">
            <v>0</v>
          </cell>
          <cell r="BG74">
            <v>0</v>
          </cell>
          <cell r="BO74">
            <v>0</v>
          </cell>
          <cell r="BT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X74">
            <v>0</v>
          </cell>
          <cell r="DB74">
            <v>0</v>
          </cell>
          <cell r="DV74">
            <v>0</v>
          </cell>
          <cell r="EI74">
            <v>0</v>
          </cell>
          <cell r="EQ74">
            <v>0</v>
          </cell>
          <cell r="EU74">
            <v>0</v>
          </cell>
          <cell r="HW74">
            <v>0</v>
          </cell>
          <cell r="IH74">
            <v>0</v>
          </cell>
          <cell r="IR74">
            <v>0</v>
          </cell>
          <cell r="IW74">
            <v>0</v>
          </cell>
          <cell r="JD74">
            <v>0</v>
          </cell>
          <cell r="JI74">
            <v>0</v>
          </cell>
          <cell r="JV74">
            <v>0</v>
          </cell>
          <cell r="JX74">
            <v>0</v>
          </cell>
          <cell r="KM74">
            <v>0</v>
          </cell>
          <cell r="KS74">
            <v>0</v>
          </cell>
          <cell r="LG74">
            <v>0</v>
          </cell>
          <cell r="LW74">
            <v>0</v>
          </cell>
          <cell r="MQ74">
            <v>0</v>
          </cell>
          <cell r="NK74">
            <v>0</v>
          </cell>
          <cell r="NT74">
            <v>0</v>
          </cell>
          <cell r="NZ74">
            <v>0</v>
          </cell>
          <cell r="OJ74">
            <v>0</v>
          </cell>
          <cell r="QA74">
            <v>0</v>
          </cell>
          <cell r="RB74">
            <v>0</v>
          </cell>
        </row>
        <row r="75">
          <cell r="E75">
            <v>0</v>
          </cell>
          <cell r="F75">
            <v>0</v>
          </cell>
          <cell r="H75">
            <v>0</v>
          </cell>
          <cell r="I75">
            <v>0</v>
          </cell>
          <cell r="T75">
            <v>0</v>
          </cell>
          <cell r="W75">
            <v>0</v>
          </cell>
          <cell r="AD75">
            <v>0</v>
          </cell>
          <cell r="AK75">
            <v>0</v>
          </cell>
          <cell r="AP75">
            <v>0</v>
          </cell>
          <cell r="AR75">
            <v>0</v>
          </cell>
          <cell r="AV75">
            <v>0</v>
          </cell>
          <cell r="BG75">
            <v>0</v>
          </cell>
          <cell r="BO75">
            <v>0</v>
          </cell>
          <cell r="BT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X75">
            <v>0</v>
          </cell>
          <cell r="DB75">
            <v>0</v>
          </cell>
          <cell r="DV75">
            <v>0</v>
          </cell>
          <cell r="EI75">
            <v>0</v>
          </cell>
          <cell r="EQ75">
            <v>0</v>
          </cell>
          <cell r="EU75">
            <v>0</v>
          </cell>
          <cell r="HW75">
            <v>0</v>
          </cell>
          <cell r="IH75">
            <v>0</v>
          </cell>
          <cell r="IR75">
            <v>0</v>
          </cell>
          <cell r="IW75">
            <v>0</v>
          </cell>
          <cell r="JD75">
            <v>0</v>
          </cell>
          <cell r="JI75">
            <v>0</v>
          </cell>
          <cell r="JV75">
            <v>0</v>
          </cell>
          <cell r="JX75">
            <v>0</v>
          </cell>
          <cell r="KM75">
            <v>0</v>
          </cell>
          <cell r="KS75">
            <v>0</v>
          </cell>
          <cell r="LG75">
            <v>0</v>
          </cell>
          <cell r="LW75">
            <v>0</v>
          </cell>
          <cell r="MQ75">
            <v>0</v>
          </cell>
          <cell r="NK75">
            <v>0</v>
          </cell>
          <cell r="NT75">
            <v>0</v>
          </cell>
          <cell r="NZ75">
            <v>0</v>
          </cell>
          <cell r="OJ75">
            <v>0</v>
          </cell>
          <cell r="QA75">
            <v>0</v>
          </cell>
          <cell r="RB75">
            <v>0</v>
          </cell>
        </row>
        <row r="76">
          <cell r="E76">
            <v>0</v>
          </cell>
          <cell r="F76">
            <v>0</v>
          </cell>
          <cell r="H76">
            <v>0</v>
          </cell>
          <cell r="I76">
            <v>0</v>
          </cell>
          <cell r="T76">
            <v>0</v>
          </cell>
          <cell r="W76">
            <v>0</v>
          </cell>
          <cell r="AD76">
            <v>0</v>
          </cell>
          <cell r="AK76">
            <v>0</v>
          </cell>
          <cell r="AP76">
            <v>0</v>
          </cell>
          <cell r="AR76">
            <v>0</v>
          </cell>
          <cell r="AV76">
            <v>0</v>
          </cell>
          <cell r="BG76">
            <v>0</v>
          </cell>
          <cell r="BO76">
            <v>0</v>
          </cell>
          <cell r="BT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X76">
            <v>0</v>
          </cell>
          <cell r="DB76">
            <v>0</v>
          </cell>
          <cell r="DV76">
            <v>0</v>
          </cell>
          <cell r="EI76">
            <v>0</v>
          </cell>
          <cell r="EQ76">
            <v>0</v>
          </cell>
          <cell r="EU76">
            <v>0</v>
          </cell>
          <cell r="HW76">
            <v>0</v>
          </cell>
          <cell r="IH76">
            <v>0</v>
          </cell>
          <cell r="IR76">
            <v>0</v>
          </cell>
          <cell r="IW76">
            <v>0</v>
          </cell>
          <cell r="JD76">
            <v>0</v>
          </cell>
          <cell r="JI76">
            <v>0</v>
          </cell>
          <cell r="JV76">
            <v>0</v>
          </cell>
          <cell r="JX76">
            <v>0</v>
          </cell>
          <cell r="KM76">
            <v>0</v>
          </cell>
          <cell r="KS76">
            <v>0</v>
          </cell>
          <cell r="LG76">
            <v>0</v>
          </cell>
          <cell r="LW76">
            <v>0</v>
          </cell>
          <cell r="MQ76">
            <v>0</v>
          </cell>
          <cell r="NK76">
            <v>0</v>
          </cell>
          <cell r="NT76">
            <v>0</v>
          </cell>
          <cell r="NZ76">
            <v>0</v>
          </cell>
          <cell r="OJ76">
            <v>0</v>
          </cell>
          <cell r="QA76">
            <v>0</v>
          </cell>
          <cell r="RB76">
            <v>0</v>
          </cell>
        </row>
        <row r="77">
          <cell r="E77">
            <v>0</v>
          </cell>
          <cell r="F77">
            <v>0</v>
          </cell>
          <cell r="H77">
            <v>0</v>
          </cell>
          <cell r="I77">
            <v>0</v>
          </cell>
          <cell r="T77">
            <v>0</v>
          </cell>
          <cell r="W77">
            <v>0</v>
          </cell>
          <cell r="AD77">
            <v>0</v>
          </cell>
          <cell r="AK77">
            <v>0</v>
          </cell>
          <cell r="AP77">
            <v>0</v>
          </cell>
          <cell r="AR77">
            <v>0</v>
          </cell>
          <cell r="AV77">
            <v>0</v>
          </cell>
          <cell r="BG77">
            <v>0</v>
          </cell>
          <cell r="BO77">
            <v>0</v>
          </cell>
          <cell r="BT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X77">
            <v>0</v>
          </cell>
          <cell r="DB77">
            <v>0</v>
          </cell>
          <cell r="DV77">
            <v>0</v>
          </cell>
          <cell r="EI77">
            <v>0</v>
          </cell>
          <cell r="EQ77">
            <v>0</v>
          </cell>
          <cell r="EU77">
            <v>0</v>
          </cell>
          <cell r="HW77">
            <v>0</v>
          </cell>
          <cell r="IH77">
            <v>0</v>
          </cell>
          <cell r="IR77">
            <v>0</v>
          </cell>
          <cell r="IW77">
            <v>0</v>
          </cell>
          <cell r="JD77">
            <v>0</v>
          </cell>
          <cell r="JI77">
            <v>0</v>
          </cell>
          <cell r="JV77">
            <v>0</v>
          </cell>
          <cell r="JX77">
            <v>0</v>
          </cell>
          <cell r="KM77">
            <v>0</v>
          </cell>
          <cell r="KS77">
            <v>0</v>
          </cell>
          <cell r="LG77">
            <v>0</v>
          </cell>
          <cell r="LW77">
            <v>0</v>
          </cell>
          <cell r="MQ77">
            <v>0</v>
          </cell>
          <cell r="NK77">
            <v>0</v>
          </cell>
          <cell r="NT77">
            <v>0</v>
          </cell>
          <cell r="NZ77">
            <v>0</v>
          </cell>
          <cell r="OJ77">
            <v>0</v>
          </cell>
          <cell r="QA77">
            <v>0</v>
          </cell>
          <cell r="RB77">
            <v>0</v>
          </cell>
        </row>
        <row r="78">
          <cell r="E78">
            <v>0</v>
          </cell>
          <cell r="F78">
            <v>0</v>
          </cell>
          <cell r="H78">
            <v>0</v>
          </cell>
          <cell r="I78">
            <v>0</v>
          </cell>
          <cell r="T78">
            <v>0</v>
          </cell>
          <cell r="W78">
            <v>0</v>
          </cell>
          <cell r="AD78">
            <v>0</v>
          </cell>
          <cell r="AK78">
            <v>0</v>
          </cell>
          <cell r="AP78">
            <v>0</v>
          </cell>
          <cell r="AR78">
            <v>0</v>
          </cell>
          <cell r="AV78">
            <v>0</v>
          </cell>
          <cell r="BG78">
            <v>0</v>
          </cell>
          <cell r="BO78">
            <v>0</v>
          </cell>
          <cell r="BT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X78">
            <v>0</v>
          </cell>
          <cell r="DB78">
            <v>0</v>
          </cell>
          <cell r="DV78">
            <v>0</v>
          </cell>
          <cell r="EI78">
            <v>0</v>
          </cell>
          <cell r="EQ78">
            <v>0</v>
          </cell>
          <cell r="EU78">
            <v>0</v>
          </cell>
          <cell r="HW78">
            <v>0</v>
          </cell>
          <cell r="IH78">
            <v>0</v>
          </cell>
          <cell r="IR78">
            <v>0</v>
          </cell>
          <cell r="IW78">
            <v>0</v>
          </cell>
          <cell r="JD78">
            <v>0</v>
          </cell>
          <cell r="JI78">
            <v>0</v>
          </cell>
          <cell r="JV78">
            <v>0</v>
          </cell>
          <cell r="JX78">
            <v>0</v>
          </cell>
          <cell r="KM78">
            <v>0</v>
          </cell>
          <cell r="KS78">
            <v>0</v>
          </cell>
          <cell r="LG78">
            <v>0</v>
          </cell>
          <cell r="LW78">
            <v>0</v>
          </cell>
          <cell r="MQ78">
            <v>0</v>
          </cell>
          <cell r="NK78">
            <v>0</v>
          </cell>
          <cell r="NT78">
            <v>0</v>
          </cell>
          <cell r="NZ78">
            <v>0</v>
          </cell>
          <cell r="OJ78">
            <v>0</v>
          </cell>
          <cell r="QA78">
            <v>0</v>
          </cell>
          <cell r="RB78">
            <v>0</v>
          </cell>
        </row>
        <row r="79">
          <cell r="E79">
            <v>0</v>
          </cell>
          <cell r="F79">
            <v>0</v>
          </cell>
          <cell r="H79">
            <v>0</v>
          </cell>
          <cell r="I79">
            <v>0</v>
          </cell>
          <cell r="T79">
            <v>0</v>
          </cell>
          <cell r="W79">
            <v>0</v>
          </cell>
          <cell r="AD79">
            <v>0</v>
          </cell>
          <cell r="AK79">
            <v>0</v>
          </cell>
          <cell r="AP79">
            <v>0</v>
          </cell>
          <cell r="AR79">
            <v>0</v>
          </cell>
          <cell r="AV79">
            <v>0</v>
          </cell>
          <cell r="BG79">
            <v>0</v>
          </cell>
          <cell r="BO79">
            <v>0</v>
          </cell>
          <cell r="BT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X79">
            <v>0</v>
          </cell>
          <cell r="DB79">
            <v>0</v>
          </cell>
          <cell r="DV79">
            <v>0</v>
          </cell>
          <cell r="EI79">
            <v>0</v>
          </cell>
          <cell r="EQ79">
            <v>0</v>
          </cell>
          <cell r="EU79">
            <v>0</v>
          </cell>
          <cell r="HW79">
            <v>0</v>
          </cell>
          <cell r="IH79">
            <v>0</v>
          </cell>
          <cell r="IR79">
            <v>0</v>
          </cell>
          <cell r="IW79">
            <v>0</v>
          </cell>
          <cell r="JD79">
            <v>0</v>
          </cell>
          <cell r="JI79">
            <v>0</v>
          </cell>
          <cell r="JV79">
            <v>0</v>
          </cell>
          <cell r="JX79">
            <v>0</v>
          </cell>
          <cell r="KM79">
            <v>0</v>
          </cell>
          <cell r="KS79">
            <v>0</v>
          </cell>
          <cell r="LG79">
            <v>0</v>
          </cell>
          <cell r="LW79">
            <v>0</v>
          </cell>
          <cell r="MQ79">
            <v>0</v>
          </cell>
          <cell r="NK79">
            <v>0</v>
          </cell>
          <cell r="NT79">
            <v>0</v>
          </cell>
          <cell r="NZ79">
            <v>0</v>
          </cell>
          <cell r="OJ79">
            <v>0</v>
          </cell>
          <cell r="QA79">
            <v>0</v>
          </cell>
          <cell r="RB79">
            <v>0</v>
          </cell>
        </row>
        <row r="80">
          <cell r="E80">
            <v>0</v>
          </cell>
          <cell r="F80">
            <v>0</v>
          </cell>
          <cell r="H80">
            <v>0</v>
          </cell>
          <cell r="I80">
            <v>0</v>
          </cell>
          <cell r="T80">
            <v>0</v>
          </cell>
          <cell r="W80">
            <v>0</v>
          </cell>
          <cell r="AD80">
            <v>0</v>
          </cell>
          <cell r="AK80">
            <v>0</v>
          </cell>
          <cell r="AP80">
            <v>0</v>
          </cell>
          <cell r="AR80">
            <v>0</v>
          </cell>
          <cell r="AV80">
            <v>0</v>
          </cell>
          <cell r="BG80">
            <v>0</v>
          </cell>
          <cell r="BO80">
            <v>0</v>
          </cell>
          <cell r="BT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X80">
            <v>0</v>
          </cell>
          <cell r="DB80">
            <v>0</v>
          </cell>
          <cell r="DV80">
            <v>0</v>
          </cell>
          <cell r="EI80">
            <v>0</v>
          </cell>
          <cell r="EQ80">
            <v>0</v>
          </cell>
          <cell r="EU80">
            <v>0</v>
          </cell>
          <cell r="HW80">
            <v>0</v>
          </cell>
          <cell r="IH80">
            <v>0</v>
          </cell>
          <cell r="IR80">
            <v>0</v>
          </cell>
          <cell r="IW80">
            <v>0</v>
          </cell>
          <cell r="JD80">
            <v>0</v>
          </cell>
          <cell r="JI80">
            <v>0</v>
          </cell>
          <cell r="JV80">
            <v>0</v>
          </cell>
          <cell r="JX80">
            <v>0</v>
          </cell>
          <cell r="KM80">
            <v>0</v>
          </cell>
          <cell r="KS80">
            <v>0</v>
          </cell>
          <cell r="LG80">
            <v>0</v>
          </cell>
          <cell r="LW80">
            <v>0</v>
          </cell>
          <cell r="MQ80">
            <v>0</v>
          </cell>
          <cell r="NK80">
            <v>0</v>
          </cell>
          <cell r="NT80">
            <v>0</v>
          </cell>
          <cell r="NZ80">
            <v>0</v>
          </cell>
          <cell r="OJ80">
            <v>0</v>
          </cell>
          <cell r="QA80">
            <v>0</v>
          </cell>
          <cell r="RB80">
            <v>0</v>
          </cell>
        </row>
        <row r="81">
          <cell r="E81">
            <v>0</v>
          </cell>
          <cell r="F81">
            <v>0</v>
          </cell>
          <cell r="H81">
            <v>0</v>
          </cell>
          <cell r="I81">
            <v>0</v>
          </cell>
          <cell r="T81">
            <v>0</v>
          </cell>
          <cell r="W81">
            <v>0</v>
          </cell>
          <cell r="AD81">
            <v>0</v>
          </cell>
          <cell r="AK81">
            <v>0</v>
          </cell>
          <cell r="AP81">
            <v>0</v>
          </cell>
          <cell r="AR81">
            <v>0</v>
          </cell>
          <cell r="AV81">
            <v>0</v>
          </cell>
          <cell r="BG81">
            <v>0</v>
          </cell>
          <cell r="BO81">
            <v>0</v>
          </cell>
          <cell r="BT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X81">
            <v>0</v>
          </cell>
          <cell r="DB81">
            <v>0</v>
          </cell>
          <cell r="DV81">
            <v>0</v>
          </cell>
          <cell r="EI81">
            <v>0</v>
          </cell>
          <cell r="EQ81">
            <v>0</v>
          </cell>
          <cell r="EU81">
            <v>0</v>
          </cell>
          <cell r="HW81">
            <v>0</v>
          </cell>
          <cell r="IH81">
            <v>0</v>
          </cell>
          <cell r="IR81">
            <v>0</v>
          </cell>
          <cell r="IW81">
            <v>0</v>
          </cell>
          <cell r="JD81">
            <v>0</v>
          </cell>
          <cell r="JI81">
            <v>0</v>
          </cell>
          <cell r="JV81">
            <v>0</v>
          </cell>
          <cell r="JX81">
            <v>0</v>
          </cell>
          <cell r="KM81">
            <v>0</v>
          </cell>
          <cell r="KS81">
            <v>0</v>
          </cell>
          <cell r="LG81">
            <v>0</v>
          </cell>
          <cell r="LW81">
            <v>0</v>
          </cell>
          <cell r="MQ81">
            <v>0</v>
          </cell>
          <cell r="NK81">
            <v>0</v>
          </cell>
          <cell r="NT81">
            <v>0</v>
          </cell>
          <cell r="NZ81">
            <v>0</v>
          </cell>
          <cell r="OJ81">
            <v>0</v>
          </cell>
          <cell r="QA81">
            <v>0</v>
          </cell>
          <cell r="RB81">
            <v>0</v>
          </cell>
        </row>
        <row r="82">
          <cell r="E82">
            <v>64</v>
          </cell>
          <cell r="F82">
            <v>0</v>
          </cell>
          <cell r="H82">
            <v>0</v>
          </cell>
          <cell r="I82">
            <v>0</v>
          </cell>
          <cell r="T82">
            <v>0</v>
          </cell>
          <cell r="W82">
            <v>0</v>
          </cell>
          <cell r="AD82">
            <v>0</v>
          </cell>
          <cell r="AK82">
            <v>0</v>
          </cell>
          <cell r="AP82">
            <v>0</v>
          </cell>
          <cell r="AR82">
            <v>0</v>
          </cell>
          <cell r="AV82">
            <v>0</v>
          </cell>
          <cell r="BG82">
            <v>0</v>
          </cell>
          <cell r="BO82">
            <v>0</v>
          </cell>
          <cell r="BT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X82">
            <v>5</v>
          </cell>
          <cell r="DB82">
            <v>0</v>
          </cell>
          <cell r="DV82">
            <v>0</v>
          </cell>
          <cell r="EI82">
            <v>0</v>
          </cell>
          <cell r="EQ82">
            <v>0</v>
          </cell>
          <cell r="EU82">
            <v>166</v>
          </cell>
          <cell r="HW82">
            <v>0</v>
          </cell>
          <cell r="IH82">
            <v>0</v>
          </cell>
          <cell r="IR82">
            <v>0</v>
          </cell>
          <cell r="IW82">
            <v>0</v>
          </cell>
          <cell r="JD82">
            <v>0</v>
          </cell>
          <cell r="JI82">
            <v>0</v>
          </cell>
          <cell r="JV82">
            <v>0</v>
          </cell>
          <cell r="JX82">
            <v>0</v>
          </cell>
          <cell r="KM82">
            <v>0</v>
          </cell>
          <cell r="KS82">
            <v>9</v>
          </cell>
          <cell r="LG82">
            <v>6</v>
          </cell>
          <cell r="LW82">
            <v>34</v>
          </cell>
          <cell r="MQ82">
            <v>117</v>
          </cell>
          <cell r="NK82">
            <v>0</v>
          </cell>
          <cell r="NT82">
            <v>0</v>
          </cell>
          <cell r="NZ82">
            <v>0</v>
          </cell>
          <cell r="OJ82">
            <v>0</v>
          </cell>
          <cell r="QA82">
            <v>0</v>
          </cell>
          <cell r="RB82">
            <v>0</v>
          </cell>
        </row>
        <row r="83">
          <cell r="E83">
            <v>0</v>
          </cell>
          <cell r="F83">
            <v>0</v>
          </cell>
          <cell r="H83">
            <v>0</v>
          </cell>
          <cell r="I83">
            <v>0</v>
          </cell>
          <cell r="T83">
            <v>0</v>
          </cell>
          <cell r="W83">
            <v>0</v>
          </cell>
          <cell r="AD83">
            <v>0</v>
          </cell>
          <cell r="AK83">
            <v>0</v>
          </cell>
          <cell r="AP83">
            <v>0</v>
          </cell>
          <cell r="AR83">
            <v>0</v>
          </cell>
          <cell r="AV83">
            <v>0</v>
          </cell>
          <cell r="BG83">
            <v>0</v>
          </cell>
          <cell r="BO83">
            <v>0</v>
          </cell>
          <cell r="BT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X83">
            <v>0</v>
          </cell>
          <cell r="DB83">
            <v>0</v>
          </cell>
          <cell r="DV83">
            <v>0</v>
          </cell>
          <cell r="EI83">
            <v>0</v>
          </cell>
          <cell r="EQ83">
            <v>0</v>
          </cell>
          <cell r="EU83">
            <v>0</v>
          </cell>
          <cell r="HW83">
            <v>0</v>
          </cell>
          <cell r="IH83">
            <v>0</v>
          </cell>
          <cell r="IR83">
            <v>0</v>
          </cell>
          <cell r="IW83">
            <v>0</v>
          </cell>
          <cell r="JD83">
            <v>0</v>
          </cell>
          <cell r="JI83">
            <v>0</v>
          </cell>
          <cell r="JV83">
            <v>0</v>
          </cell>
          <cell r="JX83">
            <v>0</v>
          </cell>
          <cell r="KM83">
            <v>0</v>
          </cell>
          <cell r="KS83">
            <v>0</v>
          </cell>
          <cell r="LG83">
            <v>0</v>
          </cell>
          <cell r="LW83">
            <v>0</v>
          </cell>
          <cell r="MQ83">
            <v>0</v>
          </cell>
          <cell r="NK83">
            <v>0</v>
          </cell>
          <cell r="NT83">
            <v>0</v>
          </cell>
          <cell r="NZ83">
            <v>0</v>
          </cell>
          <cell r="OJ83">
            <v>0</v>
          </cell>
          <cell r="QA83">
            <v>0</v>
          </cell>
          <cell r="RB83">
            <v>0</v>
          </cell>
        </row>
        <row r="84">
          <cell r="E84">
            <v>0</v>
          </cell>
          <cell r="F84">
            <v>0</v>
          </cell>
          <cell r="H84">
            <v>0</v>
          </cell>
          <cell r="I84">
            <v>0</v>
          </cell>
          <cell r="T84">
            <v>0</v>
          </cell>
          <cell r="W84">
            <v>0</v>
          </cell>
          <cell r="AD84">
            <v>0</v>
          </cell>
          <cell r="AK84">
            <v>0</v>
          </cell>
          <cell r="AP84">
            <v>0</v>
          </cell>
          <cell r="AR84">
            <v>0</v>
          </cell>
          <cell r="AV84">
            <v>0</v>
          </cell>
          <cell r="BG84">
            <v>0</v>
          </cell>
          <cell r="BO84">
            <v>0</v>
          </cell>
          <cell r="BT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X84">
            <v>0</v>
          </cell>
          <cell r="DB84">
            <v>0</v>
          </cell>
          <cell r="DV84">
            <v>0</v>
          </cell>
          <cell r="EI84">
            <v>0</v>
          </cell>
          <cell r="EQ84">
            <v>0</v>
          </cell>
          <cell r="EU84">
            <v>0</v>
          </cell>
          <cell r="HW84">
            <v>0</v>
          </cell>
          <cell r="IH84">
            <v>0</v>
          </cell>
          <cell r="IR84">
            <v>0</v>
          </cell>
          <cell r="IW84">
            <v>0</v>
          </cell>
          <cell r="JD84">
            <v>0</v>
          </cell>
          <cell r="JI84">
            <v>0</v>
          </cell>
          <cell r="JV84">
            <v>0</v>
          </cell>
          <cell r="JX84">
            <v>0</v>
          </cell>
          <cell r="KM84">
            <v>0</v>
          </cell>
          <cell r="KS84">
            <v>0</v>
          </cell>
          <cell r="LG84">
            <v>0</v>
          </cell>
          <cell r="LW84">
            <v>0</v>
          </cell>
          <cell r="MQ84">
            <v>0</v>
          </cell>
          <cell r="NK84">
            <v>0</v>
          </cell>
          <cell r="NT84">
            <v>0</v>
          </cell>
          <cell r="NZ84">
            <v>0</v>
          </cell>
          <cell r="OJ84">
            <v>0</v>
          </cell>
          <cell r="QA84">
            <v>0</v>
          </cell>
          <cell r="RB84">
            <v>0</v>
          </cell>
        </row>
        <row r="85">
          <cell r="E85">
            <v>0</v>
          </cell>
          <cell r="F85">
            <v>0</v>
          </cell>
          <cell r="H85">
            <v>0</v>
          </cell>
          <cell r="I85">
            <v>0</v>
          </cell>
          <cell r="T85">
            <v>0</v>
          </cell>
          <cell r="W85">
            <v>0</v>
          </cell>
          <cell r="AD85">
            <v>0</v>
          </cell>
          <cell r="AK85">
            <v>0</v>
          </cell>
          <cell r="AP85">
            <v>0</v>
          </cell>
          <cell r="AR85">
            <v>0</v>
          </cell>
          <cell r="AV85">
            <v>0</v>
          </cell>
          <cell r="BG85">
            <v>0</v>
          </cell>
          <cell r="BO85">
            <v>0</v>
          </cell>
          <cell r="BT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X85">
            <v>0</v>
          </cell>
          <cell r="DB85">
            <v>0</v>
          </cell>
          <cell r="DV85">
            <v>0</v>
          </cell>
          <cell r="EI85">
            <v>0</v>
          </cell>
          <cell r="EQ85">
            <v>0</v>
          </cell>
          <cell r="EU85">
            <v>0</v>
          </cell>
          <cell r="HW85">
            <v>0</v>
          </cell>
          <cell r="IH85">
            <v>0</v>
          </cell>
          <cell r="IR85">
            <v>0</v>
          </cell>
          <cell r="IW85">
            <v>0</v>
          </cell>
          <cell r="JD85">
            <v>0</v>
          </cell>
          <cell r="JI85">
            <v>0</v>
          </cell>
          <cell r="JV85">
            <v>0</v>
          </cell>
          <cell r="JX85">
            <v>0</v>
          </cell>
          <cell r="KM85">
            <v>0</v>
          </cell>
          <cell r="KS85">
            <v>0</v>
          </cell>
          <cell r="LG85">
            <v>0</v>
          </cell>
          <cell r="LW85">
            <v>0</v>
          </cell>
          <cell r="MQ85">
            <v>0</v>
          </cell>
          <cell r="NK85">
            <v>0</v>
          </cell>
          <cell r="NT85">
            <v>0</v>
          </cell>
          <cell r="NZ85">
            <v>0</v>
          </cell>
          <cell r="OJ85">
            <v>0</v>
          </cell>
          <cell r="QA85">
            <v>815</v>
          </cell>
          <cell r="RB85">
            <v>0</v>
          </cell>
        </row>
        <row r="86">
          <cell r="E86">
            <v>0</v>
          </cell>
          <cell r="F86">
            <v>0</v>
          </cell>
          <cell r="H86">
            <v>0</v>
          </cell>
          <cell r="I86">
            <v>0</v>
          </cell>
          <cell r="T86">
            <v>0</v>
          </cell>
          <cell r="W86">
            <v>0</v>
          </cell>
          <cell r="AD86">
            <v>0</v>
          </cell>
          <cell r="AK86">
            <v>0</v>
          </cell>
          <cell r="AP86">
            <v>0</v>
          </cell>
          <cell r="AR86">
            <v>0</v>
          </cell>
          <cell r="AV86">
            <v>0</v>
          </cell>
          <cell r="BG86">
            <v>0</v>
          </cell>
          <cell r="BO86">
            <v>0</v>
          </cell>
          <cell r="BT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X86">
            <v>0</v>
          </cell>
          <cell r="DB86">
            <v>0</v>
          </cell>
          <cell r="DV86">
            <v>0</v>
          </cell>
          <cell r="EI86">
            <v>0</v>
          </cell>
          <cell r="EQ86">
            <v>0</v>
          </cell>
          <cell r="EU86">
            <v>0</v>
          </cell>
          <cell r="HW86">
            <v>0</v>
          </cell>
          <cell r="IH86">
            <v>0</v>
          </cell>
          <cell r="IR86">
            <v>0</v>
          </cell>
          <cell r="IW86">
            <v>0</v>
          </cell>
          <cell r="JD86">
            <v>0</v>
          </cell>
          <cell r="JI86">
            <v>0</v>
          </cell>
          <cell r="JV86">
            <v>0</v>
          </cell>
          <cell r="JX86">
            <v>0</v>
          </cell>
          <cell r="KM86">
            <v>0</v>
          </cell>
          <cell r="KS86">
            <v>0</v>
          </cell>
          <cell r="LG86">
            <v>0</v>
          </cell>
          <cell r="LW86">
            <v>0</v>
          </cell>
          <cell r="MQ86">
            <v>0</v>
          </cell>
          <cell r="NK86">
            <v>0</v>
          </cell>
          <cell r="NT86">
            <v>0</v>
          </cell>
          <cell r="NZ86">
            <v>0</v>
          </cell>
          <cell r="OJ86">
            <v>0</v>
          </cell>
          <cell r="QA86">
            <v>0</v>
          </cell>
          <cell r="RB86">
            <v>0</v>
          </cell>
        </row>
        <row r="87">
          <cell r="E87">
            <v>0</v>
          </cell>
          <cell r="F87">
            <v>0</v>
          </cell>
          <cell r="H87">
            <v>0</v>
          </cell>
          <cell r="I87">
            <v>0</v>
          </cell>
          <cell r="T87">
            <v>0</v>
          </cell>
          <cell r="W87">
            <v>0</v>
          </cell>
          <cell r="AD87">
            <v>0</v>
          </cell>
          <cell r="AK87">
            <v>0</v>
          </cell>
          <cell r="AP87">
            <v>0</v>
          </cell>
          <cell r="AR87">
            <v>0</v>
          </cell>
          <cell r="AV87">
            <v>0</v>
          </cell>
          <cell r="BG87">
            <v>0</v>
          </cell>
          <cell r="BO87">
            <v>0</v>
          </cell>
          <cell r="BT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X87">
            <v>0</v>
          </cell>
          <cell r="DB87">
            <v>0</v>
          </cell>
          <cell r="DV87">
            <v>0</v>
          </cell>
          <cell r="EI87">
            <v>0</v>
          </cell>
          <cell r="EQ87">
            <v>0</v>
          </cell>
          <cell r="EU87">
            <v>0</v>
          </cell>
          <cell r="HW87">
            <v>0</v>
          </cell>
          <cell r="IH87">
            <v>0</v>
          </cell>
          <cell r="IR87">
            <v>0</v>
          </cell>
          <cell r="IW87">
            <v>0</v>
          </cell>
          <cell r="JD87">
            <v>0</v>
          </cell>
          <cell r="JI87">
            <v>0</v>
          </cell>
          <cell r="JV87">
            <v>0</v>
          </cell>
          <cell r="JX87">
            <v>0</v>
          </cell>
          <cell r="KM87">
            <v>0</v>
          </cell>
          <cell r="KS87">
            <v>0</v>
          </cell>
          <cell r="LG87">
            <v>0</v>
          </cell>
          <cell r="LW87">
            <v>0</v>
          </cell>
          <cell r="MQ87">
            <v>0</v>
          </cell>
          <cell r="NK87">
            <v>0</v>
          </cell>
          <cell r="NT87">
            <v>0</v>
          </cell>
          <cell r="NZ87">
            <v>0</v>
          </cell>
          <cell r="OJ87">
            <v>0</v>
          </cell>
          <cell r="QA87">
            <v>0</v>
          </cell>
          <cell r="RB87">
            <v>0</v>
          </cell>
        </row>
        <row r="88">
          <cell r="E88">
            <v>88</v>
          </cell>
          <cell r="F88">
            <v>0</v>
          </cell>
          <cell r="H88">
            <v>0</v>
          </cell>
          <cell r="I88">
            <v>0</v>
          </cell>
          <cell r="T88">
            <v>0</v>
          </cell>
          <cell r="W88">
            <v>0</v>
          </cell>
          <cell r="AD88">
            <v>0</v>
          </cell>
          <cell r="AK88">
            <v>0</v>
          </cell>
          <cell r="AP88">
            <v>0</v>
          </cell>
          <cell r="AR88">
            <v>0</v>
          </cell>
          <cell r="AV88">
            <v>0</v>
          </cell>
          <cell r="BG88">
            <v>0</v>
          </cell>
          <cell r="BO88">
            <v>0</v>
          </cell>
          <cell r="BT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X88">
            <v>66</v>
          </cell>
          <cell r="DB88">
            <v>0</v>
          </cell>
          <cell r="DV88">
            <v>31</v>
          </cell>
          <cell r="EI88">
            <v>0</v>
          </cell>
          <cell r="EQ88">
            <v>0</v>
          </cell>
          <cell r="EU88">
            <v>0</v>
          </cell>
          <cell r="HW88">
            <v>42</v>
          </cell>
          <cell r="IH88">
            <v>0</v>
          </cell>
          <cell r="IR88">
            <v>0</v>
          </cell>
          <cell r="IW88">
            <v>0</v>
          </cell>
          <cell r="JD88">
            <v>0</v>
          </cell>
          <cell r="JI88">
            <v>32</v>
          </cell>
          <cell r="JV88">
            <v>0</v>
          </cell>
          <cell r="JX88">
            <v>0</v>
          </cell>
          <cell r="KM88">
            <v>0</v>
          </cell>
          <cell r="KS88">
            <v>60</v>
          </cell>
          <cell r="LG88">
            <v>101</v>
          </cell>
          <cell r="LW88">
            <v>15</v>
          </cell>
          <cell r="MQ88">
            <v>121</v>
          </cell>
          <cell r="NK88">
            <v>0</v>
          </cell>
          <cell r="NT88">
            <v>0</v>
          </cell>
          <cell r="NZ88">
            <v>0</v>
          </cell>
          <cell r="OJ88">
            <v>0</v>
          </cell>
          <cell r="QA88">
            <v>0</v>
          </cell>
          <cell r="RB88">
            <v>0</v>
          </cell>
        </row>
        <row r="89">
          <cell r="E89">
            <v>0</v>
          </cell>
          <cell r="F89">
            <v>0</v>
          </cell>
          <cell r="H89">
            <v>0</v>
          </cell>
          <cell r="I89">
            <v>0</v>
          </cell>
          <cell r="T89">
            <v>0</v>
          </cell>
          <cell r="W89">
            <v>0</v>
          </cell>
          <cell r="AD89">
            <v>0</v>
          </cell>
          <cell r="AK89">
            <v>0</v>
          </cell>
          <cell r="AP89">
            <v>0</v>
          </cell>
          <cell r="AR89">
            <v>0</v>
          </cell>
          <cell r="AV89">
            <v>0</v>
          </cell>
          <cell r="BG89">
            <v>0</v>
          </cell>
          <cell r="BO89">
            <v>0</v>
          </cell>
          <cell r="BT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X89">
            <v>0</v>
          </cell>
          <cell r="DB89">
            <v>0</v>
          </cell>
          <cell r="DV89">
            <v>0</v>
          </cell>
          <cell r="EI89">
            <v>0</v>
          </cell>
          <cell r="EQ89">
            <v>0</v>
          </cell>
          <cell r="EU89">
            <v>0</v>
          </cell>
          <cell r="HW89">
            <v>0</v>
          </cell>
          <cell r="IH89">
            <v>0</v>
          </cell>
          <cell r="IR89">
            <v>0</v>
          </cell>
          <cell r="IW89">
            <v>0</v>
          </cell>
          <cell r="JD89">
            <v>0</v>
          </cell>
          <cell r="JI89">
            <v>0</v>
          </cell>
          <cell r="JV89">
            <v>0</v>
          </cell>
          <cell r="JX89">
            <v>0</v>
          </cell>
          <cell r="KM89">
            <v>0</v>
          </cell>
          <cell r="KS89">
            <v>0</v>
          </cell>
          <cell r="LG89">
            <v>0</v>
          </cell>
          <cell r="LW89">
            <v>0</v>
          </cell>
          <cell r="MQ89">
            <v>0</v>
          </cell>
          <cell r="NK89">
            <v>0</v>
          </cell>
          <cell r="NT89">
            <v>0</v>
          </cell>
          <cell r="NZ89">
            <v>0</v>
          </cell>
          <cell r="OJ89">
            <v>0</v>
          </cell>
          <cell r="QA89">
            <v>0</v>
          </cell>
          <cell r="RB89">
            <v>0</v>
          </cell>
        </row>
        <row r="90">
          <cell r="E90">
            <v>0</v>
          </cell>
          <cell r="F90">
            <v>0</v>
          </cell>
          <cell r="H90">
            <v>0</v>
          </cell>
          <cell r="I90">
            <v>0</v>
          </cell>
          <cell r="T90">
            <v>0</v>
          </cell>
          <cell r="W90">
            <v>0</v>
          </cell>
          <cell r="AD90">
            <v>0</v>
          </cell>
          <cell r="AK90">
            <v>0</v>
          </cell>
          <cell r="AP90">
            <v>0</v>
          </cell>
          <cell r="AR90">
            <v>0</v>
          </cell>
          <cell r="AV90">
            <v>0</v>
          </cell>
          <cell r="BG90">
            <v>0</v>
          </cell>
          <cell r="BO90">
            <v>0</v>
          </cell>
          <cell r="BT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X90">
            <v>0</v>
          </cell>
          <cell r="DB90">
            <v>0</v>
          </cell>
          <cell r="DV90">
            <v>0</v>
          </cell>
          <cell r="EI90">
            <v>0</v>
          </cell>
          <cell r="EQ90">
            <v>0</v>
          </cell>
          <cell r="EU90">
            <v>0</v>
          </cell>
          <cell r="HW90">
            <v>0</v>
          </cell>
          <cell r="IH90">
            <v>0</v>
          </cell>
          <cell r="IR90">
            <v>0</v>
          </cell>
          <cell r="IW90">
            <v>0</v>
          </cell>
          <cell r="JD90">
            <v>0</v>
          </cell>
          <cell r="JI90">
            <v>0</v>
          </cell>
          <cell r="JV90">
            <v>0</v>
          </cell>
          <cell r="JX90">
            <v>0</v>
          </cell>
          <cell r="KM90">
            <v>0</v>
          </cell>
          <cell r="KS90">
            <v>0</v>
          </cell>
          <cell r="LG90">
            <v>0</v>
          </cell>
          <cell r="LW90">
            <v>0</v>
          </cell>
          <cell r="MQ90">
            <v>0</v>
          </cell>
          <cell r="NK90">
            <v>0</v>
          </cell>
          <cell r="NT90">
            <v>0</v>
          </cell>
          <cell r="NZ90">
            <v>0</v>
          </cell>
          <cell r="OJ90">
            <v>0</v>
          </cell>
          <cell r="QA90">
            <v>0</v>
          </cell>
          <cell r="RB90">
            <v>0</v>
          </cell>
        </row>
        <row r="91">
          <cell r="E91">
            <v>0</v>
          </cell>
          <cell r="F91">
            <v>0</v>
          </cell>
          <cell r="H91">
            <v>0</v>
          </cell>
          <cell r="I91">
            <v>0</v>
          </cell>
          <cell r="T91">
            <v>0</v>
          </cell>
          <cell r="W91">
            <v>0</v>
          </cell>
          <cell r="AD91">
            <v>0</v>
          </cell>
          <cell r="AK91">
            <v>0</v>
          </cell>
          <cell r="AP91">
            <v>0</v>
          </cell>
          <cell r="AR91">
            <v>0</v>
          </cell>
          <cell r="AV91">
            <v>0</v>
          </cell>
          <cell r="BG91">
            <v>0</v>
          </cell>
          <cell r="BO91">
            <v>0</v>
          </cell>
          <cell r="BT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X91">
            <v>0</v>
          </cell>
          <cell r="DB91">
            <v>0</v>
          </cell>
          <cell r="DV91">
            <v>0</v>
          </cell>
          <cell r="EI91">
            <v>0</v>
          </cell>
          <cell r="EQ91">
            <v>0</v>
          </cell>
          <cell r="EU91">
            <v>0</v>
          </cell>
          <cell r="HW91">
            <v>0</v>
          </cell>
          <cell r="IH91">
            <v>0</v>
          </cell>
          <cell r="IR91">
            <v>0</v>
          </cell>
          <cell r="IW91">
            <v>0</v>
          </cell>
          <cell r="JD91">
            <v>0</v>
          </cell>
          <cell r="JI91">
            <v>0</v>
          </cell>
          <cell r="JV91">
            <v>0</v>
          </cell>
          <cell r="JX91">
            <v>0</v>
          </cell>
          <cell r="KM91">
            <v>0</v>
          </cell>
          <cell r="KS91">
            <v>0</v>
          </cell>
          <cell r="LG91">
            <v>0</v>
          </cell>
          <cell r="LW91">
            <v>0</v>
          </cell>
          <cell r="MQ91">
            <v>0</v>
          </cell>
          <cell r="NK91">
            <v>0</v>
          </cell>
          <cell r="NT91">
            <v>0</v>
          </cell>
          <cell r="NZ91">
            <v>0</v>
          </cell>
          <cell r="OJ91">
            <v>0</v>
          </cell>
          <cell r="QA91">
            <v>0</v>
          </cell>
          <cell r="RB91">
            <v>0</v>
          </cell>
        </row>
        <row r="92">
          <cell r="E92">
            <v>0</v>
          </cell>
          <cell r="F92">
            <v>0</v>
          </cell>
          <cell r="H92">
            <v>0</v>
          </cell>
          <cell r="I92">
            <v>0</v>
          </cell>
          <cell r="T92">
            <v>0</v>
          </cell>
          <cell r="W92">
            <v>0</v>
          </cell>
          <cell r="AD92">
            <v>0</v>
          </cell>
          <cell r="AK92">
            <v>0</v>
          </cell>
          <cell r="AP92">
            <v>0</v>
          </cell>
          <cell r="AR92">
            <v>0</v>
          </cell>
          <cell r="AV92">
            <v>0</v>
          </cell>
          <cell r="BG92">
            <v>0</v>
          </cell>
          <cell r="BO92">
            <v>0</v>
          </cell>
          <cell r="BT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X92">
            <v>0</v>
          </cell>
          <cell r="DB92">
            <v>0</v>
          </cell>
          <cell r="DV92">
            <v>0</v>
          </cell>
          <cell r="EI92">
            <v>0</v>
          </cell>
          <cell r="EQ92">
            <v>0</v>
          </cell>
          <cell r="EU92">
            <v>0</v>
          </cell>
          <cell r="HW92">
            <v>0</v>
          </cell>
          <cell r="IH92">
            <v>0</v>
          </cell>
          <cell r="IR92">
            <v>0</v>
          </cell>
          <cell r="IW92">
            <v>0</v>
          </cell>
          <cell r="JD92">
            <v>0</v>
          </cell>
          <cell r="JI92">
            <v>0</v>
          </cell>
          <cell r="JV92">
            <v>0</v>
          </cell>
          <cell r="JX92">
            <v>0</v>
          </cell>
          <cell r="KM92">
            <v>0</v>
          </cell>
          <cell r="KS92">
            <v>0</v>
          </cell>
          <cell r="LG92">
            <v>0</v>
          </cell>
          <cell r="LW92">
            <v>0</v>
          </cell>
          <cell r="MQ92">
            <v>0</v>
          </cell>
          <cell r="NK92">
            <v>0</v>
          </cell>
          <cell r="NT92">
            <v>0</v>
          </cell>
          <cell r="NZ92">
            <v>0</v>
          </cell>
          <cell r="OJ92">
            <v>0</v>
          </cell>
          <cell r="QA92">
            <v>0</v>
          </cell>
          <cell r="RB92">
            <v>0</v>
          </cell>
        </row>
        <row r="93">
          <cell r="E93">
            <v>0</v>
          </cell>
          <cell r="F93">
            <v>0</v>
          </cell>
          <cell r="H93">
            <v>0</v>
          </cell>
          <cell r="I93">
            <v>0</v>
          </cell>
          <cell r="T93">
            <v>0</v>
          </cell>
          <cell r="W93">
            <v>0</v>
          </cell>
          <cell r="AD93">
            <v>0</v>
          </cell>
          <cell r="AK93">
            <v>0</v>
          </cell>
          <cell r="AP93">
            <v>0</v>
          </cell>
          <cell r="AR93">
            <v>0</v>
          </cell>
          <cell r="AV93">
            <v>0</v>
          </cell>
          <cell r="BG93">
            <v>0</v>
          </cell>
          <cell r="BO93">
            <v>0</v>
          </cell>
          <cell r="BT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X93">
            <v>0</v>
          </cell>
          <cell r="DB93">
            <v>0</v>
          </cell>
          <cell r="DV93">
            <v>0</v>
          </cell>
          <cell r="EI93">
            <v>0</v>
          </cell>
          <cell r="EQ93">
            <v>0</v>
          </cell>
          <cell r="EU93">
            <v>0</v>
          </cell>
          <cell r="HW93">
            <v>0</v>
          </cell>
          <cell r="IH93">
            <v>0</v>
          </cell>
          <cell r="IR93">
            <v>0</v>
          </cell>
          <cell r="IW93">
            <v>0</v>
          </cell>
          <cell r="JD93">
            <v>0</v>
          </cell>
          <cell r="JI93">
            <v>0</v>
          </cell>
          <cell r="JV93">
            <v>0</v>
          </cell>
          <cell r="JX93">
            <v>0</v>
          </cell>
          <cell r="KM93">
            <v>0</v>
          </cell>
          <cell r="KS93">
            <v>0</v>
          </cell>
          <cell r="LG93">
            <v>0</v>
          </cell>
          <cell r="LW93">
            <v>0</v>
          </cell>
          <cell r="MQ93">
            <v>0</v>
          </cell>
          <cell r="NK93">
            <v>0</v>
          </cell>
          <cell r="NT93">
            <v>0</v>
          </cell>
          <cell r="NZ93">
            <v>0</v>
          </cell>
          <cell r="OJ93">
            <v>0</v>
          </cell>
          <cell r="QA93">
            <v>0</v>
          </cell>
          <cell r="RB93">
            <v>0</v>
          </cell>
        </row>
        <row r="94">
          <cell r="E94">
            <v>137</v>
          </cell>
          <cell r="F94">
            <v>14</v>
          </cell>
          <cell r="H94">
            <v>0</v>
          </cell>
          <cell r="I94">
            <v>0</v>
          </cell>
          <cell r="T94">
            <v>0</v>
          </cell>
          <cell r="W94">
            <v>0</v>
          </cell>
          <cell r="AD94">
            <v>0</v>
          </cell>
          <cell r="AK94">
            <v>0</v>
          </cell>
          <cell r="AP94">
            <v>0</v>
          </cell>
          <cell r="AR94">
            <v>0</v>
          </cell>
          <cell r="AV94">
            <v>0</v>
          </cell>
          <cell r="BG94">
            <v>0</v>
          </cell>
          <cell r="BO94">
            <v>0</v>
          </cell>
          <cell r="BT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X94">
            <v>0</v>
          </cell>
          <cell r="DB94">
            <v>0</v>
          </cell>
          <cell r="DV94">
            <v>0</v>
          </cell>
          <cell r="EI94">
            <v>0</v>
          </cell>
          <cell r="EQ94">
            <v>0</v>
          </cell>
          <cell r="EU94">
            <v>0</v>
          </cell>
          <cell r="HW94">
            <v>0</v>
          </cell>
          <cell r="IH94">
            <v>0</v>
          </cell>
          <cell r="IR94">
            <v>0</v>
          </cell>
          <cell r="IW94">
            <v>0</v>
          </cell>
          <cell r="JD94">
            <v>0</v>
          </cell>
          <cell r="JI94">
            <v>0</v>
          </cell>
          <cell r="JV94">
            <v>0</v>
          </cell>
          <cell r="JX94">
            <v>0</v>
          </cell>
          <cell r="KM94">
            <v>0</v>
          </cell>
          <cell r="KS94">
            <v>0</v>
          </cell>
          <cell r="LG94">
            <v>0</v>
          </cell>
          <cell r="LW94">
            <v>0</v>
          </cell>
          <cell r="MQ94">
            <v>0</v>
          </cell>
          <cell r="NK94">
            <v>0</v>
          </cell>
          <cell r="NT94">
            <v>0</v>
          </cell>
          <cell r="NZ94">
            <v>0</v>
          </cell>
          <cell r="OJ94">
            <v>0</v>
          </cell>
          <cell r="QA94">
            <v>0</v>
          </cell>
          <cell r="RB94">
            <v>0</v>
          </cell>
        </row>
        <row r="95">
          <cell r="E95">
            <v>0</v>
          </cell>
          <cell r="F95">
            <v>0</v>
          </cell>
          <cell r="H95">
            <v>0</v>
          </cell>
          <cell r="I95">
            <v>0</v>
          </cell>
          <cell r="T95">
            <v>0</v>
          </cell>
          <cell r="W95">
            <v>0</v>
          </cell>
          <cell r="AD95">
            <v>0</v>
          </cell>
          <cell r="AK95">
            <v>0</v>
          </cell>
          <cell r="AP95">
            <v>0</v>
          </cell>
          <cell r="AR95">
            <v>0</v>
          </cell>
          <cell r="AV95">
            <v>0</v>
          </cell>
          <cell r="BG95">
            <v>0</v>
          </cell>
          <cell r="BO95">
            <v>0</v>
          </cell>
          <cell r="BT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X95">
            <v>0</v>
          </cell>
          <cell r="DB95">
            <v>0</v>
          </cell>
          <cell r="DV95">
            <v>0</v>
          </cell>
          <cell r="EI95">
            <v>0</v>
          </cell>
          <cell r="EQ95">
            <v>0</v>
          </cell>
          <cell r="EU95">
            <v>0</v>
          </cell>
          <cell r="HW95">
            <v>0</v>
          </cell>
          <cell r="IH95">
            <v>0</v>
          </cell>
          <cell r="IR95">
            <v>0</v>
          </cell>
          <cell r="IW95">
            <v>0</v>
          </cell>
          <cell r="JD95">
            <v>0</v>
          </cell>
          <cell r="JI95">
            <v>0</v>
          </cell>
          <cell r="JV95">
            <v>0</v>
          </cell>
          <cell r="JX95">
            <v>0</v>
          </cell>
          <cell r="KM95">
            <v>0</v>
          </cell>
          <cell r="KS95">
            <v>0</v>
          </cell>
          <cell r="LG95">
            <v>0</v>
          </cell>
          <cell r="LW95">
            <v>0</v>
          </cell>
          <cell r="MQ95">
            <v>0</v>
          </cell>
          <cell r="NK95">
            <v>0</v>
          </cell>
          <cell r="NT95">
            <v>0</v>
          </cell>
          <cell r="NZ95">
            <v>0</v>
          </cell>
          <cell r="OJ95">
            <v>0</v>
          </cell>
          <cell r="QA95">
            <v>0</v>
          </cell>
          <cell r="RB95">
            <v>0</v>
          </cell>
        </row>
        <row r="96">
          <cell r="E96">
            <v>0</v>
          </cell>
          <cell r="F96">
            <v>0</v>
          </cell>
          <cell r="H96">
            <v>0</v>
          </cell>
          <cell r="I96">
            <v>0</v>
          </cell>
          <cell r="T96">
            <v>0</v>
          </cell>
          <cell r="W96">
            <v>0</v>
          </cell>
          <cell r="AD96">
            <v>0</v>
          </cell>
          <cell r="AK96">
            <v>0</v>
          </cell>
          <cell r="AP96">
            <v>0</v>
          </cell>
          <cell r="AR96">
            <v>0</v>
          </cell>
          <cell r="AV96">
            <v>0</v>
          </cell>
          <cell r="BG96">
            <v>0</v>
          </cell>
          <cell r="BO96">
            <v>0</v>
          </cell>
          <cell r="BT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X96">
            <v>0</v>
          </cell>
          <cell r="DB96">
            <v>0</v>
          </cell>
          <cell r="DV96">
            <v>0</v>
          </cell>
          <cell r="EI96">
            <v>0</v>
          </cell>
          <cell r="EQ96">
            <v>0</v>
          </cell>
          <cell r="EU96">
            <v>0</v>
          </cell>
          <cell r="HW96">
            <v>0</v>
          </cell>
          <cell r="IH96">
            <v>0</v>
          </cell>
          <cell r="IR96">
            <v>0</v>
          </cell>
          <cell r="IW96">
            <v>0</v>
          </cell>
          <cell r="JD96">
            <v>0</v>
          </cell>
          <cell r="JI96">
            <v>0</v>
          </cell>
          <cell r="JV96">
            <v>0</v>
          </cell>
          <cell r="JX96">
            <v>0</v>
          </cell>
          <cell r="KM96">
            <v>0</v>
          </cell>
          <cell r="KS96">
            <v>0</v>
          </cell>
          <cell r="LG96">
            <v>0</v>
          </cell>
          <cell r="LW96">
            <v>0</v>
          </cell>
          <cell r="MQ96">
            <v>0</v>
          </cell>
          <cell r="NK96">
            <v>0</v>
          </cell>
          <cell r="NT96">
            <v>0</v>
          </cell>
          <cell r="NZ96">
            <v>0</v>
          </cell>
          <cell r="OJ96">
            <v>0</v>
          </cell>
          <cell r="QA96">
            <v>0</v>
          </cell>
          <cell r="RB96">
            <v>0</v>
          </cell>
        </row>
        <row r="97">
          <cell r="E97">
            <v>0</v>
          </cell>
          <cell r="F97">
            <v>0</v>
          </cell>
          <cell r="H97">
            <v>0</v>
          </cell>
          <cell r="I97">
            <v>0</v>
          </cell>
          <cell r="T97">
            <v>0</v>
          </cell>
          <cell r="W97">
            <v>0</v>
          </cell>
          <cell r="AD97">
            <v>0</v>
          </cell>
          <cell r="AK97">
            <v>0</v>
          </cell>
          <cell r="AP97">
            <v>0</v>
          </cell>
          <cell r="AR97">
            <v>0</v>
          </cell>
          <cell r="AV97">
            <v>0</v>
          </cell>
          <cell r="BG97">
            <v>0</v>
          </cell>
          <cell r="BO97">
            <v>0</v>
          </cell>
          <cell r="BT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X97">
            <v>0</v>
          </cell>
          <cell r="DB97">
            <v>0</v>
          </cell>
          <cell r="DV97">
            <v>0</v>
          </cell>
          <cell r="EI97">
            <v>0</v>
          </cell>
          <cell r="EQ97">
            <v>0</v>
          </cell>
          <cell r="EU97">
            <v>0</v>
          </cell>
          <cell r="HW97">
            <v>0</v>
          </cell>
          <cell r="IH97">
            <v>0</v>
          </cell>
          <cell r="IR97">
            <v>0</v>
          </cell>
          <cell r="IW97">
            <v>0</v>
          </cell>
          <cell r="JD97">
            <v>0</v>
          </cell>
          <cell r="JI97">
            <v>0</v>
          </cell>
          <cell r="JV97">
            <v>0</v>
          </cell>
          <cell r="JX97">
            <v>0</v>
          </cell>
          <cell r="KM97">
            <v>0</v>
          </cell>
          <cell r="KS97">
            <v>0</v>
          </cell>
          <cell r="LG97">
            <v>0</v>
          </cell>
          <cell r="LW97">
            <v>0</v>
          </cell>
          <cell r="MQ97">
            <v>0</v>
          </cell>
          <cell r="NK97">
            <v>0</v>
          </cell>
          <cell r="NT97">
            <v>0</v>
          </cell>
          <cell r="NZ97">
            <v>0</v>
          </cell>
          <cell r="OJ97">
            <v>0</v>
          </cell>
          <cell r="QA97">
            <v>0</v>
          </cell>
          <cell r="RB97">
            <v>0</v>
          </cell>
        </row>
        <row r="98">
          <cell r="E98">
            <v>0</v>
          </cell>
          <cell r="F98">
            <v>0</v>
          </cell>
          <cell r="H98">
            <v>0</v>
          </cell>
          <cell r="I98">
            <v>0</v>
          </cell>
          <cell r="T98">
            <v>0</v>
          </cell>
          <cell r="W98">
            <v>0</v>
          </cell>
          <cell r="AD98">
            <v>0</v>
          </cell>
          <cell r="AK98">
            <v>0</v>
          </cell>
          <cell r="AP98">
            <v>0</v>
          </cell>
          <cell r="AR98">
            <v>0</v>
          </cell>
          <cell r="AV98">
            <v>0</v>
          </cell>
          <cell r="BG98">
            <v>0</v>
          </cell>
          <cell r="BO98">
            <v>0</v>
          </cell>
          <cell r="BT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X98">
            <v>0</v>
          </cell>
          <cell r="DB98">
            <v>0</v>
          </cell>
          <cell r="DV98">
            <v>0</v>
          </cell>
          <cell r="EI98">
            <v>0</v>
          </cell>
          <cell r="EQ98">
            <v>0</v>
          </cell>
          <cell r="EU98">
            <v>0</v>
          </cell>
          <cell r="HW98">
            <v>0</v>
          </cell>
          <cell r="IH98">
            <v>0</v>
          </cell>
          <cell r="IR98">
            <v>0</v>
          </cell>
          <cell r="IW98">
            <v>0</v>
          </cell>
          <cell r="JD98">
            <v>0</v>
          </cell>
          <cell r="JI98">
            <v>0</v>
          </cell>
          <cell r="JV98">
            <v>0</v>
          </cell>
          <cell r="JX98">
            <v>0</v>
          </cell>
          <cell r="KM98">
            <v>0</v>
          </cell>
          <cell r="KS98">
            <v>0</v>
          </cell>
          <cell r="LG98">
            <v>0</v>
          </cell>
          <cell r="LW98">
            <v>0</v>
          </cell>
          <cell r="MQ98">
            <v>0</v>
          </cell>
          <cell r="NK98">
            <v>0</v>
          </cell>
          <cell r="NT98">
            <v>0</v>
          </cell>
          <cell r="NZ98">
            <v>0</v>
          </cell>
          <cell r="OJ98">
            <v>0</v>
          </cell>
          <cell r="QA98">
            <v>0</v>
          </cell>
          <cell r="RB98">
            <v>0</v>
          </cell>
        </row>
        <row r="99">
          <cell r="E99">
            <v>0</v>
          </cell>
          <cell r="F99">
            <v>0</v>
          </cell>
          <cell r="H99">
            <v>0</v>
          </cell>
          <cell r="I99">
            <v>0</v>
          </cell>
          <cell r="T99">
            <v>0</v>
          </cell>
          <cell r="W99">
            <v>0</v>
          </cell>
          <cell r="AD99">
            <v>0</v>
          </cell>
          <cell r="AK99">
            <v>0</v>
          </cell>
          <cell r="AP99">
            <v>0</v>
          </cell>
          <cell r="AR99">
            <v>0</v>
          </cell>
          <cell r="AV99">
            <v>0</v>
          </cell>
          <cell r="BG99">
            <v>0</v>
          </cell>
          <cell r="BO99">
            <v>0</v>
          </cell>
          <cell r="BT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X99">
            <v>0</v>
          </cell>
          <cell r="DB99">
            <v>0</v>
          </cell>
          <cell r="DV99">
            <v>0</v>
          </cell>
          <cell r="EI99">
            <v>0</v>
          </cell>
          <cell r="EQ99">
            <v>0</v>
          </cell>
          <cell r="EU99">
            <v>0</v>
          </cell>
          <cell r="HW99">
            <v>0</v>
          </cell>
          <cell r="IH99">
            <v>0</v>
          </cell>
          <cell r="IR99">
            <v>0</v>
          </cell>
          <cell r="IW99">
            <v>0</v>
          </cell>
          <cell r="JD99">
            <v>0</v>
          </cell>
          <cell r="JI99">
            <v>0</v>
          </cell>
          <cell r="JV99">
            <v>0</v>
          </cell>
          <cell r="JX99">
            <v>0</v>
          </cell>
          <cell r="KM99">
            <v>0</v>
          </cell>
          <cell r="KS99">
            <v>0</v>
          </cell>
          <cell r="LG99">
            <v>0</v>
          </cell>
          <cell r="LW99">
            <v>0</v>
          </cell>
          <cell r="MQ99">
            <v>0</v>
          </cell>
          <cell r="NK99">
            <v>0</v>
          </cell>
          <cell r="NT99">
            <v>0</v>
          </cell>
          <cell r="NZ99">
            <v>0</v>
          </cell>
          <cell r="OJ99">
            <v>0</v>
          </cell>
          <cell r="QA99">
            <v>0</v>
          </cell>
          <cell r="RB99">
            <v>0</v>
          </cell>
        </row>
        <row r="100">
          <cell r="E100">
            <v>0</v>
          </cell>
          <cell r="F100">
            <v>0</v>
          </cell>
          <cell r="H100">
            <v>0</v>
          </cell>
          <cell r="I100">
            <v>0</v>
          </cell>
          <cell r="T100">
            <v>0</v>
          </cell>
          <cell r="W100">
            <v>0</v>
          </cell>
          <cell r="AD100">
            <v>0</v>
          </cell>
          <cell r="AK100">
            <v>0</v>
          </cell>
          <cell r="AP100">
            <v>0</v>
          </cell>
          <cell r="AR100">
            <v>0</v>
          </cell>
          <cell r="AV100">
            <v>0</v>
          </cell>
          <cell r="BG100">
            <v>0</v>
          </cell>
          <cell r="BO100">
            <v>0</v>
          </cell>
          <cell r="BT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X100">
            <v>0</v>
          </cell>
          <cell r="DB100">
            <v>0</v>
          </cell>
          <cell r="DV100">
            <v>0</v>
          </cell>
          <cell r="EI100">
            <v>0</v>
          </cell>
          <cell r="EQ100">
            <v>0</v>
          </cell>
          <cell r="EU100">
            <v>0</v>
          </cell>
          <cell r="HW100">
            <v>0</v>
          </cell>
          <cell r="IH100">
            <v>0</v>
          </cell>
          <cell r="IR100">
            <v>0</v>
          </cell>
          <cell r="IW100">
            <v>0</v>
          </cell>
          <cell r="JD100">
            <v>0</v>
          </cell>
          <cell r="JI100">
            <v>0</v>
          </cell>
          <cell r="JV100">
            <v>0</v>
          </cell>
          <cell r="JX100">
            <v>0</v>
          </cell>
          <cell r="KM100">
            <v>0</v>
          </cell>
          <cell r="KS100">
            <v>0</v>
          </cell>
          <cell r="LG100">
            <v>0</v>
          </cell>
          <cell r="LW100">
            <v>0</v>
          </cell>
          <cell r="MQ100">
            <v>0</v>
          </cell>
          <cell r="NK100">
            <v>0</v>
          </cell>
          <cell r="NT100">
            <v>0</v>
          </cell>
          <cell r="NZ100">
            <v>0</v>
          </cell>
          <cell r="OJ100">
            <v>0</v>
          </cell>
          <cell r="QA100">
            <v>0</v>
          </cell>
          <cell r="RB100">
            <v>0</v>
          </cell>
        </row>
        <row r="101">
          <cell r="E101">
            <v>0</v>
          </cell>
          <cell r="F101">
            <v>0</v>
          </cell>
          <cell r="H101">
            <v>0</v>
          </cell>
          <cell r="I101">
            <v>0</v>
          </cell>
          <cell r="T101">
            <v>0</v>
          </cell>
          <cell r="W101">
            <v>0</v>
          </cell>
          <cell r="AD101">
            <v>0</v>
          </cell>
          <cell r="AK101">
            <v>0</v>
          </cell>
          <cell r="AP101">
            <v>0</v>
          </cell>
          <cell r="AR101">
            <v>0</v>
          </cell>
          <cell r="AV101">
            <v>0</v>
          </cell>
          <cell r="BG101">
            <v>0</v>
          </cell>
          <cell r="BO101">
            <v>0</v>
          </cell>
          <cell r="BT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X101">
            <v>0</v>
          </cell>
          <cell r="DB101">
            <v>0</v>
          </cell>
          <cell r="DV101">
            <v>0</v>
          </cell>
          <cell r="EI101">
            <v>0</v>
          </cell>
          <cell r="EQ101">
            <v>0</v>
          </cell>
          <cell r="EU101">
            <v>0</v>
          </cell>
          <cell r="HW101">
            <v>0</v>
          </cell>
          <cell r="IH101">
            <v>0</v>
          </cell>
          <cell r="IR101">
            <v>0</v>
          </cell>
          <cell r="IW101">
            <v>0</v>
          </cell>
          <cell r="JD101">
            <v>0</v>
          </cell>
          <cell r="JI101">
            <v>0</v>
          </cell>
          <cell r="JV101">
            <v>0</v>
          </cell>
          <cell r="JX101">
            <v>0</v>
          </cell>
          <cell r="KM101">
            <v>0</v>
          </cell>
          <cell r="KS101">
            <v>0</v>
          </cell>
          <cell r="LG101">
            <v>0</v>
          </cell>
          <cell r="LW101">
            <v>0</v>
          </cell>
          <cell r="MQ101">
            <v>0</v>
          </cell>
          <cell r="NK101">
            <v>0</v>
          </cell>
          <cell r="NT101">
            <v>0</v>
          </cell>
          <cell r="NZ101">
            <v>0</v>
          </cell>
          <cell r="OJ101">
            <v>0</v>
          </cell>
          <cell r="QA101">
            <v>0</v>
          </cell>
          <cell r="RB101">
            <v>0</v>
          </cell>
        </row>
        <row r="102">
          <cell r="E102">
            <v>0</v>
          </cell>
          <cell r="F102">
            <v>0</v>
          </cell>
          <cell r="H102">
            <v>0</v>
          </cell>
          <cell r="I102">
            <v>0</v>
          </cell>
          <cell r="T102">
            <v>0</v>
          </cell>
          <cell r="W102">
            <v>0</v>
          </cell>
          <cell r="AD102">
            <v>0</v>
          </cell>
          <cell r="AK102">
            <v>0</v>
          </cell>
          <cell r="AP102">
            <v>0</v>
          </cell>
          <cell r="AR102">
            <v>0</v>
          </cell>
          <cell r="AV102">
            <v>0</v>
          </cell>
          <cell r="BG102">
            <v>0</v>
          </cell>
          <cell r="BO102">
            <v>0</v>
          </cell>
          <cell r="BT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X102">
            <v>0</v>
          </cell>
          <cell r="DB102">
            <v>0</v>
          </cell>
          <cell r="DV102">
            <v>0</v>
          </cell>
          <cell r="EI102">
            <v>0</v>
          </cell>
          <cell r="EQ102">
            <v>0</v>
          </cell>
          <cell r="EU102">
            <v>0</v>
          </cell>
          <cell r="HW102">
            <v>0</v>
          </cell>
          <cell r="IH102">
            <v>0</v>
          </cell>
          <cell r="IR102">
            <v>0</v>
          </cell>
          <cell r="IW102">
            <v>0</v>
          </cell>
          <cell r="JD102">
            <v>0</v>
          </cell>
          <cell r="JI102">
            <v>0</v>
          </cell>
          <cell r="JV102">
            <v>0</v>
          </cell>
          <cell r="JX102">
            <v>0</v>
          </cell>
          <cell r="KM102">
            <v>0</v>
          </cell>
          <cell r="KS102">
            <v>0</v>
          </cell>
          <cell r="LG102">
            <v>0</v>
          </cell>
          <cell r="LW102">
            <v>0</v>
          </cell>
          <cell r="MQ102">
            <v>0</v>
          </cell>
          <cell r="NK102">
            <v>0</v>
          </cell>
          <cell r="NT102">
            <v>0</v>
          </cell>
          <cell r="NZ102">
            <v>0</v>
          </cell>
          <cell r="OJ102">
            <v>0</v>
          </cell>
          <cell r="QA102">
            <v>0</v>
          </cell>
          <cell r="RB102">
            <v>0</v>
          </cell>
        </row>
        <row r="103">
          <cell r="E103">
            <v>0</v>
          </cell>
          <cell r="F103">
            <v>0</v>
          </cell>
          <cell r="H103">
            <v>0</v>
          </cell>
          <cell r="I103">
            <v>0</v>
          </cell>
          <cell r="T103">
            <v>0</v>
          </cell>
          <cell r="W103">
            <v>0</v>
          </cell>
          <cell r="AD103">
            <v>0</v>
          </cell>
          <cell r="AK103">
            <v>0</v>
          </cell>
          <cell r="AP103">
            <v>0</v>
          </cell>
          <cell r="AR103">
            <v>0</v>
          </cell>
          <cell r="AV103">
            <v>0</v>
          </cell>
          <cell r="BG103">
            <v>0</v>
          </cell>
          <cell r="BO103">
            <v>0</v>
          </cell>
          <cell r="BT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X103">
            <v>0</v>
          </cell>
          <cell r="DB103">
            <v>0</v>
          </cell>
          <cell r="DV103">
            <v>0</v>
          </cell>
          <cell r="EI103">
            <v>0</v>
          </cell>
          <cell r="EQ103">
            <v>0</v>
          </cell>
          <cell r="EU103">
            <v>0</v>
          </cell>
          <cell r="HW103">
            <v>0</v>
          </cell>
          <cell r="IH103">
            <v>0</v>
          </cell>
          <cell r="IR103">
            <v>0</v>
          </cell>
          <cell r="IW103">
            <v>0</v>
          </cell>
          <cell r="JD103">
            <v>0</v>
          </cell>
          <cell r="JI103">
            <v>0</v>
          </cell>
          <cell r="JV103">
            <v>0</v>
          </cell>
          <cell r="JX103">
            <v>0</v>
          </cell>
          <cell r="KM103">
            <v>0</v>
          </cell>
          <cell r="KS103">
            <v>0</v>
          </cell>
          <cell r="LG103">
            <v>0</v>
          </cell>
          <cell r="LW103">
            <v>0</v>
          </cell>
          <cell r="MQ103">
            <v>0</v>
          </cell>
          <cell r="NK103">
            <v>0</v>
          </cell>
          <cell r="NT103">
            <v>0</v>
          </cell>
          <cell r="NZ103">
            <v>0</v>
          </cell>
          <cell r="OJ103">
            <v>0</v>
          </cell>
          <cell r="QA103">
            <v>0</v>
          </cell>
          <cell r="RB103">
            <v>0</v>
          </cell>
        </row>
        <row r="104">
          <cell r="E104">
            <v>0</v>
          </cell>
          <cell r="F104">
            <v>0</v>
          </cell>
          <cell r="H104">
            <v>0</v>
          </cell>
          <cell r="I104">
            <v>0</v>
          </cell>
          <cell r="T104">
            <v>0</v>
          </cell>
          <cell r="W104">
            <v>0</v>
          </cell>
          <cell r="AD104">
            <v>0</v>
          </cell>
          <cell r="AK104">
            <v>0</v>
          </cell>
          <cell r="AP104">
            <v>0</v>
          </cell>
          <cell r="AR104">
            <v>0</v>
          </cell>
          <cell r="AV104">
            <v>0</v>
          </cell>
          <cell r="BG104">
            <v>0</v>
          </cell>
          <cell r="BO104">
            <v>0</v>
          </cell>
          <cell r="BT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X104">
            <v>0</v>
          </cell>
          <cell r="DB104">
            <v>0</v>
          </cell>
          <cell r="DV104">
            <v>0</v>
          </cell>
          <cell r="EI104">
            <v>0</v>
          </cell>
          <cell r="EQ104">
            <v>0</v>
          </cell>
          <cell r="EU104">
            <v>0</v>
          </cell>
          <cell r="HW104">
            <v>0</v>
          </cell>
          <cell r="IH104">
            <v>0</v>
          </cell>
          <cell r="IR104">
            <v>0</v>
          </cell>
          <cell r="IW104">
            <v>0</v>
          </cell>
          <cell r="JD104">
            <v>0</v>
          </cell>
          <cell r="JI104">
            <v>0</v>
          </cell>
          <cell r="JV104">
            <v>0</v>
          </cell>
          <cell r="JX104">
            <v>0</v>
          </cell>
          <cell r="KM104">
            <v>0</v>
          </cell>
          <cell r="KS104">
            <v>0</v>
          </cell>
          <cell r="LG104">
            <v>0</v>
          </cell>
          <cell r="LW104">
            <v>0</v>
          </cell>
          <cell r="MQ104">
            <v>0</v>
          </cell>
          <cell r="NK104">
            <v>0</v>
          </cell>
          <cell r="NT104">
            <v>0</v>
          </cell>
          <cell r="NZ104">
            <v>0</v>
          </cell>
          <cell r="OJ104">
            <v>0</v>
          </cell>
          <cell r="QA104">
            <v>0</v>
          </cell>
          <cell r="RB104">
            <v>0</v>
          </cell>
        </row>
        <row r="105">
          <cell r="E105">
            <v>0</v>
          </cell>
          <cell r="F105">
            <v>0</v>
          </cell>
          <cell r="H105">
            <v>0</v>
          </cell>
          <cell r="I105">
            <v>0</v>
          </cell>
          <cell r="T105">
            <v>0</v>
          </cell>
          <cell r="W105">
            <v>0</v>
          </cell>
          <cell r="AD105">
            <v>0</v>
          </cell>
          <cell r="AK105">
            <v>0</v>
          </cell>
          <cell r="AP105">
            <v>0</v>
          </cell>
          <cell r="AR105">
            <v>0</v>
          </cell>
          <cell r="AV105">
            <v>0</v>
          </cell>
          <cell r="BG105">
            <v>0</v>
          </cell>
          <cell r="BO105">
            <v>0</v>
          </cell>
          <cell r="BT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X105">
            <v>0</v>
          </cell>
          <cell r="DB105">
            <v>0</v>
          </cell>
          <cell r="DV105">
            <v>0</v>
          </cell>
          <cell r="EI105">
            <v>0</v>
          </cell>
          <cell r="EQ105">
            <v>0</v>
          </cell>
          <cell r="EU105">
            <v>0</v>
          </cell>
          <cell r="HW105">
            <v>0</v>
          </cell>
          <cell r="IH105">
            <v>0</v>
          </cell>
          <cell r="IR105">
            <v>0</v>
          </cell>
          <cell r="IW105">
            <v>0</v>
          </cell>
          <cell r="JD105">
            <v>0</v>
          </cell>
          <cell r="JI105">
            <v>0</v>
          </cell>
          <cell r="JV105">
            <v>0</v>
          </cell>
          <cell r="JX105">
            <v>0</v>
          </cell>
          <cell r="KM105">
            <v>0</v>
          </cell>
          <cell r="KS105">
            <v>0</v>
          </cell>
          <cell r="LG105">
            <v>0</v>
          </cell>
          <cell r="LW105">
            <v>0</v>
          </cell>
          <cell r="MQ105">
            <v>0</v>
          </cell>
          <cell r="NK105">
            <v>0</v>
          </cell>
          <cell r="NT105">
            <v>0</v>
          </cell>
          <cell r="NZ105">
            <v>0</v>
          </cell>
          <cell r="OJ105">
            <v>0</v>
          </cell>
          <cell r="QA105">
            <v>0</v>
          </cell>
          <cell r="RB105">
            <v>0</v>
          </cell>
        </row>
        <row r="106">
          <cell r="E106">
            <v>1422</v>
          </cell>
          <cell r="F106">
            <v>14</v>
          </cell>
          <cell r="H106">
            <v>0</v>
          </cell>
          <cell r="I106">
            <v>0</v>
          </cell>
          <cell r="T106">
            <v>0</v>
          </cell>
          <cell r="W106">
            <v>64</v>
          </cell>
          <cell r="AD106">
            <v>13</v>
          </cell>
          <cell r="AK106">
            <v>1</v>
          </cell>
          <cell r="AP106">
            <v>0</v>
          </cell>
          <cell r="AR106">
            <v>0</v>
          </cell>
          <cell r="AV106">
            <v>0</v>
          </cell>
          <cell r="BG106">
            <v>0</v>
          </cell>
          <cell r="BO106">
            <v>0</v>
          </cell>
          <cell r="BT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39</v>
          </cell>
          <cell r="CX106">
            <v>85</v>
          </cell>
          <cell r="DB106">
            <v>343</v>
          </cell>
          <cell r="DV106">
            <v>324</v>
          </cell>
          <cell r="EI106">
            <v>0</v>
          </cell>
          <cell r="EQ106">
            <v>0</v>
          </cell>
          <cell r="EU106">
            <v>166</v>
          </cell>
          <cell r="HW106">
            <v>461</v>
          </cell>
          <cell r="IH106">
            <v>5</v>
          </cell>
          <cell r="IR106">
            <v>0</v>
          </cell>
          <cell r="IW106">
            <v>4</v>
          </cell>
          <cell r="JD106">
            <v>3</v>
          </cell>
          <cell r="JI106">
            <v>217</v>
          </cell>
          <cell r="JV106">
            <v>0</v>
          </cell>
          <cell r="JX106">
            <v>682</v>
          </cell>
          <cell r="KM106">
            <v>0</v>
          </cell>
          <cell r="KS106">
            <v>153</v>
          </cell>
          <cell r="LG106">
            <v>264</v>
          </cell>
          <cell r="LW106">
            <v>88</v>
          </cell>
          <cell r="MQ106">
            <v>683</v>
          </cell>
          <cell r="NK106">
            <v>0</v>
          </cell>
          <cell r="NT106">
            <v>0</v>
          </cell>
          <cell r="NZ106">
            <v>0</v>
          </cell>
          <cell r="OJ106">
            <v>1</v>
          </cell>
          <cell r="QA106">
            <v>815</v>
          </cell>
          <cell r="RB106">
            <v>0</v>
          </cell>
        </row>
        <row r="107">
          <cell r="E107">
            <v>23203</v>
          </cell>
          <cell r="F107">
            <v>7402</v>
          </cell>
          <cell r="H107">
            <v>4368</v>
          </cell>
          <cell r="I107">
            <v>3193</v>
          </cell>
          <cell r="T107">
            <v>140</v>
          </cell>
          <cell r="W107">
            <v>5838</v>
          </cell>
          <cell r="AD107">
            <v>1456</v>
          </cell>
          <cell r="AK107">
            <v>425</v>
          </cell>
          <cell r="AP107">
            <v>81</v>
          </cell>
          <cell r="AR107">
            <v>98</v>
          </cell>
          <cell r="AV107">
            <v>837</v>
          </cell>
          <cell r="BG107">
            <v>722</v>
          </cell>
          <cell r="BO107">
            <v>205</v>
          </cell>
          <cell r="BT107">
            <v>18668</v>
          </cell>
          <cell r="CI107">
            <v>2861</v>
          </cell>
          <cell r="CJ107">
            <v>1919</v>
          </cell>
          <cell r="CK107">
            <v>246</v>
          </cell>
          <cell r="CL107">
            <v>20</v>
          </cell>
          <cell r="CM107">
            <v>0</v>
          </cell>
          <cell r="CN107">
            <v>4792</v>
          </cell>
          <cell r="CX107">
            <v>1992</v>
          </cell>
          <cell r="DB107">
            <v>18119</v>
          </cell>
          <cell r="DV107">
            <v>4921</v>
          </cell>
          <cell r="EI107">
            <v>1807</v>
          </cell>
          <cell r="EQ107">
            <v>810</v>
          </cell>
          <cell r="EU107">
            <v>9828</v>
          </cell>
          <cell r="HW107">
            <v>4294</v>
          </cell>
          <cell r="IH107">
            <v>10544</v>
          </cell>
          <cell r="IR107">
            <v>706</v>
          </cell>
          <cell r="IW107">
            <v>6652</v>
          </cell>
          <cell r="JD107">
            <v>1528</v>
          </cell>
          <cell r="JI107">
            <v>3108</v>
          </cell>
          <cell r="JV107">
            <v>228</v>
          </cell>
          <cell r="JX107">
            <v>36939</v>
          </cell>
          <cell r="KM107">
            <v>761</v>
          </cell>
          <cell r="KS107">
            <v>6038</v>
          </cell>
          <cell r="LG107">
            <v>7824</v>
          </cell>
          <cell r="LW107">
            <v>5564</v>
          </cell>
          <cell r="MQ107">
            <v>6925</v>
          </cell>
          <cell r="NK107">
            <v>250</v>
          </cell>
          <cell r="NT107">
            <v>1687</v>
          </cell>
          <cell r="NZ107">
            <v>4479</v>
          </cell>
          <cell r="OJ107">
            <v>721</v>
          </cell>
          <cell r="QA107">
            <v>4927</v>
          </cell>
          <cell r="RB107">
            <v>1962</v>
          </cell>
        </row>
        <row r="108">
          <cell r="E108">
            <v>1134</v>
          </cell>
          <cell r="F108">
            <v>376</v>
          </cell>
          <cell r="H108">
            <v>108</v>
          </cell>
          <cell r="I108">
            <v>108</v>
          </cell>
          <cell r="T108">
            <v>2</v>
          </cell>
          <cell r="W108">
            <v>-223</v>
          </cell>
          <cell r="AD108">
            <v>-309</v>
          </cell>
          <cell r="AK108">
            <v>-6</v>
          </cell>
          <cell r="AP108">
            <v>-10</v>
          </cell>
          <cell r="AR108">
            <v>11</v>
          </cell>
          <cell r="AV108">
            <v>0</v>
          </cell>
          <cell r="BG108">
            <v>-22</v>
          </cell>
          <cell r="BO108">
            <v>3</v>
          </cell>
          <cell r="BT108">
            <v>3731</v>
          </cell>
          <cell r="CI108">
            <v>-1295</v>
          </cell>
          <cell r="CJ108">
            <v>1236</v>
          </cell>
          <cell r="CK108">
            <v>198</v>
          </cell>
          <cell r="CL108">
            <v>209</v>
          </cell>
          <cell r="CM108">
            <v>0</v>
          </cell>
          <cell r="CN108">
            <v>756</v>
          </cell>
          <cell r="CX108">
            <v>-518</v>
          </cell>
          <cell r="DB108">
            <v>-1018</v>
          </cell>
          <cell r="DV108">
            <v>102</v>
          </cell>
          <cell r="EI108">
            <v>35</v>
          </cell>
          <cell r="EQ108">
            <v>20</v>
          </cell>
          <cell r="EU108">
            <v>429</v>
          </cell>
          <cell r="HW108">
            <v>201</v>
          </cell>
          <cell r="IH108">
            <v>178</v>
          </cell>
          <cell r="IR108">
            <v>98</v>
          </cell>
          <cell r="IW108">
            <v>-1707</v>
          </cell>
          <cell r="JD108">
            <v>-316</v>
          </cell>
          <cell r="JI108">
            <v>219</v>
          </cell>
          <cell r="JV108">
            <v>0</v>
          </cell>
          <cell r="JX108">
            <v>484</v>
          </cell>
          <cell r="KM108">
            <v>-5</v>
          </cell>
          <cell r="KS108">
            <v>680</v>
          </cell>
          <cell r="LG108">
            <v>316</v>
          </cell>
          <cell r="LW108">
            <v>462</v>
          </cell>
          <cell r="MQ108">
            <v>-60</v>
          </cell>
          <cell r="NK108">
            <v>11</v>
          </cell>
          <cell r="NT108">
            <v>-400</v>
          </cell>
          <cell r="NZ108">
            <v>-290</v>
          </cell>
          <cell r="OJ108">
            <v>27</v>
          </cell>
          <cell r="QA108">
            <v>1822</v>
          </cell>
          <cell r="RB108">
            <v>7</v>
          </cell>
        </row>
        <row r="109">
          <cell r="E109">
            <v>24337</v>
          </cell>
          <cell r="F109">
            <v>7778</v>
          </cell>
          <cell r="H109">
            <v>4476</v>
          </cell>
          <cell r="I109">
            <v>3301</v>
          </cell>
          <cell r="T109">
            <v>142</v>
          </cell>
          <cell r="W109">
            <v>5615</v>
          </cell>
          <cell r="AD109">
            <v>1147</v>
          </cell>
          <cell r="AK109">
            <v>419</v>
          </cell>
          <cell r="AP109">
            <v>71</v>
          </cell>
          <cell r="AR109">
            <v>109</v>
          </cell>
          <cell r="AV109">
            <v>837</v>
          </cell>
          <cell r="BG109">
            <v>700</v>
          </cell>
          <cell r="BO109">
            <v>208</v>
          </cell>
          <cell r="BT109">
            <v>22399</v>
          </cell>
          <cell r="CI109">
            <v>1566</v>
          </cell>
          <cell r="CJ109">
            <v>3155</v>
          </cell>
          <cell r="CK109">
            <v>444</v>
          </cell>
          <cell r="CL109">
            <v>229</v>
          </cell>
          <cell r="CM109">
            <v>0</v>
          </cell>
          <cell r="CN109">
            <v>5548</v>
          </cell>
          <cell r="CX109">
            <v>1474</v>
          </cell>
          <cell r="DB109">
            <v>17101</v>
          </cell>
          <cell r="DV109">
            <v>5023</v>
          </cell>
          <cell r="EI109">
            <v>1842</v>
          </cell>
          <cell r="EQ109">
            <v>830</v>
          </cell>
          <cell r="EU109">
            <v>10257</v>
          </cell>
          <cell r="HW109">
            <v>4495</v>
          </cell>
          <cell r="IH109">
            <v>10722</v>
          </cell>
          <cell r="IR109">
            <v>804</v>
          </cell>
          <cell r="IW109">
            <v>4945</v>
          </cell>
          <cell r="JD109">
            <v>1212</v>
          </cell>
          <cell r="JI109">
            <v>3327</v>
          </cell>
          <cell r="JV109">
            <v>228</v>
          </cell>
          <cell r="JX109">
            <v>37423</v>
          </cell>
          <cell r="KM109">
            <v>756</v>
          </cell>
          <cell r="KS109">
            <v>6718</v>
          </cell>
          <cell r="LG109">
            <v>8140</v>
          </cell>
          <cell r="LW109">
            <v>6026</v>
          </cell>
          <cell r="MQ109">
            <v>6865</v>
          </cell>
          <cell r="NK109">
            <v>261</v>
          </cell>
          <cell r="NT109">
            <v>1287</v>
          </cell>
          <cell r="NZ109">
            <v>4189</v>
          </cell>
          <cell r="OJ109">
            <v>748</v>
          </cell>
          <cell r="QA109">
            <v>6749</v>
          </cell>
          <cell r="RB109">
            <v>1969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 УФ был "/>
      <sheetName val="ВМП изменения"/>
      <sheetName val="ВМП новое"/>
      <sheetName val="знач"/>
    </sheetNames>
    <sheetDataSet>
      <sheetData sheetId="0" refreshError="1"/>
      <sheetData sheetId="1" refreshError="1"/>
      <sheetData sheetId="2" refreshError="1">
        <row r="17">
          <cell r="E17">
            <v>10</v>
          </cell>
          <cell r="O17">
            <v>12</v>
          </cell>
          <cell r="AF17">
            <v>0</v>
          </cell>
          <cell r="AI17">
            <v>0</v>
          </cell>
          <cell r="AR17">
            <v>0</v>
          </cell>
          <cell r="AU17">
            <v>375</v>
          </cell>
          <cell r="CE17">
            <v>230</v>
          </cell>
          <cell r="CS17">
            <v>0</v>
          </cell>
          <cell r="JJ17">
            <v>0</v>
          </cell>
          <cell r="KC17">
            <v>0</v>
          </cell>
          <cell r="LP17">
            <v>0</v>
          </cell>
          <cell r="LZ17">
            <v>36</v>
          </cell>
          <cell r="MB17">
            <v>1157</v>
          </cell>
          <cell r="MU17">
            <v>5</v>
          </cell>
          <cell r="MZ17">
            <v>310</v>
          </cell>
          <cell r="NX17">
            <v>50</v>
          </cell>
          <cell r="OW17">
            <v>5</v>
          </cell>
          <cell r="QM17">
            <v>15</v>
          </cell>
          <cell r="RB17">
            <v>20</v>
          </cell>
        </row>
        <row r="18">
          <cell r="E18">
            <v>0</v>
          </cell>
          <cell r="O18">
            <v>0</v>
          </cell>
          <cell r="AF18">
            <v>0</v>
          </cell>
          <cell r="AI18">
            <v>0</v>
          </cell>
          <cell r="AR18">
            <v>0</v>
          </cell>
          <cell r="AU18">
            <v>6</v>
          </cell>
          <cell r="CE18">
            <v>27</v>
          </cell>
          <cell r="CS18">
            <v>0</v>
          </cell>
          <cell r="JJ18">
            <v>0</v>
          </cell>
          <cell r="KC18">
            <v>6</v>
          </cell>
          <cell r="LP18">
            <v>16</v>
          </cell>
          <cell r="LZ18">
            <v>0</v>
          </cell>
          <cell r="MB18">
            <v>0</v>
          </cell>
          <cell r="MU18">
            <v>0</v>
          </cell>
          <cell r="MZ18">
            <v>6</v>
          </cell>
          <cell r="NX18">
            <v>20</v>
          </cell>
          <cell r="OW18">
            <v>0</v>
          </cell>
          <cell r="QM18">
            <v>0</v>
          </cell>
          <cell r="RB18">
            <v>0</v>
          </cell>
        </row>
        <row r="19">
          <cell r="E19">
            <v>0</v>
          </cell>
          <cell r="O19">
            <v>0</v>
          </cell>
          <cell r="AF19">
            <v>0</v>
          </cell>
          <cell r="AI19">
            <v>0</v>
          </cell>
          <cell r="AR19">
            <v>0</v>
          </cell>
          <cell r="AU19">
            <v>0</v>
          </cell>
          <cell r="CE19">
            <v>0</v>
          </cell>
          <cell r="CS19">
            <v>1284</v>
          </cell>
          <cell r="JJ19">
            <v>0</v>
          </cell>
          <cell r="KC19">
            <v>0</v>
          </cell>
          <cell r="LP19">
            <v>0</v>
          </cell>
          <cell r="LZ19">
            <v>0</v>
          </cell>
          <cell r="MB19">
            <v>0</v>
          </cell>
          <cell r="MU19">
            <v>0</v>
          </cell>
          <cell r="MZ19">
            <v>0</v>
          </cell>
          <cell r="NX19">
            <v>0</v>
          </cell>
          <cell r="OW19">
            <v>0</v>
          </cell>
          <cell r="QM19">
            <v>0</v>
          </cell>
          <cell r="RB19">
            <v>0</v>
          </cell>
        </row>
        <row r="20">
          <cell r="E20">
            <v>0</v>
          </cell>
          <cell r="O20">
            <v>0</v>
          </cell>
          <cell r="AF20">
            <v>0</v>
          </cell>
          <cell r="AI20">
            <v>0</v>
          </cell>
          <cell r="AR20">
            <v>0</v>
          </cell>
          <cell r="AU20">
            <v>0</v>
          </cell>
          <cell r="CE20">
            <v>0</v>
          </cell>
          <cell r="CS20">
            <v>0</v>
          </cell>
          <cell r="JJ20">
            <v>0</v>
          </cell>
          <cell r="KC20">
            <v>0</v>
          </cell>
          <cell r="LP20">
            <v>0</v>
          </cell>
          <cell r="LZ20">
            <v>0</v>
          </cell>
          <cell r="MB20">
            <v>0</v>
          </cell>
          <cell r="MU20">
            <v>0</v>
          </cell>
          <cell r="MZ20">
            <v>0</v>
          </cell>
          <cell r="NX20">
            <v>0</v>
          </cell>
          <cell r="OW20">
            <v>0</v>
          </cell>
          <cell r="QM20">
            <v>0</v>
          </cell>
          <cell r="RB20">
            <v>0</v>
          </cell>
        </row>
        <row r="21">
          <cell r="E21">
            <v>0</v>
          </cell>
          <cell r="O21">
            <v>0</v>
          </cell>
          <cell r="AF21">
            <v>0</v>
          </cell>
          <cell r="AI21">
            <v>0</v>
          </cell>
          <cell r="AR21">
            <v>0</v>
          </cell>
          <cell r="AU21">
            <v>0</v>
          </cell>
          <cell r="CE21">
            <v>0</v>
          </cell>
          <cell r="CS21">
            <v>0</v>
          </cell>
          <cell r="JJ21">
            <v>0</v>
          </cell>
          <cell r="KC21">
            <v>16</v>
          </cell>
          <cell r="LP21">
            <v>0</v>
          </cell>
          <cell r="LZ21">
            <v>0</v>
          </cell>
          <cell r="MB21">
            <v>0</v>
          </cell>
          <cell r="MU21">
            <v>0</v>
          </cell>
          <cell r="MZ21">
            <v>0</v>
          </cell>
          <cell r="NX21">
            <v>0</v>
          </cell>
          <cell r="OW21">
            <v>0</v>
          </cell>
          <cell r="QM21">
            <v>0</v>
          </cell>
          <cell r="RB21">
            <v>0</v>
          </cell>
        </row>
        <row r="22">
          <cell r="E22">
            <v>10</v>
          </cell>
          <cell r="O22">
            <v>12</v>
          </cell>
          <cell r="AF22">
            <v>0</v>
          </cell>
          <cell r="AI22">
            <v>0</v>
          </cell>
          <cell r="AR22">
            <v>0</v>
          </cell>
          <cell r="AU22">
            <v>381</v>
          </cell>
          <cell r="CE22">
            <v>257</v>
          </cell>
          <cell r="CS22">
            <v>1284</v>
          </cell>
          <cell r="JJ22">
            <v>0</v>
          </cell>
          <cell r="KC22">
            <v>22</v>
          </cell>
          <cell r="LP22">
            <v>16</v>
          </cell>
          <cell r="LZ22">
            <v>36</v>
          </cell>
          <cell r="MB22">
            <v>1157</v>
          </cell>
          <cell r="MU22">
            <v>5</v>
          </cell>
          <cell r="MZ22">
            <v>316</v>
          </cell>
          <cell r="NX22">
            <v>70</v>
          </cell>
          <cell r="OW22">
            <v>5</v>
          </cell>
          <cell r="QM22">
            <v>15</v>
          </cell>
          <cell r="RB22">
            <v>20</v>
          </cell>
        </row>
        <row r="23">
          <cell r="E23">
            <v>0</v>
          </cell>
          <cell r="O23">
            <v>0</v>
          </cell>
          <cell r="AF23">
            <v>0</v>
          </cell>
          <cell r="AI23">
            <v>0</v>
          </cell>
          <cell r="AR23">
            <v>0</v>
          </cell>
          <cell r="AU23">
            <v>0</v>
          </cell>
          <cell r="CE23">
            <v>0</v>
          </cell>
          <cell r="CS23">
            <v>0</v>
          </cell>
          <cell r="JJ23">
            <v>0</v>
          </cell>
          <cell r="KC23">
            <v>0</v>
          </cell>
          <cell r="LP23">
            <v>0</v>
          </cell>
          <cell r="LZ23">
            <v>0</v>
          </cell>
          <cell r="MB23">
            <v>0</v>
          </cell>
          <cell r="MU23">
            <v>0</v>
          </cell>
          <cell r="MZ23">
            <v>0</v>
          </cell>
          <cell r="NX23">
            <v>0</v>
          </cell>
          <cell r="OW23">
            <v>0</v>
          </cell>
          <cell r="QM23">
            <v>0</v>
          </cell>
          <cell r="RB23">
            <v>0</v>
          </cell>
        </row>
        <row r="24">
          <cell r="E24">
            <v>8</v>
          </cell>
          <cell r="O24">
            <v>0</v>
          </cell>
          <cell r="AF24">
            <v>0</v>
          </cell>
          <cell r="AI24">
            <v>0</v>
          </cell>
          <cell r="AR24">
            <v>0</v>
          </cell>
          <cell r="AU24">
            <v>10</v>
          </cell>
          <cell r="CE24">
            <v>0</v>
          </cell>
          <cell r="CS24">
            <v>0</v>
          </cell>
          <cell r="JJ24">
            <v>12</v>
          </cell>
          <cell r="KC24">
            <v>0</v>
          </cell>
          <cell r="LP24">
            <v>0</v>
          </cell>
          <cell r="LZ24">
            <v>0</v>
          </cell>
          <cell r="MB24">
            <v>1398</v>
          </cell>
          <cell r="MU24">
            <v>0</v>
          </cell>
          <cell r="MZ24">
            <v>684</v>
          </cell>
          <cell r="NX24">
            <v>3</v>
          </cell>
          <cell r="OW24">
            <v>20</v>
          </cell>
          <cell r="QM24">
            <v>0</v>
          </cell>
          <cell r="RB24">
            <v>0</v>
          </cell>
        </row>
        <row r="25">
          <cell r="E25">
            <v>0</v>
          </cell>
          <cell r="O25">
            <v>0</v>
          </cell>
          <cell r="AF25">
            <v>0</v>
          </cell>
          <cell r="AI25">
            <v>0</v>
          </cell>
          <cell r="AR25">
            <v>0</v>
          </cell>
          <cell r="AU25">
            <v>0</v>
          </cell>
          <cell r="CE25">
            <v>0</v>
          </cell>
          <cell r="CS25">
            <v>0</v>
          </cell>
          <cell r="JJ25">
            <v>0</v>
          </cell>
          <cell r="KC25">
            <v>0</v>
          </cell>
          <cell r="LP25">
            <v>0</v>
          </cell>
          <cell r="LZ25">
            <v>0</v>
          </cell>
          <cell r="MB25">
            <v>0</v>
          </cell>
          <cell r="MU25">
            <v>0</v>
          </cell>
          <cell r="MZ25">
            <v>0</v>
          </cell>
          <cell r="NX25">
            <v>0</v>
          </cell>
          <cell r="OW25">
            <v>0</v>
          </cell>
          <cell r="QM25">
            <v>0</v>
          </cell>
          <cell r="RB25">
            <v>0</v>
          </cell>
        </row>
        <row r="26">
          <cell r="E26">
            <v>0</v>
          </cell>
          <cell r="O26">
            <v>0</v>
          </cell>
          <cell r="AF26">
            <v>0</v>
          </cell>
          <cell r="AI26">
            <v>0</v>
          </cell>
          <cell r="AR26">
            <v>0</v>
          </cell>
          <cell r="AU26">
            <v>0</v>
          </cell>
          <cell r="CE26">
            <v>0</v>
          </cell>
          <cell r="CS26">
            <v>0</v>
          </cell>
          <cell r="JJ26">
            <v>0</v>
          </cell>
          <cell r="KC26">
            <v>0</v>
          </cell>
          <cell r="LP26">
            <v>0</v>
          </cell>
          <cell r="LZ26">
            <v>0</v>
          </cell>
          <cell r="MB26">
            <v>0</v>
          </cell>
          <cell r="MU26">
            <v>0</v>
          </cell>
          <cell r="MZ26">
            <v>0</v>
          </cell>
          <cell r="NX26">
            <v>0</v>
          </cell>
          <cell r="OW26">
            <v>0</v>
          </cell>
          <cell r="QM26">
            <v>0</v>
          </cell>
          <cell r="RB26">
            <v>0</v>
          </cell>
        </row>
        <row r="27">
          <cell r="E27">
            <v>0</v>
          </cell>
          <cell r="O27">
            <v>0</v>
          </cell>
          <cell r="AF27">
            <v>0</v>
          </cell>
          <cell r="AI27">
            <v>0</v>
          </cell>
          <cell r="AR27">
            <v>0</v>
          </cell>
          <cell r="AU27">
            <v>0</v>
          </cell>
          <cell r="CE27">
            <v>0</v>
          </cell>
          <cell r="CS27">
            <v>0</v>
          </cell>
          <cell r="JJ27">
            <v>0</v>
          </cell>
          <cell r="KC27">
            <v>0</v>
          </cell>
          <cell r="LP27">
            <v>0</v>
          </cell>
          <cell r="LZ27">
            <v>0</v>
          </cell>
          <cell r="MB27">
            <v>0</v>
          </cell>
          <cell r="MU27">
            <v>0</v>
          </cell>
          <cell r="MZ27">
            <v>0</v>
          </cell>
          <cell r="NX27">
            <v>0</v>
          </cell>
          <cell r="OW27">
            <v>0</v>
          </cell>
          <cell r="QM27">
            <v>0</v>
          </cell>
          <cell r="RB27">
            <v>0</v>
          </cell>
        </row>
        <row r="28">
          <cell r="E28">
            <v>0</v>
          </cell>
          <cell r="O28">
            <v>0</v>
          </cell>
          <cell r="AF28">
            <v>0</v>
          </cell>
          <cell r="AI28">
            <v>0</v>
          </cell>
          <cell r="AR28">
            <v>0</v>
          </cell>
          <cell r="AU28">
            <v>0</v>
          </cell>
          <cell r="CE28">
            <v>0</v>
          </cell>
          <cell r="CS28">
            <v>0</v>
          </cell>
          <cell r="JJ28">
            <v>0</v>
          </cell>
          <cell r="KC28">
            <v>0</v>
          </cell>
          <cell r="LP28">
            <v>0</v>
          </cell>
          <cell r="LZ28">
            <v>0</v>
          </cell>
          <cell r="MB28">
            <v>0</v>
          </cell>
          <cell r="MU28">
            <v>0</v>
          </cell>
          <cell r="MZ28">
            <v>0</v>
          </cell>
          <cell r="NX28">
            <v>0</v>
          </cell>
          <cell r="OW28">
            <v>0</v>
          </cell>
          <cell r="QM28">
            <v>0</v>
          </cell>
          <cell r="RB28">
            <v>0</v>
          </cell>
        </row>
        <row r="29">
          <cell r="E29">
            <v>8</v>
          </cell>
          <cell r="O29">
            <v>0</v>
          </cell>
          <cell r="AF29">
            <v>0</v>
          </cell>
          <cell r="AI29">
            <v>0</v>
          </cell>
          <cell r="AR29">
            <v>0</v>
          </cell>
          <cell r="AU29">
            <v>10</v>
          </cell>
          <cell r="CE29">
            <v>0</v>
          </cell>
          <cell r="CS29">
            <v>0</v>
          </cell>
          <cell r="JJ29">
            <v>12</v>
          </cell>
          <cell r="KC29">
            <v>0</v>
          </cell>
          <cell r="LP29">
            <v>0</v>
          </cell>
          <cell r="LZ29">
            <v>0</v>
          </cell>
          <cell r="MB29">
            <v>1398</v>
          </cell>
          <cell r="MU29">
            <v>0</v>
          </cell>
          <cell r="MZ29">
            <v>684</v>
          </cell>
          <cell r="NX29">
            <v>3</v>
          </cell>
          <cell r="OW29">
            <v>20</v>
          </cell>
          <cell r="QM29">
            <v>0</v>
          </cell>
          <cell r="RB29">
            <v>0</v>
          </cell>
        </row>
        <row r="30">
          <cell r="E30">
            <v>0</v>
          </cell>
          <cell r="O30">
            <v>0</v>
          </cell>
          <cell r="AF30">
            <v>0</v>
          </cell>
          <cell r="AI30">
            <v>0</v>
          </cell>
          <cell r="AR30">
            <v>0</v>
          </cell>
          <cell r="AU30">
            <v>0</v>
          </cell>
          <cell r="CE30">
            <v>0</v>
          </cell>
          <cell r="CS30">
            <v>0</v>
          </cell>
          <cell r="JJ30">
            <v>0</v>
          </cell>
          <cell r="KC30">
            <v>0</v>
          </cell>
          <cell r="LP30">
            <v>0</v>
          </cell>
          <cell r="LZ30">
            <v>0</v>
          </cell>
          <cell r="MB30">
            <v>0</v>
          </cell>
          <cell r="MU30">
            <v>0</v>
          </cell>
          <cell r="MZ30">
            <v>0</v>
          </cell>
          <cell r="NX30">
            <v>0</v>
          </cell>
          <cell r="OW30">
            <v>0</v>
          </cell>
          <cell r="QM30">
            <v>0</v>
          </cell>
          <cell r="RB30">
            <v>0</v>
          </cell>
        </row>
        <row r="31">
          <cell r="E31">
            <v>0</v>
          </cell>
          <cell r="O31">
            <v>0</v>
          </cell>
          <cell r="AF31">
            <v>0</v>
          </cell>
          <cell r="AI31">
            <v>0</v>
          </cell>
          <cell r="AR31">
            <v>0</v>
          </cell>
          <cell r="AU31">
            <v>0</v>
          </cell>
          <cell r="CE31">
            <v>36</v>
          </cell>
          <cell r="CS31">
            <v>0</v>
          </cell>
          <cell r="JJ31">
            <v>0</v>
          </cell>
          <cell r="KC31">
            <v>0</v>
          </cell>
          <cell r="LP31">
            <v>0</v>
          </cell>
          <cell r="LZ31">
            <v>0</v>
          </cell>
          <cell r="MB31">
            <v>0</v>
          </cell>
          <cell r="MU31">
            <v>0</v>
          </cell>
          <cell r="MZ31">
            <v>0</v>
          </cell>
          <cell r="NX31">
            <v>0</v>
          </cell>
          <cell r="OW31">
            <v>0</v>
          </cell>
          <cell r="QM31">
            <v>0</v>
          </cell>
          <cell r="RB31">
            <v>0</v>
          </cell>
        </row>
        <row r="32">
          <cell r="E32">
            <v>0</v>
          </cell>
          <cell r="O32">
            <v>0</v>
          </cell>
          <cell r="AF32">
            <v>0</v>
          </cell>
          <cell r="AI32">
            <v>0</v>
          </cell>
          <cell r="AR32">
            <v>0</v>
          </cell>
          <cell r="AU32">
            <v>0</v>
          </cell>
          <cell r="CE32">
            <v>0</v>
          </cell>
          <cell r="CS32">
            <v>0</v>
          </cell>
          <cell r="JJ32">
            <v>0</v>
          </cell>
          <cell r="KC32">
            <v>0</v>
          </cell>
          <cell r="LP32">
            <v>0</v>
          </cell>
          <cell r="LZ32">
            <v>0</v>
          </cell>
          <cell r="MB32">
            <v>0</v>
          </cell>
          <cell r="MU32">
            <v>0</v>
          </cell>
          <cell r="MZ32">
            <v>0</v>
          </cell>
          <cell r="NX32">
            <v>0</v>
          </cell>
          <cell r="OW32">
            <v>0</v>
          </cell>
          <cell r="QM32">
            <v>0</v>
          </cell>
          <cell r="RB32">
            <v>0</v>
          </cell>
        </row>
        <row r="33">
          <cell r="E33">
            <v>0</v>
          </cell>
          <cell r="O33">
            <v>0</v>
          </cell>
          <cell r="AF33">
            <v>0</v>
          </cell>
          <cell r="AI33">
            <v>0</v>
          </cell>
          <cell r="AR33">
            <v>0</v>
          </cell>
          <cell r="AU33">
            <v>0</v>
          </cell>
          <cell r="CE33">
            <v>36</v>
          </cell>
          <cell r="CS33">
            <v>0</v>
          </cell>
          <cell r="JJ33">
            <v>0</v>
          </cell>
          <cell r="KC33">
            <v>0</v>
          </cell>
          <cell r="LP33">
            <v>0</v>
          </cell>
          <cell r="LZ33">
            <v>0</v>
          </cell>
          <cell r="MB33">
            <v>0</v>
          </cell>
          <cell r="MU33">
            <v>0</v>
          </cell>
          <cell r="MZ33">
            <v>0</v>
          </cell>
          <cell r="NX33">
            <v>0</v>
          </cell>
          <cell r="OW33">
            <v>0</v>
          </cell>
          <cell r="QM33">
            <v>0</v>
          </cell>
          <cell r="RB33">
            <v>0</v>
          </cell>
        </row>
        <row r="34">
          <cell r="E34">
            <v>0</v>
          </cell>
          <cell r="O34">
            <v>0</v>
          </cell>
          <cell r="AF34">
            <v>0</v>
          </cell>
          <cell r="AI34">
            <v>0</v>
          </cell>
          <cell r="AR34">
            <v>0</v>
          </cell>
          <cell r="AU34">
            <v>0</v>
          </cell>
          <cell r="CE34">
            <v>0</v>
          </cell>
          <cell r="CS34">
            <v>0</v>
          </cell>
          <cell r="JJ34">
            <v>0</v>
          </cell>
          <cell r="KC34">
            <v>0</v>
          </cell>
          <cell r="LP34">
            <v>0</v>
          </cell>
          <cell r="LZ34">
            <v>0</v>
          </cell>
          <cell r="MB34">
            <v>0</v>
          </cell>
          <cell r="MU34">
            <v>0</v>
          </cell>
          <cell r="MZ34">
            <v>0</v>
          </cell>
          <cell r="NX34">
            <v>0</v>
          </cell>
          <cell r="OW34">
            <v>0</v>
          </cell>
          <cell r="QM34">
            <v>0</v>
          </cell>
          <cell r="RB34">
            <v>0</v>
          </cell>
        </row>
        <row r="35">
          <cell r="E35">
            <v>0</v>
          </cell>
          <cell r="O35">
            <v>0</v>
          </cell>
          <cell r="AF35">
            <v>0</v>
          </cell>
          <cell r="AI35">
            <v>0</v>
          </cell>
          <cell r="AR35">
            <v>0</v>
          </cell>
          <cell r="AU35">
            <v>0</v>
          </cell>
          <cell r="CE35">
            <v>0</v>
          </cell>
          <cell r="CS35">
            <v>0</v>
          </cell>
          <cell r="JJ35">
            <v>0</v>
          </cell>
          <cell r="KC35">
            <v>0</v>
          </cell>
          <cell r="LP35">
            <v>0</v>
          </cell>
          <cell r="LZ35">
            <v>0</v>
          </cell>
          <cell r="MB35">
            <v>0</v>
          </cell>
          <cell r="MU35">
            <v>0</v>
          </cell>
          <cell r="MZ35">
            <v>0</v>
          </cell>
          <cell r="NX35">
            <v>0</v>
          </cell>
          <cell r="OW35">
            <v>0</v>
          </cell>
          <cell r="QM35">
            <v>0</v>
          </cell>
          <cell r="RB35">
            <v>0</v>
          </cell>
        </row>
        <row r="36">
          <cell r="E36">
            <v>0</v>
          </cell>
          <cell r="O36">
            <v>0</v>
          </cell>
          <cell r="AF36">
            <v>0</v>
          </cell>
          <cell r="AI36">
            <v>0</v>
          </cell>
          <cell r="AR36">
            <v>0</v>
          </cell>
          <cell r="AU36">
            <v>0</v>
          </cell>
          <cell r="CE36">
            <v>0</v>
          </cell>
          <cell r="CS36">
            <v>0</v>
          </cell>
          <cell r="JJ36">
            <v>0</v>
          </cell>
          <cell r="KC36">
            <v>0</v>
          </cell>
          <cell r="LP36">
            <v>0</v>
          </cell>
          <cell r="LZ36">
            <v>0</v>
          </cell>
          <cell r="MB36">
            <v>0</v>
          </cell>
          <cell r="MU36">
            <v>0</v>
          </cell>
          <cell r="MZ36">
            <v>0</v>
          </cell>
          <cell r="NX36">
            <v>0</v>
          </cell>
          <cell r="OW36">
            <v>0</v>
          </cell>
          <cell r="QM36">
            <v>0</v>
          </cell>
          <cell r="RB36">
            <v>0</v>
          </cell>
        </row>
        <row r="37">
          <cell r="E37">
            <v>0</v>
          </cell>
          <cell r="O37">
            <v>0</v>
          </cell>
          <cell r="AF37">
            <v>0</v>
          </cell>
          <cell r="AI37">
            <v>0</v>
          </cell>
          <cell r="AR37">
            <v>0</v>
          </cell>
          <cell r="AU37">
            <v>0</v>
          </cell>
          <cell r="CE37">
            <v>0</v>
          </cell>
          <cell r="CS37">
            <v>0</v>
          </cell>
          <cell r="JJ37">
            <v>0</v>
          </cell>
          <cell r="KC37">
            <v>0</v>
          </cell>
          <cell r="LP37">
            <v>0</v>
          </cell>
          <cell r="LZ37">
            <v>0</v>
          </cell>
          <cell r="MB37">
            <v>0</v>
          </cell>
          <cell r="MU37">
            <v>0</v>
          </cell>
          <cell r="MZ37">
            <v>0</v>
          </cell>
          <cell r="NX37">
            <v>0</v>
          </cell>
          <cell r="OW37">
            <v>0</v>
          </cell>
          <cell r="QM37">
            <v>0</v>
          </cell>
          <cell r="RB37">
            <v>0</v>
          </cell>
        </row>
        <row r="38">
          <cell r="E38">
            <v>0</v>
          </cell>
          <cell r="O38">
            <v>0</v>
          </cell>
          <cell r="AF38">
            <v>0</v>
          </cell>
          <cell r="AI38">
            <v>0</v>
          </cell>
          <cell r="AR38">
            <v>0</v>
          </cell>
          <cell r="AU38">
            <v>0</v>
          </cell>
          <cell r="CE38">
            <v>0</v>
          </cell>
          <cell r="CS38">
            <v>0</v>
          </cell>
          <cell r="JJ38">
            <v>0</v>
          </cell>
          <cell r="KC38">
            <v>0</v>
          </cell>
          <cell r="LP38">
            <v>0</v>
          </cell>
          <cell r="LZ38">
            <v>0</v>
          </cell>
          <cell r="MB38">
            <v>0</v>
          </cell>
          <cell r="MU38">
            <v>0</v>
          </cell>
          <cell r="MZ38">
            <v>0</v>
          </cell>
          <cell r="NX38">
            <v>0</v>
          </cell>
          <cell r="OW38">
            <v>0</v>
          </cell>
          <cell r="QM38">
            <v>0</v>
          </cell>
          <cell r="RB38">
            <v>0</v>
          </cell>
        </row>
        <row r="39">
          <cell r="E39">
            <v>0</v>
          </cell>
          <cell r="O39">
            <v>0</v>
          </cell>
          <cell r="AF39">
            <v>0</v>
          </cell>
          <cell r="AI39">
            <v>0</v>
          </cell>
          <cell r="AR39">
            <v>0</v>
          </cell>
          <cell r="AU39">
            <v>0</v>
          </cell>
          <cell r="CE39">
            <v>0</v>
          </cell>
          <cell r="CS39">
            <v>0</v>
          </cell>
          <cell r="JJ39">
            <v>0</v>
          </cell>
          <cell r="KC39">
            <v>0</v>
          </cell>
          <cell r="LP39">
            <v>0</v>
          </cell>
          <cell r="LZ39">
            <v>0</v>
          </cell>
          <cell r="MB39">
            <v>0</v>
          </cell>
          <cell r="MU39">
            <v>0</v>
          </cell>
          <cell r="MZ39">
            <v>0</v>
          </cell>
          <cell r="NX39">
            <v>0</v>
          </cell>
          <cell r="OW39">
            <v>0</v>
          </cell>
          <cell r="QM39">
            <v>0</v>
          </cell>
          <cell r="RB39">
            <v>0</v>
          </cell>
        </row>
        <row r="40">
          <cell r="E40">
            <v>0</v>
          </cell>
          <cell r="O40">
            <v>0</v>
          </cell>
          <cell r="AF40">
            <v>0</v>
          </cell>
          <cell r="AI40">
            <v>0</v>
          </cell>
          <cell r="AR40">
            <v>0</v>
          </cell>
          <cell r="AU40">
            <v>0</v>
          </cell>
          <cell r="CE40">
            <v>0</v>
          </cell>
          <cell r="CS40">
            <v>0</v>
          </cell>
          <cell r="JJ40">
            <v>0</v>
          </cell>
          <cell r="KC40">
            <v>0</v>
          </cell>
          <cell r="LP40">
            <v>0</v>
          </cell>
          <cell r="LZ40">
            <v>0</v>
          </cell>
          <cell r="MB40">
            <v>0</v>
          </cell>
          <cell r="MU40">
            <v>0</v>
          </cell>
          <cell r="MZ40">
            <v>0</v>
          </cell>
          <cell r="NX40">
            <v>0</v>
          </cell>
          <cell r="OW40">
            <v>0</v>
          </cell>
          <cell r="QM40">
            <v>0</v>
          </cell>
          <cell r="RB40">
            <v>0</v>
          </cell>
        </row>
        <row r="41">
          <cell r="E41">
            <v>0</v>
          </cell>
          <cell r="O41">
            <v>0</v>
          </cell>
          <cell r="AF41">
            <v>0</v>
          </cell>
          <cell r="AI41">
            <v>0</v>
          </cell>
          <cell r="AR41">
            <v>0</v>
          </cell>
          <cell r="AU41">
            <v>0</v>
          </cell>
          <cell r="CE41">
            <v>0</v>
          </cell>
          <cell r="CS41">
            <v>0</v>
          </cell>
          <cell r="JJ41">
            <v>0</v>
          </cell>
          <cell r="KC41">
            <v>0</v>
          </cell>
          <cell r="LP41">
            <v>0</v>
          </cell>
          <cell r="LZ41">
            <v>0</v>
          </cell>
          <cell r="MB41">
            <v>0</v>
          </cell>
          <cell r="MU41">
            <v>0</v>
          </cell>
          <cell r="MZ41">
            <v>0</v>
          </cell>
          <cell r="NX41">
            <v>0</v>
          </cell>
          <cell r="OW41">
            <v>0</v>
          </cell>
          <cell r="QM41">
            <v>0</v>
          </cell>
          <cell r="RB41">
            <v>0</v>
          </cell>
        </row>
        <row r="42">
          <cell r="E42">
            <v>0</v>
          </cell>
          <cell r="O42">
            <v>0</v>
          </cell>
          <cell r="AF42">
            <v>0</v>
          </cell>
          <cell r="AI42">
            <v>0</v>
          </cell>
          <cell r="AR42">
            <v>0</v>
          </cell>
          <cell r="AU42">
            <v>0</v>
          </cell>
          <cell r="CE42">
            <v>0</v>
          </cell>
          <cell r="CS42">
            <v>0</v>
          </cell>
          <cell r="JJ42">
            <v>0</v>
          </cell>
          <cell r="KC42">
            <v>0</v>
          </cell>
          <cell r="LP42">
            <v>0</v>
          </cell>
          <cell r="LZ42">
            <v>0</v>
          </cell>
          <cell r="MB42">
            <v>0</v>
          </cell>
          <cell r="MU42">
            <v>0</v>
          </cell>
          <cell r="MZ42">
            <v>0</v>
          </cell>
          <cell r="NX42">
            <v>0</v>
          </cell>
          <cell r="OW42">
            <v>0</v>
          </cell>
          <cell r="QM42">
            <v>0</v>
          </cell>
          <cell r="RB42">
            <v>0</v>
          </cell>
        </row>
        <row r="43">
          <cell r="E43">
            <v>0</v>
          </cell>
          <cell r="O43">
            <v>0</v>
          </cell>
          <cell r="AF43">
            <v>0</v>
          </cell>
          <cell r="AI43">
            <v>0</v>
          </cell>
          <cell r="AR43">
            <v>0</v>
          </cell>
          <cell r="AU43">
            <v>0</v>
          </cell>
          <cell r="CE43">
            <v>0</v>
          </cell>
          <cell r="CS43">
            <v>0</v>
          </cell>
          <cell r="JJ43">
            <v>0</v>
          </cell>
          <cell r="KC43">
            <v>0</v>
          </cell>
          <cell r="LP43">
            <v>0</v>
          </cell>
          <cell r="LZ43">
            <v>0</v>
          </cell>
          <cell r="MB43">
            <v>0</v>
          </cell>
          <cell r="MU43">
            <v>0</v>
          </cell>
          <cell r="MZ43">
            <v>0</v>
          </cell>
          <cell r="NX43">
            <v>0</v>
          </cell>
          <cell r="OW43">
            <v>0</v>
          </cell>
          <cell r="QM43">
            <v>0</v>
          </cell>
          <cell r="RB43">
            <v>0</v>
          </cell>
        </row>
        <row r="44">
          <cell r="E44">
            <v>0</v>
          </cell>
          <cell r="O44">
            <v>0</v>
          </cell>
          <cell r="AF44">
            <v>0</v>
          </cell>
          <cell r="AI44">
            <v>0</v>
          </cell>
          <cell r="AR44">
            <v>0</v>
          </cell>
          <cell r="AU44">
            <v>0</v>
          </cell>
          <cell r="CE44">
            <v>0</v>
          </cell>
          <cell r="CS44">
            <v>0</v>
          </cell>
          <cell r="JJ44">
            <v>0</v>
          </cell>
          <cell r="KC44">
            <v>0</v>
          </cell>
          <cell r="LP44">
            <v>0</v>
          </cell>
          <cell r="LZ44">
            <v>0</v>
          </cell>
          <cell r="MB44">
            <v>0</v>
          </cell>
          <cell r="MU44">
            <v>0</v>
          </cell>
          <cell r="MZ44">
            <v>0</v>
          </cell>
          <cell r="NX44">
            <v>0</v>
          </cell>
          <cell r="OW44">
            <v>0</v>
          </cell>
          <cell r="QM44">
            <v>0</v>
          </cell>
          <cell r="RB44">
            <v>0</v>
          </cell>
        </row>
        <row r="45">
          <cell r="E45">
            <v>0</v>
          </cell>
          <cell r="O45">
            <v>0</v>
          </cell>
          <cell r="AF45">
            <v>0</v>
          </cell>
          <cell r="AI45">
            <v>0</v>
          </cell>
          <cell r="AR45">
            <v>0</v>
          </cell>
          <cell r="AU45">
            <v>0</v>
          </cell>
          <cell r="CE45">
            <v>0</v>
          </cell>
          <cell r="CS45">
            <v>0</v>
          </cell>
          <cell r="JJ45">
            <v>0</v>
          </cell>
          <cell r="KC45">
            <v>0</v>
          </cell>
          <cell r="LP45">
            <v>0</v>
          </cell>
          <cell r="LZ45">
            <v>0</v>
          </cell>
          <cell r="MB45">
            <v>0</v>
          </cell>
          <cell r="MU45">
            <v>0</v>
          </cell>
          <cell r="MZ45">
            <v>0</v>
          </cell>
          <cell r="NX45">
            <v>0</v>
          </cell>
          <cell r="OW45">
            <v>0</v>
          </cell>
          <cell r="QM45">
            <v>0</v>
          </cell>
          <cell r="RB45">
            <v>0</v>
          </cell>
        </row>
        <row r="46">
          <cell r="E46">
            <v>0</v>
          </cell>
          <cell r="O46">
            <v>0</v>
          </cell>
          <cell r="AF46">
            <v>0</v>
          </cell>
          <cell r="AI46">
            <v>0</v>
          </cell>
          <cell r="AR46">
            <v>0</v>
          </cell>
          <cell r="AU46">
            <v>0</v>
          </cell>
          <cell r="CE46">
            <v>0</v>
          </cell>
          <cell r="CS46">
            <v>0</v>
          </cell>
          <cell r="JJ46">
            <v>0</v>
          </cell>
          <cell r="KC46">
            <v>0</v>
          </cell>
          <cell r="LP46">
            <v>0</v>
          </cell>
          <cell r="LZ46">
            <v>0</v>
          </cell>
          <cell r="MB46">
            <v>0</v>
          </cell>
          <cell r="MU46">
            <v>0</v>
          </cell>
          <cell r="MZ46">
            <v>0</v>
          </cell>
          <cell r="NX46">
            <v>0</v>
          </cell>
          <cell r="OW46">
            <v>0</v>
          </cell>
          <cell r="QM46">
            <v>0</v>
          </cell>
          <cell r="RB46">
            <v>0</v>
          </cell>
        </row>
        <row r="47">
          <cell r="E47">
            <v>0</v>
          </cell>
          <cell r="O47">
            <v>0</v>
          </cell>
          <cell r="AF47">
            <v>0</v>
          </cell>
          <cell r="AI47">
            <v>0</v>
          </cell>
          <cell r="AR47">
            <v>0</v>
          </cell>
          <cell r="AU47">
            <v>0</v>
          </cell>
          <cell r="CE47">
            <v>0</v>
          </cell>
          <cell r="CS47">
            <v>0</v>
          </cell>
          <cell r="JJ47">
            <v>0</v>
          </cell>
          <cell r="KC47">
            <v>0</v>
          </cell>
          <cell r="LP47">
            <v>0</v>
          </cell>
          <cell r="LZ47">
            <v>0</v>
          </cell>
          <cell r="MB47">
            <v>0</v>
          </cell>
          <cell r="MU47">
            <v>0</v>
          </cell>
          <cell r="MZ47">
            <v>0</v>
          </cell>
          <cell r="NX47">
            <v>0</v>
          </cell>
          <cell r="OW47">
            <v>0</v>
          </cell>
          <cell r="QM47">
            <v>0</v>
          </cell>
          <cell r="RB47">
            <v>0</v>
          </cell>
        </row>
        <row r="48">
          <cell r="E48">
            <v>0</v>
          </cell>
          <cell r="O48">
            <v>0</v>
          </cell>
          <cell r="AF48">
            <v>0</v>
          </cell>
          <cell r="AI48">
            <v>0</v>
          </cell>
          <cell r="AR48">
            <v>0</v>
          </cell>
          <cell r="AU48">
            <v>0</v>
          </cell>
          <cell r="CE48">
            <v>0</v>
          </cell>
          <cell r="CS48">
            <v>0</v>
          </cell>
          <cell r="JJ48">
            <v>0</v>
          </cell>
          <cell r="KC48">
            <v>0</v>
          </cell>
          <cell r="LP48">
            <v>0</v>
          </cell>
          <cell r="LZ48">
            <v>0</v>
          </cell>
          <cell r="MB48">
            <v>0</v>
          </cell>
          <cell r="MU48">
            <v>0</v>
          </cell>
          <cell r="MZ48">
            <v>0</v>
          </cell>
          <cell r="NX48">
            <v>0</v>
          </cell>
          <cell r="OW48">
            <v>0</v>
          </cell>
          <cell r="QM48">
            <v>0</v>
          </cell>
          <cell r="RB48">
            <v>0</v>
          </cell>
        </row>
        <row r="49">
          <cell r="E49">
            <v>0</v>
          </cell>
          <cell r="O49">
            <v>0</v>
          </cell>
          <cell r="AF49">
            <v>0</v>
          </cell>
          <cell r="AI49">
            <v>0</v>
          </cell>
          <cell r="AR49">
            <v>0</v>
          </cell>
          <cell r="AU49">
            <v>0</v>
          </cell>
          <cell r="CE49">
            <v>0</v>
          </cell>
          <cell r="CS49">
            <v>0</v>
          </cell>
          <cell r="JJ49">
            <v>0</v>
          </cell>
          <cell r="KC49">
            <v>0</v>
          </cell>
          <cell r="LP49">
            <v>0</v>
          </cell>
          <cell r="LZ49">
            <v>0</v>
          </cell>
          <cell r="MB49">
            <v>0</v>
          </cell>
          <cell r="MU49">
            <v>0</v>
          </cell>
          <cell r="MZ49">
            <v>0</v>
          </cell>
          <cell r="NX49">
            <v>0</v>
          </cell>
          <cell r="OW49">
            <v>0</v>
          </cell>
          <cell r="QM49">
            <v>0</v>
          </cell>
          <cell r="RB49">
            <v>0</v>
          </cell>
        </row>
        <row r="50">
          <cell r="E50">
            <v>0</v>
          </cell>
          <cell r="O50">
            <v>0</v>
          </cell>
          <cell r="AF50">
            <v>0</v>
          </cell>
          <cell r="AI50">
            <v>0</v>
          </cell>
          <cell r="AR50">
            <v>0</v>
          </cell>
          <cell r="AU50">
            <v>0</v>
          </cell>
          <cell r="CE50">
            <v>0</v>
          </cell>
          <cell r="CS50">
            <v>0</v>
          </cell>
          <cell r="JJ50">
            <v>0</v>
          </cell>
          <cell r="KC50">
            <v>0</v>
          </cell>
          <cell r="LP50">
            <v>0</v>
          </cell>
          <cell r="LZ50">
            <v>0</v>
          </cell>
          <cell r="MB50">
            <v>0</v>
          </cell>
          <cell r="MU50">
            <v>0</v>
          </cell>
          <cell r="MZ50">
            <v>0</v>
          </cell>
          <cell r="NX50">
            <v>0</v>
          </cell>
          <cell r="OW50">
            <v>0</v>
          </cell>
          <cell r="QM50">
            <v>0</v>
          </cell>
          <cell r="RB50">
            <v>0</v>
          </cell>
        </row>
        <row r="51">
          <cell r="E51">
            <v>0</v>
          </cell>
          <cell r="O51">
            <v>0</v>
          </cell>
          <cell r="AF51">
            <v>0</v>
          </cell>
          <cell r="AI51">
            <v>0</v>
          </cell>
          <cell r="AR51">
            <v>0</v>
          </cell>
          <cell r="AU51">
            <v>0</v>
          </cell>
          <cell r="CE51">
            <v>0</v>
          </cell>
          <cell r="CS51">
            <v>0</v>
          </cell>
          <cell r="JJ51">
            <v>0</v>
          </cell>
          <cell r="KC51">
            <v>0</v>
          </cell>
          <cell r="LP51">
            <v>0</v>
          </cell>
          <cell r="LZ51">
            <v>0</v>
          </cell>
          <cell r="MB51">
            <v>0</v>
          </cell>
          <cell r="MU51">
            <v>0</v>
          </cell>
          <cell r="MZ51">
            <v>0</v>
          </cell>
          <cell r="NX51">
            <v>0</v>
          </cell>
          <cell r="OW51">
            <v>0</v>
          </cell>
          <cell r="QM51">
            <v>0</v>
          </cell>
          <cell r="RB51">
            <v>0</v>
          </cell>
        </row>
        <row r="52">
          <cell r="E52">
            <v>0</v>
          </cell>
          <cell r="O52">
            <v>0</v>
          </cell>
          <cell r="AF52">
            <v>0</v>
          </cell>
          <cell r="AI52">
            <v>0</v>
          </cell>
          <cell r="AR52">
            <v>0</v>
          </cell>
          <cell r="AU52">
            <v>0</v>
          </cell>
          <cell r="CE52">
            <v>0</v>
          </cell>
          <cell r="CS52">
            <v>0</v>
          </cell>
          <cell r="JJ52">
            <v>0</v>
          </cell>
          <cell r="KC52">
            <v>0</v>
          </cell>
          <cell r="LP52">
            <v>0</v>
          </cell>
          <cell r="LZ52">
            <v>0</v>
          </cell>
          <cell r="MB52">
            <v>0</v>
          </cell>
          <cell r="MU52">
            <v>0</v>
          </cell>
          <cell r="MZ52">
            <v>0</v>
          </cell>
          <cell r="NX52">
            <v>0</v>
          </cell>
          <cell r="OW52">
            <v>0</v>
          </cell>
          <cell r="QM52">
            <v>0</v>
          </cell>
          <cell r="RB52">
            <v>0</v>
          </cell>
        </row>
        <row r="53">
          <cell r="E53">
            <v>0</v>
          </cell>
          <cell r="O53">
            <v>0</v>
          </cell>
          <cell r="AF53">
            <v>0</v>
          </cell>
          <cell r="AI53">
            <v>50</v>
          </cell>
          <cell r="AR53">
            <v>0</v>
          </cell>
          <cell r="AU53">
            <v>0</v>
          </cell>
          <cell r="CE53">
            <v>0</v>
          </cell>
          <cell r="CS53">
            <v>0</v>
          </cell>
          <cell r="JJ53">
            <v>0</v>
          </cell>
          <cell r="KC53">
            <v>0</v>
          </cell>
          <cell r="LP53">
            <v>0</v>
          </cell>
          <cell r="LZ53">
            <v>0</v>
          </cell>
          <cell r="MB53">
            <v>0</v>
          </cell>
          <cell r="MU53">
            <v>0</v>
          </cell>
          <cell r="MZ53">
            <v>0</v>
          </cell>
          <cell r="NX53">
            <v>0</v>
          </cell>
          <cell r="OW53">
            <v>0</v>
          </cell>
          <cell r="QM53">
            <v>0</v>
          </cell>
          <cell r="RB53">
            <v>0</v>
          </cell>
        </row>
        <row r="54">
          <cell r="E54">
            <v>0</v>
          </cell>
          <cell r="O54">
            <v>0</v>
          </cell>
          <cell r="AF54">
            <v>0</v>
          </cell>
          <cell r="AI54">
            <v>0</v>
          </cell>
          <cell r="AR54">
            <v>0</v>
          </cell>
          <cell r="AU54">
            <v>0</v>
          </cell>
          <cell r="CE54">
            <v>0</v>
          </cell>
          <cell r="CS54">
            <v>0</v>
          </cell>
          <cell r="JJ54">
            <v>0</v>
          </cell>
          <cell r="KC54">
            <v>0</v>
          </cell>
          <cell r="LP54">
            <v>0</v>
          </cell>
          <cell r="LZ54">
            <v>0</v>
          </cell>
          <cell r="MB54">
            <v>0</v>
          </cell>
          <cell r="MU54">
            <v>0</v>
          </cell>
          <cell r="MZ54">
            <v>0</v>
          </cell>
          <cell r="NX54">
            <v>0</v>
          </cell>
          <cell r="OW54">
            <v>0</v>
          </cell>
          <cell r="QM54">
            <v>0</v>
          </cell>
          <cell r="RB54">
            <v>0</v>
          </cell>
        </row>
        <row r="55">
          <cell r="E55">
            <v>0</v>
          </cell>
          <cell r="O55">
            <v>0</v>
          </cell>
          <cell r="AF55">
            <v>0</v>
          </cell>
          <cell r="AI55">
            <v>0</v>
          </cell>
          <cell r="AR55">
            <v>0</v>
          </cell>
          <cell r="AU55">
            <v>0</v>
          </cell>
          <cell r="CE55">
            <v>0</v>
          </cell>
          <cell r="CS55">
            <v>0</v>
          </cell>
          <cell r="JJ55">
            <v>0</v>
          </cell>
          <cell r="KC55">
            <v>0</v>
          </cell>
          <cell r="LP55">
            <v>0</v>
          </cell>
          <cell r="LZ55">
            <v>0</v>
          </cell>
          <cell r="MB55">
            <v>0</v>
          </cell>
          <cell r="MU55">
            <v>0</v>
          </cell>
          <cell r="MZ55">
            <v>0</v>
          </cell>
          <cell r="NX55">
            <v>0</v>
          </cell>
          <cell r="OW55">
            <v>0</v>
          </cell>
          <cell r="QM55">
            <v>0</v>
          </cell>
          <cell r="RB55">
            <v>0</v>
          </cell>
        </row>
        <row r="56">
          <cell r="E56">
            <v>0</v>
          </cell>
          <cell r="O56">
            <v>0</v>
          </cell>
          <cell r="AF56">
            <v>0</v>
          </cell>
          <cell r="AI56">
            <v>0</v>
          </cell>
          <cell r="AR56">
            <v>0</v>
          </cell>
          <cell r="AU56">
            <v>0</v>
          </cell>
          <cell r="CE56">
            <v>0</v>
          </cell>
          <cell r="CS56">
            <v>0</v>
          </cell>
          <cell r="JJ56">
            <v>0</v>
          </cell>
          <cell r="KC56">
            <v>0</v>
          </cell>
          <cell r="LP56">
            <v>0</v>
          </cell>
          <cell r="LZ56">
            <v>0</v>
          </cell>
          <cell r="MB56">
            <v>0</v>
          </cell>
          <cell r="MU56">
            <v>0</v>
          </cell>
          <cell r="MZ56">
            <v>0</v>
          </cell>
          <cell r="NX56">
            <v>0</v>
          </cell>
          <cell r="OW56">
            <v>0</v>
          </cell>
          <cell r="QM56">
            <v>0</v>
          </cell>
          <cell r="RB56">
            <v>0</v>
          </cell>
        </row>
        <row r="57">
          <cell r="E57">
            <v>0</v>
          </cell>
          <cell r="O57">
            <v>0</v>
          </cell>
          <cell r="AF57">
            <v>0</v>
          </cell>
          <cell r="AI57">
            <v>0</v>
          </cell>
          <cell r="AR57">
            <v>0</v>
          </cell>
          <cell r="AU57">
            <v>0</v>
          </cell>
          <cell r="CE57">
            <v>0</v>
          </cell>
          <cell r="CS57">
            <v>0</v>
          </cell>
          <cell r="JJ57">
            <v>0</v>
          </cell>
          <cell r="KC57">
            <v>0</v>
          </cell>
          <cell r="LP57">
            <v>0</v>
          </cell>
          <cell r="LZ57">
            <v>0</v>
          </cell>
          <cell r="MB57">
            <v>0</v>
          </cell>
          <cell r="MU57">
            <v>0</v>
          </cell>
          <cell r="MZ57">
            <v>0</v>
          </cell>
          <cell r="NX57">
            <v>0</v>
          </cell>
          <cell r="OW57">
            <v>0</v>
          </cell>
          <cell r="QM57">
            <v>0</v>
          </cell>
          <cell r="RB57">
            <v>0</v>
          </cell>
        </row>
        <row r="58">
          <cell r="E58">
            <v>0</v>
          </cell>
          <cell r="O58">
            <v>0</v>
          </cell>
          <cell r="AF58">
            <v>0</v>
          </cell>
          <cell r="AI58">
            <v>0</v>
          </cell>
          <cell r="AR58">
            <v>0</v>
          </cell>
          <cell r="AU58">
            <v>0</v>
          </cell>
          <cell r="CE58">
            <v>0</v>
          </cell>
          <cell r="CS58">
            <v>0</v>
          </cell>
          <cell r="JJ58">
            <v>0</v>
          </cell>
          <cell r="KC58">
            <v>0</v>
          </cell>
          <cell r="LP58">
            <v>0</v>
          </cell>
          <cell r="LZ58">
            <v>0</v>
          </cell>
          <cell r="MB58">
            <v>0</v>
          </cell>
          <cell r="MU58">
            <v>0</v>
          </cell>
          <cell r="MZ58">
            <v>0</v>
          </cell>
          <cell r="NX58">
            <v>0</v>
          </cell>
          <cell r="OW58">
            <v>0</v>
          </cell>
          <cell r="QM58">
            <v>0</v>
          </cell>
          <cell r="RB58">
            <v>0</v>
          </cell>
        </row>
        <row r="59">
          <cell r="E59">
            <v>0</v>
          </cell>
          <cell r="O59">
            <v>0</v>
          </cell>
          <cell r="AF59">
            <v>0</v>
          </cell>
          <cell r="AI59">
            <v>50</v>
          </cell>
          <cell r="AR59">
            <v>0</v>
          </cell>
          <cell r="AU59">
            <v>0</v>
          </cell>
          <cell r="CE59">
            <v>0</v>
          </cell>
          <cell r="CS59">
            <v>0</v>
          </cell>
          <cell r="JJ59">
            <v>0</v>
          </cell>
          <cell r="KC59">
            <v>0</v>
          </cell>
          <cell r="LP59">
            <v>0</v>
          </cell>
          <cell r="LZ59">
            <v>0</v>
          </cell>
          <cell r="MB59">
            <v>0</v>
          </cell>
          <cell r="MU59">
            <v>0</v>
          </cell>
          <cell r="MZ59">
            <v>0</v>
          </cell>
          <cell r="NX59">
            <v>0</v>
          </cell>
          <cell r="OW59">
            <v>0</v>
          </cell>
          <cell r="QM59">
            <v>0</v>
          </cell>
          <cell r="RB59">
            <v>0</v>
          </cell>
        </row>
        <row r="60">
          <cell r="E60">
            <v>18</v>
          </cell>
          <cell r="O60">
            <v>12</v>
          </cell>
          <cell r="AF60">
            <v>0</v>
          </cell>
          <cell r="AI60">
            <v>50</v>
          </cell>
          <cell r="AR60">
            <v>0</v>
          </cell>
          <cell r="AU60">
            <v>391</v>
          </cell>
          <cell r="CE60">
            <v>293</v>
          </cell>
          <cell r="CS60">
            <v>1284</v>
          </cell>
          <cell r="JJ60">
            <v>12</v>
          </cell>
          <cell r="KC60">
            <v>22</v>
          </cell>
          <cell r="LP60">
            <v>16</v>
          </cell>
          <cell r="LZ60">
            <v>36</v>
          </cell>
          <cell r="MB60">
            <v>2555</v>
          </cell>
          <cell r="MU60">
            <v>5</v>
          </cell>
          <cell r="MZ60">
            <v>1000</v>
          </cell>
          <cell r="NX60">
            <v>73</v>
          </cell>
          <cell r="OW60">
            <v>25</v>
          </cell>
          <cell r="QM60">
            <v>15</v>
          </cell>
          <cell r="RB60">
            <v>20</v>
          </cell>
        </row>
        <row r="61">
          <cell r="E61">
            <v>0</v>
          </cell>
          <cell r="O61">
            <v>0</v>
          </cell>
          <cell r="AF61">
            <v>0</v>
          </cell>
          <cell r="AI61">
            <v>0</v>
          </cell>
          <cell r="AR61">
            <v>0</v>
          </cell>
          <cell r="AU61">
            <v>0</v>
          </cell>
          <cell r="CE61">
            <v>0</v>
          </cell>
          <cell r="CS61">
            <v>0</v>
          </cell>
          <cell r="JJ61">
            <v>0</v>
          </cell>
          <cell r="KC61">
            <v>0</v>
          </cell>
          <cell r="LP61">
            <v>0</v>
          </cell>
          <cell r="LZ61">
            <v>0</v>
          </cell>
          <cell r="MB61">
            <v>0</v>
          </cell>
          <cell r="MU61">
            <v>0</v>
          </cell>
          <cell r="MZ61">
            <v>0</v>
          </cell>
          <cell r="NX61">
            <v>0</v>
          </cell>
          <cell r="OW61">
            <v>0</v>
          </cell>
          <cell r="QM61">
            <v>0</v>
          </cell>
          <cell r="RB61">
            <v>0</v>
          </cell>
        </row>
        <row r="62">
          <cell r="E62">
            <v>0</v>
          </cell>
          <cell r="O62">
            <v>0</v>
          </cell>
          <cell r="AF62">
            <v>0</v>
          </cell>
          <cell r="AI62">
            <v>0</v>
          </cell>
          <cell r="AR62">
            <v>0</v>
          </cell>
          <cell r="AU62">
            <v>0</v>
          </cell>
          <cell r="CE62">
            <v>0</v>
          </cell>
          <cell r="CS62">
            <v>0</v>
          </cell>
          <cell r="JJ62">
            <v>0</v>
          </cell>
          <cell r="KC62">
            <v>0</v>
          </cell>
          <cell r="LP62">
            <v>0</v>
          </cell>
          <cell r="LZ62">
            <v>0</v>
          </cell>
          <cell r="MB62">
            <v>0</v>
          </cell>
          <cell r="MU62">
            <v>0</v>
          </cell>
          <cell r="MZ62">
            <v>0</v>
          </cell>
          <cell r="NX62">
            <v>0</v>
          </cell>
          <cell r="OW62">
            <v>0</v>
          </cell>
          <cell r="QM62">
            <v>0</v>
          </cell>
          <cell r="RB62">
            <v>0</v>
          </cell>
        </row>
        <row r="63">
          <cell r="E63">
            <v>0</v>
          </cell>
          <cell r="O63">
            <v>0</v>
          </cell>
          <cell r="AF63">
            <v>0</v>
          </cell>
          <cell r="AI63">
            <v>0</v>
          </cell>
          <cell r="AR63">
            <v>0</v>
          </cell>
          <cell r="AU63">
            <v>0</v>
          </cell>
          <cell r="CE63">
            <v>0</v>
          </cell>
          <cell r="CS63">
            <v>0</v>
          </cell>
          <cell r="JJ63">
            <v>0</v>
          </cell>
          <cell r="KC63">
            <v>0</v>
          </cell>
          <cell r="LP63">
            <v>0</v>
          </cell>
          <cell r="LZ63">
            <v>0</v>
          </cell>
          <cell r="MB63">
            <v>0</v>
          </cell>
          <cell r="MU63">
            <v>0</v>
          </cell>
          <cell r="MZ63">
            <v>0</v>
          </cell>
          <cell r="NX63">
            <v>0</v>
          </cell>
          <cell r="OW63">
            <v>0</v>
          </cell>
          <cell r="QM63">
            <v>0</v>
          </cell>
          <cell r="RB63">
            <v>0</v>
          </cell>
        </row>
        <row r="64">
          <cell r="E64">
            <v>0</v>
          </cell>
          <cell r="O64">
            <v>0</v>
          </cell>
          <cell r="AF64">
            <v>0</v>
          </cell>
          <cell r="AI64">
            <v>0</v>
          </cell>
          <cell r="AR64">
            <v>0</v>
          </cell>
          <cell r="AU64">
            <v>0</v>
          </cell>
          <cell r="CE64">
            <v>0</v>
          </cell>
          <cell r="CS64">
            <v>0</v>
          </cell>
          <cell r="JJ64">
            <v>0</v>
          </cell>
          <cell r="KC64">
            <v>0</v>
          </cell>
          <cell r="LP64">
            <v>0</v>
          </cell>
          <cell r="LZ64">
            <v>0</v>
          </cell>
          <cell r="MB64">
            <v>0</v>
          </cell>
          <cell r="MU64">
            <v>0</v>
          </cell>
          <cell r="MZ64">
            <v>0</v>
          </cell>
          <cell r="NX64">
            <v>0</v>
          </cell>
          <cell r="OW64">
            <v>0</v>
          </cell>
          <cell r="QM64">
            <v>0</v>
          </cell>
          <cell r="RB64">
            <v>0</v>
          </cell>
        </row>
        <row r="65">
          <cell r="E65">
            <v>0</v>
          </cell>
          <cell r="O65">
            <v>0</v>
          </cell>
          <cell r="AF65">
            <v>0</v>
          </cell>
          <cell r="AI65">
            <v>0</v>
          </cell>
          <cell r="AR65">
            <v>0</v>
          </cell>
          <cell r="AU65">
            <v>0</v>
          </cell>
          <cell r="CE65">
            <v>0</v>
          </cell>
          <cell r="CS65">
            <v>0</v>
          </cell>
          <cell r="JJ65">
            <v>0</v>
          </cell>
          <cell r="KC65">
            <v>0</v>
          </cell>
          <cell r="LP65">
            <v>0</v>
          </cell>
          <cell r="LZ65">
            <v>0</v>
          </cell>
          <cell r="MB65">
            <v>0</v>
          </cell>
          <cell r="MU65">
            <v>0</v>
          </cell>
          <cell r="MZ65">
            <v>0</v>
          </cell>
          <cell r="NX65">
            <v>0</v>
          </cell>
          <cell r="OW65">
            <v>0</v>
          </cell>
          <cell r="QM65">
            <v>0</v>
          </cell>
          <cell r="RB65">
            <v>0</v>
          </cell>
        </row>
        <row r="66">
          <cell r="E66">
            <v>0</v>
          </cell>
          <cell r="O66">
            <v>0</v>
          </cell>
          <cell r="AF66">
            <v>0</v>
          </cell>
          <cell r="AI66">
            <v>0</v>
          </cell>
          <cell r="AR66">
            <v>0</v>
          </cell>
          <cell r="AU66">
            <v>0</v>
          </cell>
          <cell r="CE66">
            <v>0</v>
          </cell>
          <cell r="CS66">
            <v>0</v>
          </cell>
          <cell r="JJ66">
            <v>0</v>
          </cell>
          <cell r="KC66">
            <v>0</v>
          </cell>
          <cell r="LP66">
            <v>0</v>
          </cell>
          <cell r="LZ66">
            <v>0</v>
          </cell>
          <cell r="MB66">
            <v>0</v>
          </cell>
          <cell r="MU66">
            <v>0</v>
          </cell>
          <cell r="MZ66">
            <v>0</v>
          </cell>
          <cell r="NX66">
            <v>0</v>
          </cell>
          <cell r="OW66">
            <v>0</v>
          </cell>
          <cell r="QM66">
            <v>0</v>
          </cell>
          <cell r="RB66">
            <v>0</v>
          </cell>
        </row>
        <row r="67">
          <cell r="E67">
            <v>0</v>
          </cell>
          <cell r="O67">
            <v>0</v>
          </cell>
          <cell r="AF67">
            <v>0</v>
          </cell>
          <cell r="AI67">
            <v>0</v>
          </cell>
          <cell r="AR67">
            <v>0</v>
          </cell>
          <cell r="AU67">
            <v>0</v>
          </cell>
          <cell r="CE67">
            <v>0</v>
          </cell>
          <cell r="CS67">
            <v>0</v>
          </cell>
          <cell r="JJ67">
            <v>0</v>
          </cell>
          <cell r="KC67">
            <v>0</v>
          </cell>
          <cell r="LP67">
            <v>0</v>
          </cell>
          <cell r="LZ67">
            <v>0</v>
          </cell>
          <cell r="MB67">
            <v>0</v>
          </cell>
          <cell r="MU67">
            <v>0</v>
          </cell>
          <cell r="MZ67">
            <v>0</v>
          </cell>
          <cell r="NX67">
            <v>0</v>
          </cell>
          <cell r="OW67">
            <v>0</v>
          </cell>
          <cell r="QM67">
            <v>0</v>
          </cell>
          <cell r="RB67">
            <v>0</v>
          </cell>
        </row>
        <row r="68">
          <cell r="E68">
            <v>0</v>
          </cell>
          <cell r="O68">
            <v>0</v>
          </cell>
          <cell r="AF68">
            <v>0</v>
          </cell>
          <cell r="AI68">
            <v>0</v>
          </cell>
          <cell r="AR68">
            <v>0</v>
          </cell>
          <cell r="AU68">
            <v>0</v>
          </cell>
          <cell r="CE68">
            <v>0</v>
          </cell>
          <cell r="CS68">
            <v>0</v>
          </cell>
          <cell r="JJ68">
            <v>0</v>
          </cell>
          <cell r="KC68">
            <v>0</v>
          </cell>
          <cell r="LP68">
            <v>0</v>
          </cell>
          <cell r="LZ68">
            <v>0</v>
          </cell>
          <cell r="MB68">
            <v>0</v>
          </cell>
          <cell r="MU68">
            <v>0</v>
          </cell>
          <cell r="MZ68">
            <v>0</v>
          </cell>
          <cell r="NX68">
            <v>0</v>
          </cell>
          <cell r="OW68">
            <v>0</v>
          </cell>
          <cell r="QM68">
            <v>0</v>
          </cell>
          <cell r="RB68">
            <v>0</v>
          </cell>
        </row>
        <row r="69">
          <cell r="E69">
            <v>0</v>
          </cell>
          <cell r="O69">
            <v>0</v>
          </cell>
          <cell r="AF69">
            <v>0</v>
          </cell>
          <cell r="AI69">
            <v>0</v>
          </cell>
          <cell r="AR69">
            <v>0</v>
          </cell>
          <cell r="AU69">
            <v>0</v>
          </cell>
          <cell r="CE69">
            <v>0</v>
          </cell>
          <cell r="CS69">
            <v>0</v>
          </cell>
          <cell r="JJ69">
            <v>0</v>
          </cell>
          <cell r="KC69">
            <v>0</v>
          </cell>
          <cell r="LP69">
            <v>0</v>
          </cell>
          <cell r="LZ69">
            <v>0</v>
          </cell>
          <cell r="MB69">
            <v>0</v>
          </cell>
          <cell r="MU69">
            <v>0</v>
          </cell>
          <cell r="MZ69">
            <v>0</v>
          </cell>
          <cell r="NX69">
            <v>0</v>
          </cell>
          <cell r="OW69">
            <v>0</v>
          </cell>
          <cell r="QM69">
            <v>0</v>
          </cell>
          <cell r="RB69">
            <v>0</v>
          </cell>
        </row>
        <row r="70">
          <cell r="E70">
            <v>53</v>
          </cell>
          <cell r="O70">
            <v>0</v>
          </cell>
          <cell r="AF70">
            <v>0</v>
          </cell>
          <cell r="AI70">
            <v>0</v>
          </cell>
          <cell r="AR70">
            <v>0</v>
          </cell>
          <cell r="AU70">
            <v>0</v>
          </cell>
          <cell r="CE70">
            <v>0</v>
          </cell>
          <cell r="CS70">
            <v>0</v>
          </cell>
          <cell r="JJ70">
            <v>0</v>
          </cell>
          <cell r="KC70">
            <v>40</v>
          </cell>
          <cell r="LP70">
            <v>0</v>
          </cell>
          <cell r="LZ70">
            <v>0</v>
          </cell>
          <cell r="MB70">
            <v>0</v>
          </cell>
          <cell r="MU70">
            <v>0</v>
          </cell>
          <cell r="MZ70">
            <v>78</v>
          </cell>
          <cell r="NX70">
            <v>0</v>
          </cell>
          <cell r="OW70">
            <v>10</v>
          </cell>
          <cell r="QM70">
            <v>0</v>
          </cell>
          <cell r="RB70">
            <v>0</v>
          </cell>
        </row>
        <row r="71">
          <cell r="E71">
            <v>21</v>
          </cell>
          <cell r="O71">
            <v>0</v>
          </cell>
          <cell r="AF71">
            <v>0</v>
          </cell>
          <cell r="AI71">
            <v>0</v>
          </cell>
          <cell r="AR71">
            <v>0</v>
          </cell>
          <cell r="AU71">
            <v>0</v>
          </cell>
          <cell r="CE71">
            <v>0</v>
          </cell>
          <cell r="CS71">
            <v>0</v>
          </cell>
          <cell r="JJ71">
            <v>0</v>
          </cell>
          <cell r="KC71">
            <v>0</v>
          </cell>
          <cell r="LP71">
            <v>0</v>
          </cell>
          <cell r="LZ71">
            <v>0</v>
          </cell>
          <cell r="MB71">
            <v>0</v>
          </cell>
          <cell r="MU71">
            <v>0</v>
          </cell>
          <cell r="MZ71">
            <v>0</v>
          </cell>
          <cell r="NX71">
            <v>0</v>
          </cell>
          <cell r="OW71">
            <v>0</v>
          </cell>
          <cell r="QM71">
            <v>0</v>
          </cell>
          <cell r="RB71">
            <v>0</v>
          </cell>
        </row>
        <row r="72">
          <cell r="E72">
            <v>0</v>
          </cell>
          <cell r="O72">
            <v>0</v>
          </cell>
          <cell r="AF72">
            <v>0</v>
          </cell>
          <cell r="AI72">
            <v>0</v>
          </cell>
          <cell r="AR72">
            <v>0</v>
          </cell>
          <cell r="AU72">
            <v>0</v>
          </cell>
          <cell r="CE72">
            <v>0</v>
          </cell>
          <cell r="CS72">
            <v>0</v>
          </cell>
          <cell r="JJ72">
            <v>0</v>
          </cell>
          <cell r="KC72">
            <v>0</v>
          </cell>
          <cell r="LP72">
            <v>0</v>
          </cell>
          <cell r="LZ72">
            <v>0</v>
          </cell>
          <cell r="MB72">
            <v>0</v>
          </cell>
          <cell r="MU72">
            <v>0</v>
          </cell>
          <cell r="MZ72">
            <v>0</v>
          </cell>
          <cell r="NX72">
            <v>0</v>
          </cell>
          <cell r="OW72">
            <v>0</v>
          </cell>
          <cell r="QM72">
            <v>0</v>
          </cell>
          <cell r="RB72">
            <v>0</v>
          </cell>
        </row>
        <row r="73">
          <cell r="E73">
            <v>0</v>
          </cell>
          <cell r="O73">
            <v>0</v>
          </cell>
          <cell r="AF73">
            <v>0</v>
          </cell>
          <cell r="AI73">
            <v>0</v>
          </cell>
          <cell r="AR73">
            <v>0</v>
          </cell>
          <cell r="AU73">
            <v>0</v>
          </cell>
          <cell r="CE73">
            <v>0</v>
          </cell>
          <cell r="CS73">
            <v>0</v>
          </cell>
          <cell r="JJ73">
            <v>0</v>
          </cell>
          <cell r="KC73">
            <v>0</v>
          </cell>
          <cell r="LP73">
            <v>0</v>
          </cell>
          <cell r="LZ73">
            <v>0</v>
          </cell>
          <cell r="MB73">
            <v>0</v>
          </cell>
          <cell r="MU73">
            <v>0</v>
          </cell>
          <cell r="MZ73">
            <v>0</v>
          </cell>
          <cell r="NX73">
            <v>0</v>
          </cell>
          <cell r="OW73">
            <v>0</v>
          </cell>
          <cell r="QM73">
            <v>0</v>
          </cell>
          <cell r="RB73">
            <v>0</v>
          </cell>
        </row>
        <row r="74">
          <cell r="E74">
            <v>0</v>
          </cell>
          <cell r="O74">
            <v>0</v>
          </cell>
          <cell r="AF74">
            <v>0</v>
          </cell>
          <cell r="AI74">
            <v>0</v>
          </cell>
          <cell r="AR74">
            <v>0</v>
          </cell>
          <cell r="AU74">
            <v>0</v>
          </cell>
          <cell r="CE74">
            <v>0</v>
          </cell>
          <cell r="CS74">
            <v>0</v>
          </cell>
          <cell r="JJ74">
            <v>0</v>
          </cell>
          <cell r="KC74">
            <v>0</v>
          </cell>
          <cell r="LP74">
            <v>0</v>
          </cell>
          <cell r="LZ74">
            <v>0</v>
          </cell>
          <cell r="MB74">
            <v>0</v>
          </cell>
          <cell r="MU74">
            <v>0</v>
          </cell>
          <cell r="MZ74">
            <v>0</v>
          </cell>
          <cell r="NX74">
            <v>0</v>
          </cell>
          <cell r="OW74">
            <v>0</v>
          </cell>
          <cell r="QM74">
            <v>0</v>
          </cell>
          <cell r="RB74">
            <v>0</v>
          </cell>
        </row>
        <row r="75">
          <cell r="E75">
            <v>0</v>
          </cell>
          <cell r="O75">
            <v>0</v>
          </cell>
          <cell r="AF75">
            <v>0</v>
          </cell>
          <cell r="AI75">
            <v>0</v>
          </cell>
          <cell r="AR75">
            <v>0</v>
          </cell>
          <cell r="AU75">
            <v>0</v>
          </cell>
          <cell r="CE75">
            <v>0</v>
          </cell>
          <cell r="CS75">
            <v>0</v>
          </cell>
          <cell r="JJ75">
            <v>0</v>
          </cell>
          <cell r="KC75">
            <v>0</v>
          </cell>
          <cell r="LP75">
            <v>0</v>
          </cell>
          <cell r="LZ75">
            <v>0</v>
          </cell>
          <cell r="MB75">
            <v>0</v>
          </cell>
          <cell r="MU75">
            <v>0</v>
          </cell>
          <cell r="MZ75">
            <v>0</v>
          </cell>
          <cell r="NX75">
            <v>0</v>
          </cell>
          <cell r="OW75">
            <v>0</v>
          </cell>
          <cell r="QM75">
            <v>0</v>
          </cell>
          <cell r="RB75">
            <v>0</v>
          </cell>
        </row>
        <row r="76">
          <cell r="E76">
            <v>0</v>
          </cell>
          <cell r="O76">
            <v>0</v>
          </cell>
          <cell r="AF76">
            <v>0</v>
          </cell>
          <cell r="AI76">
            <v>0</v>
          </cell>
          <cell r="AR76">
            <v>0</v>
          </cell>
          <cell r="AU76">
            <v>0</v>
          </cell>
          <cell r="CE76">
            <v>0</v>
          </cell>
          <cell r="CS76">
            <v>0</v>
          </cell>
          <cell r="JJ76">
            <v>0</v>
          </cell>
          <cell r="KC76">
            <v>0</v>
          </cell>
          <cell r="LP76">
            <v>0</v>
          </cell>
          <cell r="LZ76">
            <v>0</v>
          </cell>
          <cell r="MB76">
            <v>0</v>
          </cell>
          <cell r="MU76">
            <v>0</v>
          </cell>
          <cell r="MZ76">
            <v>0</v>
          </cell>
          <cell r="NX76">
            <v>0</v>
          </cell>
          <cell r="OW76">
            <v>0</v>
          </cell>
          <cell r="QM76">
            <v>0</v>
          </cell>
          <cell r="RB76">
            <v>0</v>
          </cell>
        </row>
        <row r="77">
          <cell r="E77">
            <v>0</v>
          </cell>
          <cell r="O77">
            <v>0</v>
          </cell>
          <cell r="AF77">
            <v>0</v>
          </cell>
          <cell r="AI77">
            <v>0</v>
          </cell>
          <cell r="AR77">
            <v>0</v>
          </cell>
          <cell r="AU77">
            <v>0</v>
          </cell>
          <cell r="CE77">
            <v>0</v>
          </cell>
          <cell r="CS77">
            <v>0</v>
          </cell>
          <cell r="JJ77">
            <v>0</v>
          </cell>
          <cell r="KC77">
            <v>0</v>
          </cell>
          <cell r="LP77">
            <v>0</v>
          </cell>
          <cell r="LZ77">
            <v>0</v>
          </cell>
          <cell r="MB77">
            <v>0</v>
          </cell>
          <cell r="MU77">
            <v>0</v>
          </cell>
          <cell r="MZ77">
            <v>0</v>
          </cell>
          <cell r="NX77">
            <v>0</v>
          </cell>
          <cell r="OW77">
            <v>0</v>
          </cell>
          <cell r="QM77">
            <v>0</v>
          </cell>
          <cell r="RB77">
            <v>0</v>
          </cell>
        </row>
        <row r="78">
          <cell r="E78">
            <v>0</v>
          </cell>
          <cell r="O78">
            <v>0</v>
          </cell>
          <cell r="AF78">
            <v>0</v>
          </cell>
          <cell r="AI78">
            <v>0</v>
          </cell>
          <cell r="AR78">
            <v>0</v>
          </cell>
          <cell r="AU78">
            <v>0</v>
          </cell>
          <cell r="CE78">
            <v>0</v>
          </cell>
          <cell r="CS78">
            <v>0</v>
          </cell>
          <cell r="JJ78">
            <v>0</v>
          </cell>
          <cell r="KC78">
            <v>0</v>
          </cell>
          <cell r="LP78">
            <v>0</v>
          </cell>
          <cell r="LZ78">
            <v>0</v>
          </cell>
          <cell r="MB78">
            <v>0</v>
          </cell>
          <cell r="MU78">
            <v>0</v>
          </cell>
          <cell r="MZ78">
            <v>0</v>
          </cell>
          <cell r="NX78">
            <v>0</v>
          </cell>
          <cell r="OW78">
            <v>0</v>
          </cell>
          <cell r="QM78">
            <v>0</v>
          </cell>
          <cell r="RB78">
            <v>0</v>
          </cell>
        </row>
        <row r="79">
          <cell r="E79">
            <v>0</v>
          </cell>
          <cell r="O79">
            <v>0</v>
          </cell>
          <cell r="AF79">
            <v>0</v>
          </cell>
          <cell r="AI79">
            <v>0</v>
          </cell>
          <cell r="AR79">
            <v>0</v>
          </cell>
          <cell r="AU79">
            <v>0</v>
          </cell>
          <cell r="CE79">
            <v>0</v>
          </cell>
          <cell r="CS79">
            <v>0</v>
          </cell>
          <cell r="JJ79">
            <v>0</v>
          </cell>
          <cell r="KC79">
            <v>0</v>
          </cell>
          <cell r="LP79">
            <v>0</v>
          </cell>
          <cell r="LZ79">
            <v>0</v>
          </cell>
          <cell r="MB79">
            <v>0</v>
          </cell>
          <cell r="MU79">
            <v>0</v>
          </cell>
          <cell r="MZ79">
            <v>0</v>
          </cell>
          <cell r="NX79">
            <v>0</v>
          </cell>
          <cell r="OW79">
            <v>0</v>
          </cell>
          <cell r="QM79">
            <v>0</v>
          </cell>
          <cell r="RB79">
            <v>0</v>
          </cell>
        </row>
        <row r="80">
          <cell r="E80">
            <v>0</v>
          </cell>
          <cell r="O80">
            <v>0</v>
          </cell>
          <cell r="AF80">
            <v>0</v>
          </cell>
          <cell r="AI80">
            <v>0</v>
          </cell>
          <cell r="AR80">
            <v>0</v>
          </cell>
          <cell r="AU80">
            <v>0</v>
          </cell>
          <cell r="CE80">
            <v>0</v>
          </cell>
          <cell r="CS80">
            <v>0</v>
          </cell>
          <cell r="JJ80">
            <v>0</v>
          </cell>
          <cell r="KC80">
            <v>0</v>
          </cell>
          <cell r="LP80">
            <v>0</v>
          </cell>
          <cell r="LZ80">
            <v>0</v>
          </cell>
          <cell r="MB80">
            <v>0</v>
          </cell>
          <cell r="MU80">
            <v>0</v>
          </cell>
          <cell r="MZ80">
            <v>0</v>
          </cell>
          <cell r="NX80">
            <v>0</v>
          </cell>
          <cell r="OW80">
            <v>0</v>
          </cell>
          <cell r="QM80">
            <v>0</v>
          </cell>
          <cell r="RB80">
            <v>0</v>
          </cell>
        </row>
        <row r="81">
          <cell r="E81">
            <v>0</v>
          </cell>
          <cell r="O81">
            <v>0</v>
          </cell>
          <cell r="AF81">
            <v>0</v>
          </cell>
          <cell r="AI81">
            <v>0</v>
          </cell>
          <cell r="AR81">
            <v>0</v>
          </cell>
          <cell r="AU81">
            <v>0</v>
          </cell>
          <cell r="CE81">
            <v>0</v>
          </cell>
          <cell r="CS81">
            <v>0</v>
          </cell>
          <cell r="JJ81">
            <v>0</v>
          </cell>
          <cell r="KC81">
            <v>0</v>
          </cell>
          <cell r="LP81">
            <v>0</v>
          </cell>
          <cell r="LZ81">
            <v>0</v>
          </cell>
          <cell r="MB81">
            <v>0</v>
          </cell>
          <cell r="MU81">
            <v>0</v>
          </cell>
          <cell r="MZ81">
            <v>0</v>
          </cell>
          <cell r="NX81">
            <v>0</v>
          </cell>
          <cell r="OW81">
            <v>0</v>
          </cell>
          <cell r="QM81">
            <v>0</v>
          </cell>
          <cell r="RB81">
            <v>0</v>
          </cell>
        </row>
        <row r="82">
          <cell r="E82">
            <v>75</v>
          </cell>
          <cell r="O82">
            <v>0</v>
          </cell>
          <cell r="AF82">
            <v>0</v>
          </cell>
          <cell r="AI82">
            <v>0</v>
          </cell>
          <cell r="AR82">
            <v>0</v>
          </cell>
          <cell r="AU82">
            <v>0</v>
          </cell>
          <cell r="CE82">
            <v>0</v>
          </cell>
          <cell r="CS82">
            <v>80</v>
          </cell>
          <cell r="JJ82">
            <v>0</v>
          </cell>
          <cell r="KC82">
            <v>0</v>
          </cell>
          <cell r="LP82">
            <v>0</v>
          </cell>
          <cell r="LZ82">
            <v>0</v>
          </cell>
          <cell r="MB82">
            <v>0</v>
          </cell>
          <cell r="MU82">
            <v>0</v>
          </cell>
          <cell r="MZ82">
            <v>40</v>
          </cell>
          <cell r="NX82">
            <v>10</v>
          </cell>
          <cell r="OW82">
            <v>5</v>
          </cell>
          <cell r="QM82">
            <v>0</v>
          </cell>
          <cell r="RB82">
            <v>0</v>
          </cell>
        </row>
        <row r="83">
          <cell r="E83">
            <v>0</v>
          </cell>
          <cell r="O83">
            <v>0</v>
          </cell>
          <cell r="AF83">
            <v>0</v>
          </cell>
          <cell r="AI83">
            <v>0</v>
          </cell>
          <cell r="AR83">
            <v>0</v>
          </cell>
          <cell r="AU83">
            <v>0</v>
          </cell>
          <cell r="CE83">
            <v>0</v>
          </cell>
          <cell r="CS83">
            <v>0</v>
          </cell>
          <cell r="JJ83">
            <v>0</v>
          </cell>
          <cell r="KC83">
            <v>0</v>
          </cell>
          <cell r="LP83">
            <v>0</v>
          </cell>
          <cell r="LZ83">
            <v>0</v>
          </cell>
          <cell r="MB83">
            <v>0</v>
          </cell>
          <cell r="MU83">
            <v>0</v>
          </cell>
          <cell r="MZ83">
            <v>0</v>
          </cell>
          <cell r="NX83">
            <v>0</v>
          </cell>
          <cell r="OW83">
            <v>0</v>
          </cell>
          <cell r="QM83">
            <v>0</v>
          </cell>
          <cell r="RB83">
            <v>0</v>
          </cell>
        </row>
        <row r="84">
          <cell r="E84">
            <v>0</v>
          </cell>
          <cell r="O84">
            <v>0</v>
          </cell>
          <cell r="AF84">
            <v>0</v>
          </cell>
          <cell r="AI84">
            <v>0</v>
          </cell>
          <cell r="AR84">
            <v>0</v>
          </cell>
          <cell r="AU84">
            <v>0</v>
          </cell>
          <cell r="CE84">
            <v>0</v>
          </cell>
          <cell r="CS84">
            <v>0</v>
          </cell>
          <cell r="JJ84">
            <v>0</v>
          </cell>
          <cell r="KC84">
            <v>0</v>
          </cell>
          <cell r="LP84">
            <v>0</v>
          </cell>
          <cell r="LZ84">
            <v>0</v>
          </cell>
          <cell r="MB84">
            <v>0</v>
          </cell>
          <cell r="MU84">
            <v>0</v>
          </cell>
          <cell r="MZ84">
            <v>0</v>
          </cell>
          <cell r="NX84">
            <v>0</v>
          </cell>
          <cell r="OW84">
            <v>0</v>
          </cell>
          <cell r="QM84">
            <v>0</v>
          </cell>
          <cell r="RB84">
            <v>0</v>
          </cell>
        </row>
        <row r="85">
          <cell r="E85">
            <v>0</v>
          </cell>
          <cell r="O85">
            <v>0</v>
          </cell>
          <cell r="AF85">
            <v>0</v>
          </cell>
          <cell r="AI85">
            <v>0</v>
          </cell>
          <cell r="AR85">
            <v>0</v>
          </cell>
          <cell r="AU85">
            <v>0</v>
          </cell>
          <cell r="CE85">
            <v>0</v>
          </cell>
          <cell r="CS85">
            <v>0</v>
          </cell>
          <cell r="JJ85">
            <v>0</v>
          </cell>
          <cell r="KC85">
            <v>0</v>
          </cell>
          <cell r="LP85">
            <v>0</v>
          </cell>
          <cell r="LZ85">
            <v>0</v>
          </cell>
          <cell r="MB85">
            <v>0</v>
          </cell>
          <cell r="MU85">
            <v>0</v>
          </cell>
          <cell r="MZ85">
            <v>0</v>
          </cell>
          <cell r="NX85">
            <v>0</v>
          </cell>
          <cell r="OW85">
            <v>0</v>
          </cell>
          <cell r="QM85">
            <v>0</v>
          </cell>
          <cell r="RB85">
            <v>0</v>
          </cell>
        </row>
        <row r="86">
          <cell r="E86">
            <v>0</v>
          </cell>
          <cell r="O86">
            <v>0</v>
          </cell>
          <cell r="AF86">
            <v>0</v>
          </cell>
          <cell r="AI86">
            <v>0</v>
          </cell>
          <cell r="AR86">
            <v>0</v>
          </cell>
          <cell r="AU86">
            <v>0</v>
          </cell>
          <cell r="CE86">
            <v>0</v>
          </cell>
          <cell r="CS86">
            <v>0</v>
          </cell>
          <cell r="JJ86">
            <v>0</v>
          </cell>
          <cell r="KC86">
            <v>0</v>
          </cell>
          <cell r="LP86">
            <v>0</v>
          </cell>
          <cell r="LZ86">
            <v>0</v>
          </cell>
          <cell r="MB86">
            <v>0</v>
          </cell>
          <cell r="MU86">
            <v>0</v>
          </cell>
          <cell r="MZ86">
            <v>0</v>
          </cell>
          <cell r="NX86">
            <v>0</v>
          </cell>
          <cell r="OW86">
            <v>0</v>
          </cell>
          <cell r="QM86">
            <v>0</v>
          </cell>
          <cell r="RB86">
            <v>0</v>
          </cell>
        </row>
        <row r="87">
          <cell r="E87">
            <v>0</v>
          </cell>
          <cell r="O87">
            <v>0</v>
          </cell>
          <cell r="AF87">
            <v>0</v>
          </cell>
          <cell r="AI87">
            <v>0</v>
          </cell>
          <cell r="AR87">
            <v>0</v>
          </cell>
          <cell r="AU87">
            <v>0</v>
          </cell>
          <cell r="CE87">
            <v>0</v>
          </cell>
          <cell r="CS87">
            <v>0</v>
          </cell>
          <cell r="JJ87">
            <v>0</v>
          </cell>
          <cell r="KC87">
            <v>0</v>
          </cell>
          <cell r="LP87">
            <v>0</v>
          </cell>
          <cell r="LZ87">
            <v>0</v>
          </cell>
          <cell r="MB87">
            <v>0</v>
          </cell>
          <cell r="MU87">
            <v>0</v>
          </cell>
          <cell r="MZ87">
            <v>0</v>
          </cell>
          <cell r="NX87">
            <v>0</v>
          </cell>
          <cell r="OW87">
            <v>0</v>
          </cell>
          <cell r="QM87">
            <v>0</v>
          </cell>
          <cell r="RB87">
            <v>0</v>
          </cell>
        </row>
        <row r="88">
          <cell r="E88">
            <v>0</v>
          </cell>
          <cell r="O88">
            <v>0</v>
          </cell>
          <cell r="AF88">
            <v>0</v>
          </cell>
          <cell r="AI88">
            <v>0</v>
          </cell>
          <cell r="AR88">
            <v>0</v>
          </cell>
          <cell r="AU88">
            <v>0</v>
          </cell>
          <cell r="CE88">
            <v>0</v>
          </cell>
          <cell r="CS88">
            <v>0</v>
          </cell>
          <cell r="JJ88">
            <v>0</v>
          </cell>
          <cell r="KC88">
            <v>0</v>
          </cell>
          <cell r="LP88">
            <v>0</v>
          </cell>
          <cell r="LZ88">
            <v>0</v>
          </cell>
          <cell r="MB88">
            <v>0</v>
          </cell>
          <cell r="MU88">
            <v>0</v>
          </cell>
          <cell r="MZ88">
            <v>30</v>
          </cell>
          <cell r="NX88">
            <v>20</v>
          </cell>
          <cell r="OW88">
            <v>10</v>
          </cell>
          <cell r="QM88">
            <v>0</v>
          </cell>
          <cell r="RB88">
            <v>0</v>
          </cell>
        </row>
        <row r="89">
          <cell r="E89">
            <v>0</v>
          </cell>
          <cell r="O89">
            <v>0</v>
          </cell>
          <cell r="AF89">
            <v>0</v>
          </cell>
          <cell r="AI89">
            <v>0</v>
          </cell>
          <cell r="AR89">
            <v>0</v>
          </cell>
          <cell r="AU89">
            <v>0</v>
          </cell>
          <cell r="CE89">
            <v>0</v>
          </cell>
          <cell r="CS89">
            <v>0</v>
          </cell>
          <cell r="JJ89">
            <v>0</v>
          </cell>
          <cell r="KC89">
            <v>0</v>
          </cell>
          <cell r="LP89">
            <v>0</v>
          </cell>
          <cell r="LZ89">
            <v>0</v>
          </cell>
          <cell r="MB89">
            <v>0</v>
          </cell>
          <cell r="MU89">
            <v>0</v>
          </cell>
          <cell r="MZ89">
            <v>0</v>
          </cell>
          <cell r="NX89">
            <v>0</v>
          </cell>
          <cell r="OW89">
            <v>0</v>
          </cell>
          <cell r="QM89">
            <v>0</v>
          </cell>
          <cell r="RB89">
            <v>0</v>
          </cell>
        </row>
        <row r="90">
          <cell r="E90">
            <v>0</v>
          </cell>
          <cell r="O90">
            <v>0</v>
          </cell>
          <cell r="AF90">
            <v>0</v>
          </cell>
          <cell r="AI90">
            <v>0</v>
          </cell>
          <cell r="AR90">
            <v>0</v>
          </cell>
          <cell r="AU90">
            <v>0</v>
          </cell>
          <cell r="CE90">
            <v>0</v>
          </cell>
          <cell r="CS90">
            <v>0</v>
          </cell>
          <cell r="JJ90">
            <v>0</v>
          </cell>
          <cell r="KC90">
            <v>0</v>
          </cell>
          <cell r="LP90">
            <v>0</v>
          </cell>
          <cell r="LZ90">
            <v>0</v>
          </cell>
          <cell r="MB90">
            <v>0</v>
          </cell>
          <cell r="MU90">
            <v>0</v>
          </cell>
          <cell r="MZ90">
            <v>0</v>
          </cell>
          <cell r="NX90">
            <v>0</v>
          </cell>
          <cell r="OW90">
            <v>0</v>
          </cell>
          <cell r="QM90">
            <v>0</v>
          </cell>
          <cell r="RB90">
            <v>0</v>
          </cell>
        </row>
        <row r="91">
          <cell r="E91">
            <v>0</v>
          </cell>
          <cell r="O91">
            <v>0</v>
          </cell>
          <cell r="AF91">
            <v>0</v>
          </cell>
          <cell r="AI91">
            <v>0</v>
          </cell>
          <cell r="AR91">
            <v>0</v>
          </cell>
          <cell r="AU91">
            <v>0</v>
          </cell>
          <cell r="CE91">
            <v>0</v>
          </cell>
          <cell r="CS91">
            <v>0</v>
          </cell>
          <cell r="JJ91">
            <v>0</v>
          </cell>
          <cell r="KC91">
            <v>0</v>
          </cell>
          <cell r="LP91">
            <v>0</v>
          </cell>
          <cell r="LZ91">
            <v>0</v>
          </cell>
          <cell r="MB91">
            <v>0</v>
          </cell>
          <cell r="MU91">
            <v>0</v>
          </cell>
          <cell r="MZ91">
            <v>0</v>
          </cell>
          <cell r="NX91">
            <v>0</v>
          </cell>
          <cell r="OW91">
            <v>0</v>
          </cell>
          <cell r="QM91">
            <v>0</v>
          </cell>
          <cell r="RB91">
            <v>0</v>
          </cell>
        </row>
        <row r="92">
          <cell r="E92">
            <v>0</v>
          </cell>
          <cell r="O92">
            <v>0</v>
          </cell>
          <cell r="AF92">
            <v>0</v>
          </cell>
          <cell r="AI92">
            <v>0</v>
          </cell>
          <cell r="AR92">
            <v>0</v>
          </cell>
          <cell r="AU92">
            <v>0</v>
          </cell>
          <cell r="CE92">
            <v>0</v>
          </cell>
          <cell r="CS92">
            <v>0</v>
          </cell>
          <cell r="JJ92">
            <v>0</v>
          </cell>
          <cell r="KC92">
            <v>0</v>
          </cell>
          <cell r="LP92">
            <v>0</v>
          </cell>
          <cell r="LZ92">
            <v>0</v>
          </cell>
          <cell r="MB92">
            <v>0</v>
          </cell>
          <cell r="MU92">
            <v>0</v>
          </cell>
          <cell r="MZ92">
            <v>0</v>
          </cell>
          <cell r="NX92">
            <v>0</v>
          </cell>
          <cell r="OW92">
            <v>0</v>
          </cell>
          <cell r="QM92">
            <v>0</v>
          </cell>
          <cell r="RB92">
            <v>0</v>
          </cell>
        </row>
        <row r="93">
          <cell r="E93">
            <v>0</v>
          </cell>
          <cell r="O93">
            <v>0</v>
          </cell>
          <cell r="AF93">
            <v>0</v>
          </cell>
          <cell r="AI93">
            <v>0</v>
          </cell>
          <cell r="AR93">
            <v>0</v>
          </cell>
          <cell r="AU93">
            <v>0</v>
          </cell>
          <cell r="CE93">
            <v>0</v>
          </cell>
          <cell r="CS93">
            <v>0</v>
          </cell>
          <cell r="JJ93">
            <v>0</v>
          </cell>
          <cell r="KC93">
            <v>0</v>
          </cell>
          <cell r="LP93">
            <v>0</v>
          </cell>
          <cell r="LZ93">
            <v>0</v>
          </cell>
          <cell r="MB93">
            <v>0</v>
          </cell>
          <cell r="MU93">
            <v>0</v>
          </cell>
          <cell r="MZ93">
            <v>0</v>
          </cell>
          <cell r="NX93">
            <v>0</v>
          </cell>
          <cell r="OW93">
            <v>0</v>
          </cell>
          <cell r="QM93">
            <v>0</v>
          </cell>
          <cell r="RB93">
            <v>0</v>
          </cell>
        </row>
        <row r="94">
          <cell r="E94">
            <v>0</v>
          </cell>
          <cell r="O94">
            <v>0</v>
          </cell>
          <cell r="AF94">
            <v>0</v>
          </cell>
          <cell r="AI94">
            <v>0</v>
          </cell>
          <cell r="AR94">
            <v>0</v>
          </cell>
          <cell r="AU94">
            <v>0</v>
          </cell>
          <cell r="CE94">
            <v>0</v>
          </cell>
          <cell r="CS94">
            <v>0</v>
          </cell>
          <cell r="JJ94">
            <v>0</v>
          </cell>
          <cell r="KC94">
            <v>0</v>
          </cell>
          <cell r="LP94">
            <v>0</v>
          </cell>
          <cell r="LZ94">
            <v>0</v>
          </cell>
          <cell r="MB94">
            <v>0</v>
          </cell>
          <cell r="MU94">
            <v>0</v>
          </cell>
          <cell r="MZ94">
            <v>0</v>
          </cell>
          <cell r="NX94">
            <v>0</v>
          </cell>
          <cell r="OW94">
            <v>0</v>
          </cell>
          <cell r="QM94">
            <v>0</v>
          </cell>
          <cell r="RB94">
            <v>0</v>
          </cell>
        </row>
        <row r="95">
          <cell r="E95">
            <v>0</v>
          </cell>
          <cell r="O95">
            <v>0</v>
          </cell>
          <cell r="AF95">
            <v>0</v>
          </cell>
          <cell r="AI95">
            <v>0</v>
          </cell>
          <cell r="AR95">
            <v>0</v>
          </cell>
          <cell r="AU95">
            <v>0</v>
          </cell>
          <cell r="CE95">
            <v>0</v>
          </cell>
          <cell r="CS95">
            <v>0</v>
          </cell>
          <cell r="JJ95">
            <v>0</v>
          </cell>
          <cell r="KC95">
            <v>0</v>
          </cell>
          <cell r="LP95">
            <v>0</v>
          </cell>
          <cell r="LZ95">
            <v>0</v>
          </cell>
          <cell r="MB95">
            <v>0</v>
          </cell>
          <cell r="MU95">
            <v>0</v>
          </cell>
          <cell r="MZ95">
            <v>0</v>
          </cell>
          <cell r="NX95">
            <v>0</v>
          </cell>
          <cell r="OW95">
            <v>0</v>
          </cell>
          <cell r="QM95">
            <v>0</v>
          </cell>
          <cell r="RB95">
            <v>0</v>
          </cell>
        </row>
        <row r="96">
          <cell r="E96">
            <v>0</v>
          </cell>
          <cell r="O96">
            <v>0</v>
          </cell>
          <cell r="AF96">
            <v>0</v>
          </cell>
          <cell r="AI96">
            <v>0</v>
          </cell>
          <cell r="AR96">
            <v>0</v>
          </cell>
          <cell r="AU96">
            <v>0</v>
          </cell>
          <cell r="CE96">
            <v>0</v>
          </cell>
          <cell r="CS96">
            <v>0</v>
          </cell>
          <cell r="JJ96">
            <v>0</v>
          </cell>
          <cell r="KC96">
            <v>0</v>
          </cell>
          <cell r="LP96">
            <v>0</v>
          </cell>
          <cell r="LZ96">
            <v>0</v>
          </cell>
          <cell r="MB96">
            <v>0</v>
          </cell>
          <cell r="MU96">
            <v>0</v>
          </cell>
          <cell r="MZ96">
            <v>0</v>
          </cell>
          <cell r="NX96">
            <v>0</v>
          </cell>
          <cell r="OW96">
            <v>0</v>
          </cell>
          <cell r="QM96">
            <v>0</v>
          </cell>
          <cell r="RB96">
            <v>0</v>
          </cell>
        </row>
        <row r="97">
          <cell r="E97">
            <v>0</v>
          </cell>
          <cell r="O97">
            <v>0</v>
          </cell>
          <cell r="AF97">
            <v>0</v>
          </cell>
          <cell r="AI97">
            <v>0</v>
          </cell>
          <cell r="AR97">
            <v>0</v>
          </cell>
          <cell r="AU97">
            <v>0</v>
          </cell>
          <cell r="CE97">
            <v>0</v>
          </cell>
          <cell r="CS97">
            <v>0</v>
          </cell>
          <cell r="JJ97">
            <v>0</v>
          </cell>
          <cell r="KC97">
            <v>0</v>
          </cell>
          <cell r="LP97">
            <v>0</v>
          </cell>
          <cell r="LZ97">
            <v>0</v>
          </cell>
          <cell r="MB97">
            <v>0</v>
          </cell>
          <cell r="MU97">
            <v>0</v>
          </cell>
          <cell r="MZ97">
            <v>0</v>
          </cell>
          <cell r="NX97">
            <v>0</v>
          </cell>
          <cell r="OW97">
            <v>0</v>
          </cell>
          <cell r="QM97">
            <v>0</v>
          </cell>
          <cell r="RB97">
            <v>0</v>
          </cell>
        </row>
        <row r="98">
          <cell r="E98">
            <v>0</v>
          </cell>
          <cell r="O98">
            <v>0</v>
          </cell>
          <cell r="AF98">
            <v>0</v>
          </cell>
          <cell r="AI98">
            <v>0</v>
          </cell>
          <cell r="AR98">
            <v>0</v>
          </cell>
          <cell r="AU98">
            <v>0</v>
          </cell>
          <cell r="CE98">
            <v>0</v>
          </cell>
          <cell r="CS98">
            <v>0</v>
          </cell>
          <cell r="JJ98">
            <v>0</v>
          </cell>
          <cell r="KC98">
            <v>0</v>
          </cell>
          <cell r="LP98">
            <v>0</v>
          </cell>
          <cell r="LZ98">
            <v>0</v>
          </cell>
          <cell r="MB98">
            <v>0</v>
          </cell>
          <cell r="MU98">
            <v>0</v>
          </cell>
          <cell r="MZ98">
            <v>0</v>
          </cell>
          <cell r="NX98">
            <v>0</v>
          </cell>
          <cell r="OW98">
            <v>0</v>
          </cell>
          <cell r="QM98">
            <v>0</v>
          </cell>
          <cell r="RB98">
            <v>0</v>
          </cell>
        </row>
        <row r="99">
          <cell r="E99">
            <v>0</v>
          </cell>
          <cell r="O99">
            <v>0</v>
          </cell>
          <cell r="AF99">
            <v>0</v>
          </cell>
          <cell r="AI99">
            <v>0</v>
          </cell>
          <cell r="AR99">
            <v>0</v>
          </cell>
          <cell r="AU99">
            <v>0</v>
          </cell>
          <cell r="CE99">
            <v>0</v>
          </cell>
          <cell r="CS99">
            <v>0</v>
          </cell>
          <cell r="JJ99">
            <v>0</v>
          </cell>
          <cell r="KC99">
            <v>0</v>
          </cell>
          <cell r="LP99">
            <v>0</v>
          </cell>
          <cell r="LZ99">
            <v>0</v>
          </cell>
          <cell r="MB99">
            <v>0</v>
          </cell>
          <cell r="MU99">
            <v>0</v>
          </cell>
          <cell r="MZ99">
            <v>0</v>
          </cell>
          <cell r="NX99">
            <v>0</v>
          </cell>
          <cell r="OW99">
            <v>0</v>
          </cell>
          <cell r="QM99">
            <v>0</v>
          </cell>
          <cell r="RB99">
            <v>0</v>
          </cell>
        </row>
        <row r="100">
          <cell r="E100">
            <v>0</v>
          </cell>
          <cell r="O100">
            <v>0</v>
          </cell>
          <cell r="AF100">
            <v>0</v>
          </cell>
          <cell r="AI100">
            <v>0</v>
          </cell>
          <cell r="AR100">
            <v>0</v>
          </cell>
          <cell r="AU100">
            <v>0</v>
          </cell>
          <cell r="CE100">
            <v>0</v>
          </cell>
          <cell r="CS100">
            <v>0</v>
          </cell>
          <cell r="JJ100">
            <v>0</v>
          </cell>
          <cell r="KC100">
            <v>0</v>
          </cell>
          <cell r="LP100">
            <v>0</v>
          </cell>
          <cell r="LZ100">
            <v>0</v>
          </cell>
          <cell r="MB100">
            <v>0</v>
          </cell>
          <cell r="MU100">
            <v>0</v>
          </cell>
          <cell r="MZ100">
            <v>0</v>
          </cell>
          <cell r="NX100">
            <v>0</v>
          </cell>
          <cell r="OW100">
            <v>0</v>
          </cell>
          <cell r="QM100">
            <v>0</v>
          </cell>
          <cell r="RB100">
            <v>0</v>
          </cell>
        </row>
        <row r="101">
          <cell r="E101">
            <v>0</v>
          </cell>
          <cell r="O101">
            <v>0</v>
          </cell>
          <cell r="AF101">
            <v>0</v>
          </cell>
          <cell r="AI101">
            <v>0</v>
          </cell>
          <cell r="AR101">
            <v>0</v>
          </cell>
          <cell r="AU101">
            <v>0</v>
          </cell>
          <cell r="CE101">
            <v>0</v>
          </cell>
          <cell r="CS101">
            <v>0</v>
          </cell>
          <cell r="JJ101">
            <v>0</v>
          </cell>
          <cell r="KC101">
            <v>0</v>
          </cell>
          <cell r="LP101">
            <v>0</v>
          </cell>
          <cell r="LZ101">
            <v>0</v>
          </cell>
          <cell r="MB101">
            <v>0</v>
          </cell>
          <cell r="MU101">
            <v>0</v>
          </cell>
          <cell r="MZ101">
            <v>0</v>
          </cell>
          <cell r="NX101">
            <v>0</v>
          </cell>
          <cell r="OW101">
            <v>0</v>
          </cell>
          <cell r="QM101">
            <v>0</v>
          </cell>
          <cell r="RB101">
            <v>0</v>
          </cell>
        </row>
        <row r="102">
          <cell r="E102">
            <v>0</v>
          </cell>
          <cell r="O102">
            <v>0</v>
          </cell>
          <cell r="AF102">
            <v>0</v>
          </cell>
          <cell r="AI102">
            <v>0</v>
          </cell>
          <cell r="AR102">
            <v>0</v>
          </cell>
          <cell r="AU102">
            <v>0</v>
          </cell>
          <cell r="CE102">
            <v>0</v>
          </cell>
          <cell r="CS102">
            <v>0</v>
          </cell>
          <cell r="JJ102">
            <v>0</v>
          </cell>
          <cell r="KC102">
            <v>0</v>
          </cell>
          <cell r="LP102">
            <v>0</v>
          </cell>
          <cell r="LZ102">
            <v>0</v>
          </cell>
          <cell r="MB102">
            <v>0</v>
          </cell>
          <cell r="MU102">
            <v>0</v>
          </cell>
          <cell r="MZ102">
            <v>0</v>
          </cell>
          <cell r="NX102">
            <v>0</v>
          </cell>
          <cell r="OW102">
            <v>0</v>
          </cell>
          <cell r="QM102">
            <v>0</v>
          </cell>
          <cell r="RB102">
            <v>0</v>
          </cell>
        </row>
        <row r="103">
          <cell r="E103">
            <v>0</v>
          </cell>
          <cell r="O103">
            <v>0</v>
          </cell>
          <cell r="AF103">
            <v>0</v>
          </cell>
          <cell r="AI103">
            <v>0</v>
          </cell>
          <cell r="AR103">
            <v>0</v>
          </cell>
          <cell r="AU103">
            <v>0</v>
          </cell>
          <cell r="CE103">
            <v>0</v>
          </cell>
          <cell r="CS103">
            <v>0</v>
          </cell>
          <cell r="JJ103">
            <v>0</v>
          </cell>
          <cell r="KC103">
            <v>0</v>
          </cell>
          <cell r="LP103">
            <v>0</v>
          </cell>
          <cell r="LZ103">
            <v>0</v>
          </cell>
          <cell r="MB103">
            <v>0</v>
          </cell>
          <cell r="MU103">
            <v>0</v>
          </cell>
          <cell r="MZ103">
            <v>0</v>
          </cell>
          <cell r="NX103">
            <v>0</v>
          </cell>
          <cell r="OW103">
            <v>0</v>
          </cell>
          <cell r="QM103">
            <v>0</v>
          </cell>
          <cell r="RB103">
            <v>0</v>
          </cell>
        </row>
        <row r="104">
          <cell r="E104">
            <v>0</v>
          </cell>
          <cell r="O104">
            <v>0</v>
          </cell>
          <cell r="AF104">
            <v>0</v>
          </cell>
          <cell r="AI104">
            <v>0</v>
          </cell>
          <cell r="AR104">
            <v>0</v>
          </cell>
          <cell r="AU104">
            <v>0</v>
          </cell>
          <cell r="CE104">
            <v>0</v>
          </cell>
          <cell r="CS104">
            <v>0</v>
          </cell>
          <cell r="JJ104">
            <v>0</v>
          </cell>
          <cell r="KC104">
            <v>0</v>
          </cell>
          <cell r="LP104">
            <v>0</v>
          </cell>
          <cell r="LZ104">
            <v>0</v>
          </cell>
          <cell r="MB104">
            <v>0</v>
          </cell>
          <cell r="MU104">
            <v>0</v>
          </cell>
          <cell r="MZ104">
            <v>0</v>
          </cell>
          <cell r="NX104">
            <v>0</v>
          </cell>
          <cell r="OW104">
            <v>0</v>
          </cell>
          <cell r="QM104">
            <v>0</v>
          </cell>
          <cell r="RB104">
            <v>0</v>
          </cell>
        </row>
        <row r="105">
          <cell r="E105">
            <v>0</v>
          </cell>
          <cell r="O105">
            <v>0</v>
          </cell>
          <cell r="AF105">
            <v>0</v>
          </cell>
          <cell r="AI105">
            <v>0</v>
          </cell>
          <cell r="AR105">
            <v>0</v>
          </cell>
          <cell r="AU105">
            <v>0</v>
          </cell>
          <cell r="CE105">
            <v>0</v>
          </cell>
          <cell r="CS105">
            <v>0</v>
          </cell>
          <cell r="JJ105">
            <v>0</v>
          </cell>
          <cell r="KC105">
            <v>0</v>
          </cell>
          <cell r="LP105">
            <v>0</v>
          </cell>
          <cell r="LZ105">
            <v>0</v>
          </cell>
          <cell r="MB105">
            <v>0</v>
          </cell>
          <cell r="MU105">
            <v>0</v>
          </cell>
          <cell r="MZ105">
            <v>0</v>
          </cell>
          <cell r="NX105">
            <v>0</v>
          </cell>
          <cell r="OW105">
            <v>0</v>
          </cell>
          <cell r="QM105">
            <v>0</v>
          </cell>
          <cell r="RB105">
            <v>0</v>
          </cell>
        </row>
        <row r="106">
          <cell r="E106">
            <v>149</v>
          </cell>
          <cell r="O106">
            <v>0</v>
          </cell>
          <cell r="AF106">
            <v>0</v>
          </cell>
          <cell r="AI106">
            <v>0</v>
          </cell>
          <cell r="AR106">
            <v>0</v>
          </cell>
          <cell r="AU106">
            <v>0</v>
          </cell>
          <cell r="CE106">
            <v>0</v>
          </cell>
          <cell r="CS106">
            <v>80</v>
          </cell>
          <cell r="JJ106">
            <v>0</v>
          </cell>
          <cell r="KC106">
            <v>40</v>
          </cell>
          <cell r="LP106">
            <v>0</v>
          </cell>
          <cell r="LZ106">
            <v>0</v>
          </cell>
          <cell r="MB106">
            <v>0</v>
          </cell>
          <cell r="MU106">
            <v>0</v>
          </cell>
          <cell r="MZ106">
            <v>148</v>
          </cell>
          <cell r="NX106">
            <v>30</v>
          </cell>
          <cell r="OW106">
            <v>25</v>
          </cell>
          <cell r="QM106">
            <v>0</v>
          </cell>
          <cell r="RB106">
            <v>0</v>
          </cell>
        </row>
        <row r="107">
          <cell r="E107">
            <v>167</v>
          </cell>
          <cell r="O107">
            <v>12</v>
          </cell>
          <cell r="AF107">
            <v>0</v>
          </cell>
          <cell r="AI107">
            <v>50</v>
          </cell>
          <cell r="AR107">
            <v>0</v>
          </cell>
          <cell r="AU107">
            <v>391</v>
          </cell>
          <cell r="CE107">
            <v>293</v>
          </cell>
          <cell r="CS107">
            <v>1364</v>
          </cell>
          <cell r="JJ107">
            <v>12</v>
          </cell>
          <cell r="KC107">
            <v>62</v>
          </cell>
          <cell r="LP107">
            <v>16</v>
          </cell>
          <cell r="LZ107">
            <v>36</v>
          </cell>
          <cell r="MB107">
            <v>2555</v>
          </cell>
          <cell r="MU107">
            <v>5</v>
          </cell>
          <cell r="MZ107">
            <v>1148</v>
          </cell>
          <cell r="NX107">
            <v>103</v>
          </cell>
          <cell r="OW107">
            <v>50</v>
          </cell>
          <cell r="QM107">
            <v>15</v>
          </cell>
          <cell r="RB107">
            <v>20</v>
          </cell>
        </row>
        <row r="108">
          <cell r="E108">
            <v>7</v>
          </cell>
          <cell r="O108">
            <v>5</v>
          </cell>
          <cell r="AF108">
            <v>1</v>
          </cell>
          <cell r="AI108">
            <v>0</v>
          </cell>
          <cell r="AR108">
            <v>0</v>
          </cell>
          <cell r="AU108">
            <v>29</v>
          </cell>
          <cell r="CE108">
            <v>2</v>
          </cell>
          <cell r="CS108">
            <v>36</v>
          </cell>
          <cell r="JJ108">
            <v>10</v>
          </cell>
          <cell r="KC108">
            <v>14</v>
          </cell>
          <cell r="LP108">
            <v>4</v>
          </cell>
          <cell r="LZ108">
            <v>0</v>
          </cell>
          <cell r="MB108">
            <v>77</v>
          </cell>
          <cell r="MU108">
            <v>0</v>
          </cell>
          <cell r="MZ108">
            <v>34</v>
          </cell>
          <cell r="NX108">
            <v>10</v>
          </cell>
          <cell r="OW108">
            <v>2</v>
          </cell>
          <cell r="QM108">
            <v>7</v>
          </cell>
          <cell r="RB108">
            <v>10</v>
          </cell>
        </row>
        <row r="109">
          <cell r="E109">
            <v>174</v>
          </cell>
          <cell r="O109">
            <v>17</v>
          </cell>
          <cell r="AF109">
            <v>1</v>
          </cell>
          <cell r="AI109">
            <v>50</v>
          </cell>
          <cell r="AR109">
            <v>0</v>
          </cell>
          <cell r="AU109">
            <v>420</v>
          </cell>
          <cell r="CE109">
            <v>295</v>
          </cell>
          <cell r="CS109">
            <v>1400</v>
          </cell>
          <cell r="JJ109">
            <v>22</v>
          </cell>
          <cell r="KC109">
            <v>76</v>
          </cell>
          <cell r="LP109">
            <v>20</v>
          </cell>
          <cell r="LZ109">
            <v>36</v>
          </cell>
          <cell r="MB109">
            <v>2632</v>
          </cell>
          <cell r="MU109">
            <v>5</v>
          </cell>
          <cell r="MZ109">
            <v>1182</v>
          </cell>
          <cell r="NX109">
            <v>113</v>
          </cell>
          <cell r="OW109">
            <v>52</v>
          </cell>
          <cell r="QM109">
            <v>22</v>
          </cell>
          <cell r="RB109">
            <v>30</v>
          </cell>
        </row>
      </sheetData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С_КСГ был 17"/>
      <sheetName val="ДС изменения "/>
      <sheetName val="новый ДС_КСГ "/>
      <sheetName val="новый ДС_КСГ  (2)"/>
    </sheetNames>
    <sheetDataSet>
      <sheetData sheetId="0"/>
      <sheetData sheetId="1">
        <row r="13">
          <cell r="D13">
            <v>21</v>
          </cell>
        </row>
      </sheetData>
      <sheetData sheetId="2">
        <row r="13">
          <cell r="D13">
            <v>382</v>
          </cell>
          <cell r="K13">
            <v>214</v>
          </cell>
          <cell r="P13">
            <v>0</v>
          </cell>
          <cell r="R13">
            <v>123</v>
          </cell>
          <cell r="T13">
            <v>0</v>
          </cell>
          <cell r="X13">
            <v>0</v>
          </cell>
          <cell r="AC13">
            <v>0</v>
          </cell>
          <cell r="AI13">
            <v>0</v>
          </cell>
          <cell r="AN13">
            <v>0</v>
          </cell>
          <cell r="AQ13">
            <v>0</v>
          </cell>
          <cell r="BB13">
            <v>165</v>
          </cell>
          <cell r="BE13">
            <v>0</v>
          </cell>
          <cell r="BH13">
            <v>20</v>
          </cell>
          <cell r="BL13">
            <v>111</v>
          </cell>
          <cell r="BQ13">
            <v>3</v>
          </cell>
          <cell r="BS13">
            <v>0</v>
          </cell>
          <cell r="BV13">
            <v>534</v>
          </cell>
          <cell r="DX13">
            <v>19</v>
          </cell>
          <cell r="EE13">
            <v>0</v>
          </cell>
          <cell r="EM13">
            <v>0</v>
          </cell>
          <cell r="EP13">
            <v>5</v>
          </cell>
          <cell r="ER13">
            <v>25</v>
          </cell>
          <cell r="ET13">
            <v>0</v>
          </cell>
          <cell r="EZ13">
            <v>0</v>
          </cell>
          <cell r="FD13">
            <v>59</v>
          </cell>
          <cell r="FI13">
            <v>4</v>
          </cell>
          <cell r="FP13">
            <v>21</v>
          </cell>
          <cell r="FW13">
            <v>8</v>
          </cell>
          <cell r="GL13">
            <v>119</v>
          </cell>
          <cell r="GQ13">
            <v>109</v>
          </cell>
          <cell r="HV13">
            <v>0</v>
          </cell>
        </row>
        <row r="14">
          <cell r="D14">
            <v>0</v>
          </cell>
          <cell r="K14">
            <v>0</v>
          </cell>
          <cell r="P14">
            <v>23</v>
          </cell>
          <cell r="R14">
            <v>0</v>
          </cell>
          <cell r="T14">
            <v>0</v>
          </cell>
          <cell r="X14">
            <v>5</v>
          </cell>
          <cell r="AC14">
            <v>23</v>
          </cell>
          <cell r="AI14">
            <v>0</v>
          </cell>
          <cell r="AN14">
            <v>74</v>
          </cell>
          <cell r="AQ14">
            <v>0</v>
          </cell>
          <cell r="BB14">
            <v>0</v>
          </cell>
          <cell r="BE14">
            <v>0</v>
          </cell>
          <cell r="BH14">
            <v>202</v>
          </cell>
          <cell r="BL14">
            <v>0</v>
          </cell>
          <cell r="BQ14">
            <v>46</v>
          </cell>
          <cell r="BS14">
            <v>6</v>
          </cell>
          <cell r="BV14">
            <v>0</v>
          </cell>
          <cell r="DX14">
            <v>1</v>
          </cell>
          <cell r="EE14">
            <v>171</v>
          </cell>
          <cell r="EM14">
            <v>24</v>
          </cell>
          <cell r="EP14">
            <v>65</v>
          </cell>
          <cell r="ER14">
            <v>0</v>
          </cell>
          <cell r="ET14">
            <v>0</v>
          </cell>
          <cell r="EZ14">
            <v>0</v>
          </cell>
          <cell r="FD14">
            <v>0</v>
          </cell>
          <cell r="FI14">
            <v>104</v>
          </cell>
          <cell r="FP14">
            <v>0</v>
          </cell>
          <cell r="FW14">
            <v>0</v>
          </cell>
          <cell r="GL14">
            <v>0</v>
          </cell>
          <cell r="GQ14">
            <v>148</v>
          </cell>
          <cell r="HV14">
            <v>0</v>
          </cell>
        </row>
        <row r="15">
          <cell r="D15">
            <v>0</v>
          </cell>
          <cell r="K15">
            <v>0</v>
          </cell>
          <cell r="P15">
            <v>0</v>
          </cell>
          <cell r="R15">
            <v>0</v>
          </cell>
          <cell r="T15">
            <v>0</v>
          </cell>
          <cell r="X15">
            <v>0</v>
          </cell>
          <cell r="AC15">
            <v>0</v>
          </cell>
          <cell r="AI15">
            <v>0</v>
          </cell>
          <cell r="AN15">
            <v>0</v>
          </cell>
          <cell r="AQ15">
            <v>0</v>
          </cell>
          <cell r="BB15">
            <v>0</v>
          </cell>
          <cell r="BE15">
            <v>0</v>
          </cell>
          <cell r="BH15">
            <v>0</v>
          </cell>
          <cell r="BL15">
            <v>0</v>
          </cell>
          <cell r="BQ15">
            <v>0</v>
          </cell>
          <cell r="BS15">
            <v>0</v>
          </cell>
          <cell r="BV15">
            <v>7236</v>
          </cell>
          <cell r="DX15">
            <v>0</v>
          </cell>
          <cell r="EE15">
            <v>0</v>
          </cell>
          <cell r="EM15">
            <v>0</v>
          </cell>
          <cell r="EP15">
            <v>0</v>
          </cell>
          <cell r="ER15">
            <v>0</v>
          </cell>
          <cell r="ET15">
            <v>0</v>
          </cell>
          <cell r="EZ15">
            <v>0</v>
          </cell>
          <cell r="FD15">
            <v>0</v>
          </cell>
          <cell r="FI15">
            <v>0</v>
          </cell>
          <cell r="FP15">
            <v>50</v>
          </cell>
          <cell r="FW15">
            <v>0</v>
          </cell>
          <cell r="GL15">
            <v>0</v>
          </cell>
          <cell r="GQ15">
            <v>26</v>
          </cell>
          <cell r="HV15">
            <v>0</v>
          </cell>
        </row>
        <row r="16">
          <cell r="D16">
            <v>0</v>
          </cell>
          <cell r="K16">
            <v>0</v>
          </cell>
          <cell r="P16">
            <v>0</v>
          </cell>
          <cell r="R16">
            <v>0</v>
          </cell>
          <cell r="T16">
            <v>0</v>
          </cell>
          <cell r="X16">
            <v>0</v>
          </cell>
          <cell r="AC16">
            <v>0</v>
          </cell>
          <cell r="AI16">
            <v>0</v>
          </cell>
          <cell r="AN16">
            <v>0</v>
          </cell>
          <cell r="AQ16">
            <v>0</v>
          </cell>
          <cell r="BB16">
            <v>0</v>
          </cell>
          <cell r="BE16">
            <v>0</v>
          </cell>
          <cell r="BH16">
            <v>0</v>
          </cell>
          <cell r="BL16">
            <v>0</v>
          </cell>
          <cell r="BQ16">
            <v>0</v>
          </cell>
          <cell r="BS16">
            <v>0</v>
          </cell>
          <cell r="BV16">
            <v>0</v>
          </cell>
          <cell r="DX16">
            <v>0</v>
          </cell>
          <cell r="EE16">
            <v>0</v>
          </cell>
          <cell r="EM16">
            <v>0</v>
          </cell>
          <cell r="EP16">
            <v>0</v>
          </cell>
          <cell r="ER16">
            <v>0</v>
          </cell>
          <cell r="ET16">
            <v>0</v>
          </cell>
          <cell r="EZ16">
            <v>0</v>
          </cell>
          <cell r="FD16">
            <v>0</v>
          </cell>
          <cell r="FI16">
            <v>0</v>
          </cell>
          <cell r="FP16">
            <v>0</v>
          </cell>
          <cell r="FW16">
            <v>0</v>
          </cell>
          <cell r="GL16">
            <v>0</v>
          </cell>
          <cell r="GQ16">
            <v>0</v>
          </cell>
          <cell r="HV16">
            <v>280</v>
          </cell>
        </row>
        <row r="17">
          <cell r="D17">
            <v>0</v>
          </cell>
          <cell r="K17">
            <v>0</v>
          </cell>
          <cell r="P17">
            <v>0</v>
          </cell>
          <cell r="R17">
            <v>0</v>
          </cell>
          <cell r="T17">
            <v>0</v>
          </cell>
          <cell r="X17">
            <v>0</v>
          </cell>
          <cell r="AC17">
            <v>0</v>
          </cell>
          <cell r="AI17">
            <v>0</v>
          </cell>
          <cell r="AN17">
            <v>0</v>
          </cell>
          <cell r="AQ17">
            <v>0</v>
          </cell>
          <cell r="BB17">
            <v>0</v>
          </cell>
          <cell r="BE17">
            <v>0</v>
          </cell>
          <cell r="BH17">
            <v>0</v>
          </cell>
          <cell r="BL17">
            <v>0</v>
          </cell>
          <cell r="BQ17">
            <v>0</v>
          </cell>
          <cell r="BS17">
            <v>0</v>
          </cell>
          <cell r="BV17">
            <v>0</v>
          </cell>
          <cell r="DX17">
            <v>0</v>
          </cell>
          <cell r="EE17">
            <v>3345</v>
          </cell>
          <cell r="EM17">
            <v>0</v>
          </cell>
          <cell r="EP17">
            <v>0</v>
          </cell>
          <cell r="ER17">
            <v>0</v>
          </cell>
          <cell r="ET17">
            <v>0</v>
          </cell>
          <cell r="EZ17">
            <v>0</v>
          </cell>
          <cell r="FD17">
            <v>0</v>
          </cell>
          <cell r="FI17">
            <v>0</v>
          </cell>
          <cell r="FP17">
            <v>0</v>
          </cell>
          <cell r="FW17">
            <v>0</v>
          </cell>
          <cell r="GL17">
            <v>0</v>
          </cell>
          <cell r="GQ17">
            <v>0</v>
          </cell>
          <cell r="HV17">
            <v>0</v>
          </cell>
        </row>
        <row r="18">
          <cell r="D18">
            <v>382</v>
          </cell>
          <cell r="K18">
            <v>214</v>
          </cell>
          <cell r="P18">
            <v>23</v>
          </cell>
          <cell r="R18">
            <v>123</v>
          </cell>
          <cell r="T18">
            <v>0</v>
          </cell>
          <cell r="X18">
            <v>5</v>
          </cell>
          <cell r="AC18">
            <v>23</v>
          </cell>
          <cell r="AI18">
            <v>0</v>
          </cell>
          <cell r="AN18">
            <v>74</v>
          </cell>
          <cell r="AQ18">
            <v>0</v>
          </cell>
          <cell r="BB18">
            <v>165</v>
          </cell>
          <cell r="BE18">
            <v>0</v>
          </cell>
          <cell r="BH18">
            <v>222</v>
          </cell>
          <cell r="BL18">
            <v>111</v>
          </cell>
          <cell r="BQ18">
            <v>49</v>
          </cell>
          <cell r="BS18">
            <v>6</v>
          </cell>
          <cell r="BV18">
            <v>7770</v>
          </cell>
          <cell r="DX18">
            <v>20</v>
          </cell>
          <cell r="EE18">
            <v>3516</v>
          </cell>
          <cell r="EM18">
            <v>24</v>
          </cell>
          <cell r="EP18">
            <v>70</v>
          </cell>
          <cell r="ER18">
            <v>25</v>
          </cell>
          <cell r="ET18">
            <v>0</v>
          </cell>
          <cell r="EZ18">
            <v>0</v>
          </cell>
          <cell r="FD18">
            <v>59</v>
          </cell>
          <cell r="FI18">
            <v>108</v>
          </cell>
          <cell r="FP18">
            <v>71</v>
          </cell>
          <cell r="FW18">
            <v>8</v>
          </cell>
          <cell r="GL18">
            <v>119</v>
          </cell>
          <cell r="GQ18">
            <v>283</v>
          </cell>
          <cell r="HV18">
            <v>280</v>
          </cell>
        </row>
        <row r="19">
          <cell r="D19">
            <v>0</v>
          </cell>
          <cell r="K19">
            <v>0</v>
          </cell>
          <cell r="P19">
            <v>0</v>
          </cell>
          <cell r="R19">
            <v>1313</v>
          </cell>
          <cell r="T19">
            <v>0</v>
          </cell>
          <cell r="X19">
            <v>0</v>
          </cell>
          <cell r="AC19">
            <v>0</v>
          </cell>
          <cell r="AI19">
            <v>0</v>
          </cell>
          <cell r="AN19">
            <v>0</v>
          </cell>
          <cell r="AQ19">
            <v>3</v>
          </cell>
          <cell r="BB19">
            <v>9165</v>
          </cell>
          <cell r="BE19">
            <v>0</v>
          </cell>
          <cell r="BH19">
            <v>1258</v>
          </cell>
          <cell r="BL19">
            <v>2404</v>
          </cell>
          <cell r="BQ19">
            <v>0</v>
          </cell>
          <cell r="BS19">
            <v>0</v>
          </cell>
          <cell r="BV19">
            <v>2214</v>
          </cell>
          <cell r="DX19">
            <v>0</v>
          </cell>
          <cell r="EE19">
            <v>0</v>
          </cell>
          <cell r="EM19">
            <v>0</v>
          </cell>
          <cell r="EP19">
            <v>87</v>
          </cell>
          <cell r="ER19">
            <v>0</v>
          </cell>
          <cell r="ET19">
            <v>0</v>
          </cell>
          <cell r="EZ19">
            <v>0</v>
          </cell>
          <cell r="FD19">
            <v>205</v>
          </cell>
          <cell r="FI19">
            <v>0</v>
          </cell>
          <cell r="FP19">
            <v>0</v>
          </cell>
          <cell r="FW19">
            <v>0</v>
          </cell>
          <cell r="GL19">
            <v>348</v>
          </cell>
          <cell r="GQ19">
            <v>506</v>
          </cell>
          <cell r="HV19">
            <v>0</v>
          </cell>
        </row>
        <row r="20">
          <cell r="D20">
            <v>0</v>
          </cell>
          <cell r="K20">
            <v>0</v>
          </cell>
          <cell r="P20">
            <v>0</v>
          </cell>
          <cell r="R20">
            <v>0</v>
          </cell>
          <cell r="T20">
            <v>0</v>
          </cell>
          <cell r="X20">
            <v>0</v>
          </cell>
          <cell r="AC20">
            <v>0</v>
          </cell>
          <cell r="AI20">
            <v>0</v>
          </cell>
          <cell r="AN20">
            <v>0</v>
          </cell>
          <cell r="AQ20">
            <v>0</v>
          </cell>
          <cell r="BB20">
            <v>205</v>
          </cell>
          <cell r="BE20">
            <v>0</v>
          </cell>
          <cell r="BH20">
            <v>0</v>
          </cell>
          <cell r="BL20">
            <v>0</v>
          </cell>
          <cell r="BQ20">
            <v>0</v>
          </cell>
          <cell r="BS20">
            <v>0</v>
          </cell>
          <cell r="BV20">
            <v>0</v>
          </cell>
          <cell r="DX20">
            <v>0</v>
          </cell>
          <cell r="EE20">
            <v>0</v>
          </cell>
          <cell r="EM20">
            <v>0</v>
          </cell>
          <cell r="EP20">
            <v>0</v>
          </cell>
          <cell r="ER20">
            <v>0</v>
          </cell>
          <cell r="ET20">
            <v>0</v>
          </cell>
          <cell r="EZ20">
            <v>0</v>
          </cell>
          <cell r="FD20">
            <v>151</v>
          </cell>
          <cell r="FI20">
            <v>0</v>
          </cell>
          <cell r="FP20">
            <v>0</v>
          </cell>
          <cell r="FW20">
            <v>0</v>
          </cell>
          <cell r="GL20">
            <v>3</v>
          </cell>
          <cell r="GQ20">
            <v>22</v>
          </cell>
          <cell r="HV20">
            <v>578</v>
          </cell>
        </row>
        <row r="21">
          <cell r="D21">
            <v>0</v>
          </cell>
          <cell r="K21">
            <v>0</v>
          </cell>
          <cell r="P21">
            <v>0</v>
          </cell>
          <cell r="R21">
            <v>0</v>
          </cell>
          <cell r="T21">
            <v>0</v>
          </cell>
          <cell r="X21">
            <v>0</v>
          </cell>
          <cell r="AC21">
            <v>0</v>
          </cell>
          <cell r="AI21">
            <v>0</v>
          </cell>
          <cell r="AN21">
            <v>0</v>
          </cell>
          <cell r="AQ21">
            <v>0</v>
          </cell>
          <cell r="BB21">
            <v>0</v>
          </cell>
          <cell r="BE21">
            <v>0</v>
          </cell>
          <cell r="BH21">
            <v>0</v>
          </cell>
          <cell r="BL21">
            <v>0</v>
          </cell>
          <cell r="BQ21">
            <v>0</v>
          </cell>
          <cell r="BS21">
            <v>0</v>
          </cell>
          <cell r="BV21">
            <v>0</v>
          </cell>
          <cell r="DX21">
            <v>0</v>
          </cell>
          <cell r="EE21">
            <v>0</v>
          </cell>
          <cell r="EM21">
            <v>0</v>
          </cell>
          <cell r="EP21">
            <v>0</v>
          </cell>
          <cell r="ER21">
            <v>0</v>
          </cell>
          <cell r="ET21">
            <v>0</v>
          </cell>
          <cell r="EZ21">
            <v>0</v>
          </cell>
          <cell r="FD21">
            <v>0</v>
          </cell>
          <cell r="FI21">
            <v>0</v>
          </cell>
          <cell r="FP21">
            <v>0</v>
          </cell>
          <cell r="FW21">
            <v>0</v>
          </cell>
          <cell r="GL21">
            <v>0</v>
          </cell>
          <cell r="GQ21">
            <v>0</v>
          </cell>
          <cell r="HV21">
            <v>0</v>
          </cell>
        </row>
        <row r="22">
          <cell r="D22">
            <v>0</v>
          </cell>
          <cell r="K22">
            <v>0</v>
          </cell>
          <cell r="P22">
            <v>0</v>
          </cell>
          <cell r="R22">
            <v>0</v>
          </cell>
          <cell r="T22">
            <v>0</v>
          </cell>
          <cell r="X22">
            <v>0</v>
          </cell>
          <cell r="AC22">
            <v>0</v>
          </cell>
          <cell r="AI22">
            <v>0</v>
          </cell>
          <cell r="AN22">
            <v>0</v>
          </cell>
          <cell r="AQ22">
            <v>0</v>
          </cell>
          <cell r="BB22">
            <v>0</v>
          </cell>
          <cell r="BE22">
            <v>0</v>
          </cell>
          <cell r="BH22">
            <v>0</v>
          </cell>
          <cell r="BL22">
            <v>0</v>
          </cell>
          <cell r="BQ22">
            <v>0</v>
          </cell>
          <cell r="BS22">
            <v>0</v>
          </cell>
          <cell r="BV22">
            <v>0</v>
          </cell>
          <cell r="DX22">
            <v>0</v>
          </cell>
          <cell r="EE22">
            <v>0</v>
          </cell>
          <cell r="EM22">
            <v>0</v>
          </cell>
          <cell r="EP22">
            <v>0</v>
          </cell>
          <cell r="ER22">
            <v>0</v>
          </cell>
          <cell r="ET22">
            <v>0</v>
          </cell>
          <cell r="EZ22">
            <v>0</v>
          </cell>
          <cell r="FD22">
            <v>0</v>
          </cell>
          <cell r="FI22">
            <v>0</v>
          </cell>
          <cell r="FP22">
            <v>0</v>
          </cell>
          <cell r="FW22">
            <v>0</v>
          </cell>
          <cell r="GL22">
            <v>0</v>
          </cell>
          <cell r="GQ22">
            <v>0</v>
          </cell>
          <cell r="HV22">
            <v>0</v>
          </cell>
        </row>
        <row r="23">
          <cell r="D23">
            <v>1093</v>
          </cell>
          <cell r="K23">
            <v>0</v>
          </cell>
          <cell r="P23">
            <v>0</v>
          </cell>
          <cell r="R23">
            <v>0</v>
          </cell>
          <cell r="T23">
            <v>0</v>
          </cell>
          <cell r="X23">
            <v>0</v>
          </cell>
          <cell r="AC23">
            <v>0</v>
          </cell>
          <cell r="AI23">
            <v>0</v>
          </cell>
          <cell r="AN23">
            <v>0</v>
          </cell>
          <cell r="AQ23">
            <v>0</v>
          </cell>
          <cell r="BB23">
            <v>0</v>
          </cell>
          <cell r="BE23">
            <v>0</v>
          </cell>
          <cell r="BH23">
            <v>0</v>
          </cell>
          <cell r="BL23">
            <v>0</v>
          </cell>
          <cell r="BQ23">
            <v>0</v>
          </cell>
          <cell r="BS23">
            <v>0</v>
          </cell>
          <cell r="BV23">
            <v>0</v>
          </cell>
          <cell r="DX23">
            <v>0</v>
          </cell>
          <cell r="EE23">
            <v>0</v>
          </cell>
          <cell r="EM23">
            <v>0</v>
          </cell>
          <cell r="EP23">
            <v>0</v>
          </cell>
          <cell r="ER23">
            <v>0</v>
          </cell>
          <cell r="ET23">
            <v>0</v>
          </cell>
          <cell r="EZ23">
            <v>0</v>
          </cell>
          <cell r="FD23">
            <v>0</v>
          </cell>
          <cell r="FI23">
            <v>0</v>
          </cell>
          <cell r="FP23">
            <v>0</v>
          </cell>
          <cell r="FW23">
            <v>0</v>
          </cell>
          <cell r="GL23">
            <v>0</v>
          </cell>
          <cell r="GQ23">
            <v>0</v>
          </cell>
          <cell r="HV23">
            <v>0</v>
          </cell>
        </row>
        <row r="24">
          <cell r="D24">
            <v>0</v>
          </cell>
          <cell r="K24">
            <v>0</v>
          </cell>
          <cell r="P24">
            <v>6</v>
          </cell>
          <cell r="R24">
            <v>0</v>
          </cell>
          <cell r="T24">
            <v>0</v>
          </cell>
          <cell r="X24">
            <v>0</v>
          </cell>
          <cell r="AC24">
            <v>0</v>
          </cell>
          <cell r="AI24">
            <v>0</v>
          </cell>
          <cell r="AN24">
            <v>0</v>
          </cell>
          <cell r="AQ24">
            <v>0</v>
          </cell>
          <cell r="BB24">
            <v>0</v>
          </cell>
          <cell r="BE24">
            <v>0</v>
          </cell>
          <cell r="BH24">
            <v>1082</v>
          </cell>
          <cell r="BL24">
            <v>0</v>
          </cell>
          <cell r="BQ24">
            <v>0</v>
          </cell>
          <cell r="BS24">
            <v>0</v>
          </cell>
          <cell r="BV24">
            <v>0</v>
          </cell>
          <cell r="DX24">
            <v>14</v>
          </cell>
          <cell r="EE24">
            <v>0</v>
          </cell>
          <cell r="EM24">
            <v>13</v>
          </cell>
          <cell r="EP24">
            <v>2</v>
          </cell>
          <cell r="ER24">
            <v>0</v>
          </cell>
          <cell r="ET24">
            <v>0</v>
          </cell>
          <cell r="EZ24">
            <v>0</v>
          </cell>
          <cell r="FD24">
            <v>0</v>
          </cell>
          <cell r="FI24">
            <v>0</v>
          </cell>
          <cell r="FP24">
            <v>0</v>
          </cell>
          <cell r="FW24">
            <v>0</v>
          </cell>
          <cell r="GL24">
            <v>0</v>
          </cell>
          <cell r="GQ24">
            <v>0</v>
          </cell>
          <cell r="HV24">
            <v>0</v>
          </cell>
        </row>
        <row r="25">
          <cell r="D25">
            <v>1093</v>
          </cell>
          <cell r="K25">
            <v>0</v>
          </cell>
          <cell r="P25">
            <v>6</v>
          </cell>
          <cell r="R25">
            <v>1313</v>
          </cell>
          <cell r="T25">
            <v>0</v>
          </cell>
          <cell r="X25">
            <v>0</v>
          </cell>
          <cell r="AC25">
            <v>0</v>
          </cell>
          <cell r="AI25">
            <v>0</v>
          </cell>
          <cell r="AN25">
            <v>0</v>
          </cell>
          <cell r="AQ25">
            <v>3</v>
          </cell>
          <cell r="BB25">
            <v>9370</v>
          </cell>
          <cell r="BE25">
            <v>0</v>
          </cell>
          <cell r="BH25">
            <v>2340</v>
          </cell>
          <cell r="BL25">
            <v>2404</v>
          </cell>
          <cell r="BQ25">
            <v>0</v>
          </cell>
          <cell r="BS25">
            <v>0</v>
          </cell>
          <cell r="BV25">
            <v>2214</v>
          </cell>
          <cell r="DX25">
            <v>14</v>
          </cell>
          <cell r="EE25">
            <v>0</v>
          </cell>
          <cell r="EM25">
            <v>13</v>
          </cell>
          <cell r="EP25">
            <v>89</v>
          </cell>
          <cell r="ER25">
            <v>0</v>
          </cell>
          <cell r="ET25">
            <v>0</v>
          </cell>
          <cell r="EZ25">
            <v>0</v>
          </cell>
          <cell r="FD25">
            <v>356</v>
          </cell>
          <cell r="FI25">
            <v>0</v>
          </cell>
          <cell r="FP25">
            <v>0</v>
          </cell>
          <cell r="FW25">
            <v>0</v>
          </cell>
          <cell r="GL25">
            <v>351</v>
          </cell>
          <cell r="GQ25">
            <v>528</v>
          </cell>
          <cell r="HV25">
            <v>578</v>
          </cell>
        </row>
        <row r="26">
          <cell r="D26">
            <v>0</v>
          </cell>
          <cell r="K26">
            <v>0</v>
          </cell>
          <cell r="P26">
            <v>0</v>
          </cell>
          <cell r="R26">
            <v>0</v>
          </cell>
          <cell r="T26">
            <v>0</v>
          </cell>
          <cell r="X26">
            <v>0</v>
          </cell>
          <cell r="AC26">
            <v>0</v>
          </cell>
          <cell r="AI26">
            <v>0</v>
          </cell>
          <cell r="AN26">
            <v>0</v>
          </cell>
          <cell r="AQ26">
            <v>0</v>
          </cell>
          <cell r="BB26">
            <v>0</v>
          </cell>
          <cell r="BE26">
            <v>0</v>
          </cell>
          <cell r="BH26">
            <v>0</v>
          </cell>
          <cell r="BL26">
            <v>0</v>
          </cell>
          <cell r="BQ26">
            <v>0</v>
          </cell>
          <cell r="BS26">
            <v>0</v>
          </cell>
          <cell r="BV26">
            <v>0</v>
          </cell>
          <cell r="DX26">
            <v>0</v>
          </cell>
          <cell r="EE26">
            <v>0</v>
          </cell>
          <cell r="EM26">
            <v>0</v>
          </cell>
          <cell r="EP26">
            <v>0</v>
          </cell>
          <cell r="ER26">
            <v>0</v>
          </cell>
          <cell r="ET26">
            <v>0</v>
          </cell>
          <cell r="EZ26">
            <v>0</v>
          </cell>
          <cell r="FD26">
            <v>0</v>
          </cell>
          <cell r="FI26">
            <v>0</v>
          </cell>
          <cell r="FP26">
            <v>0</v>
          </cell>
          <cell r="FW26">
            <v>0</v>
          </cell>
          <cell r="GL26">
            <v>0</v>
          </cell>
          <cell r="GQ26">
            <v>0</v>
          </cell>
          <cell r="HV26">
            <v>0</v>
          </cell>
        </row>
        <row r="27">
          <cell r="D27">
            <v>486</v>
          </cell>
          <cell r="K27">
            <v>0</v>
          </cell>
          <cell r="P27">
            <v>0</v>
          </cell>
          <cell r="R27">
            <v>0</v>
          </cell>
          <cell r="T27">
            <v>0</v>
          </cell>
          <cell r="X27">
            <v>0</v>
          </cell>
          <cell r="AC27">
            <v>0</v>
          </cell>
          <cell r="AI27">
            <v>5</v>
          </cell>
          <cell r="AN27">
            <v>0</v>
          </cell>
          <cell r="AQ27">
            <v>0</v>
          </cell>
          <cell r="BB27">
            <v>0</v>
          </cell>
          <cell r="BE27">
            <v>0</v>
          </cell>
          <cell r="BH27">
            <v>107</v>
          </cell>
          <cell r="BL27">
            <v>118</v>
          </cell>
          <cell r="BQ27">
            <v>3</v>
          </cell>
          <cell r="BS27">
            <v>0</v>
          </cell>
          <cell r="BV27">
            <v>0</v>
          </cell>
          <cell r="DX27">
            <v>0</v>
          </cell>
          <cell r="EE27">
            <v>0</v>
          </cell>
          <cell r="EM27">
            <v>18</v>
          </cell>
          <cell r="EP27">
            <v>0</v>
          </cell>
          <cell r="ER27">
            <v>0</v>
          </cell>
          <cell r="ET27">
            <v>0</v>
          </cell>
          <cell r="EZ27">
            <v>0</v>
          </cell>
          <cell r="FD27">
            <v>18</v>
          </cell>
          <cell r="FI27">
            <v>7</v>
          </cell>
          <cell r="FP27">
            <v>31</v>
          </cell>
          <cell r="FW27">
            <v>0</v>
          </cell>
          <cell r="GL27">
            <v>0</v>
          </cell>
          <cell r="GQ27">
            <v>22</v>
          </cell>
          <cell r="HV27">
            <v>433</v>
          </cell>
        </row>
        <row r="28">
          <cell r="D28">
            <v>125</v>
          </cell>
          <cell r="K28">
            <v>0</v>
          </cell>
          <cell r="P28">
            <v>0</v>
          </cell>
          <cell r="R28">
            <v>65</v>
          </cell>
          <cell r="T28">
            <v>4</v>
          </cell>
          <cell r="X28">
            <v>4</v>
          </cell>
          <cell r="AC28">
            <v>0</v>
          </cell>
          <cell r="AI28">
            <v>0</v>
          </cell>
          <cell r="AN28">
            <v>0</v>
          </cell>
          <cell r="AQ28">
            <v>0</v>
          </cell>
          <cell r="BB28">
            <v>1822</v>
          </cell>
          <cell r="BE28">
            <v>0</v>
          </cell>
          <cell r="BH28">
            <v>898</v>
          </cell>
          <cell r="BL28">
            <v>375</v>
          </cell>
          <cell r="BQ28">
            <v>17</v>
          </cell>
          <cell r="BS28">
            <v>0</v>
          </cell>
          <cell r="BV28">
            <v>801</v>
          </cell>
          <cell r="DX28">
            <v>0</v>
          </cell>
          <cell r="EE28">
            <v>35</v>
          </cell>
          <cell r="EM28">
            <v>0</v>
          </cell>
          <cell r="EP28">
            <v>55</v>
          </cell>
          <cell r="ER28">
            <v>14</v>
          </cell>
          <cell r="ET28">
            <v>0</v>
          </cell>
          <cell r="EZ28">
            <v>0</v>
          </cell>
          <cell r="FD28">
            <v>99</v>
          </cell>
          <cell r="FI28">
            <v>27</v>
          </cell>
          <cell r="FP28">
            <v>0</v>
          </cell>
          <cell r="FW28">
            <v>0</v>
          </cell>
          <cell r="GL28">
            <v>216</v>
          </cell>
          <cell r="GQ28">
            <v>125</v>
          </cell>
          <cell r="HV28">
            <v>0</v>
          </cell>
        </row>
        <row r="29">
          <cell r="D29">
            <v>611</v>
          </cell>
          <cell r="K29">
            <v>0</v>
          </cell>
          <cell r="P29">
            <v>0</v>
          </cell>
          <cell r="R29">
            <v>65</v>
          </cell>
          <cell r="T29">
            <v>4</v>
          </cell>
          <cell r="X29">
            <v>4</v>
          </cell>
          <cell r="AC29">
            <v>0</v>
          </cell>
          <cell r="AI29">
            <v>5</v>
          </cell>
          <cell r="AN29">
            <v>0</v>
          </cell>
          <cell r="AQ29">
            <v>0</v>
          </cell>
          <cell r="BB29">
            <v>1822</v>
          </cell>
          <cell r="BE29">
            <v>0</v>
          </cell>
          <cell r="BH29">
            <v>1005</v>
          </cell>
          <cell r="BL29">
            <v>493</v>
          </cell>
          <cell r="BQ29">
            <v>20</v>
          </cell>
          <cell r="BS29">
            <v>0</v>
          </cell>
          <cell r="BV29">
            <v>801</v>
          </cell>
          <cell r="DX29">
            <v>0</v>
          </cell>
          <cell r="EE29">
            <v>35</v>
          </cell>
          <cell r="EM29">
            <v>18</v>
          </cell>
          <cell r="EP29">
            <v>55</v>
          </cell>
          <cell r="ER29">
            <v>14</v>
          </cell>
          <cell r="ET29">
            <v>0</v>
          </cell>
          <cell r="EZ29">
            <v>0</v>
          </cell>
          <cell r="FD29">
            <v>117</v>
          </cell>
          <cell r="FI29">
            <v>34</v>
          </cell>
          <cell r="FP29">
            <v>31</v>
          </cell>
          <cell r="FW29">
            <v>0</v>
          </cell>
          <cell r="GL29">
            <v>216</v>
          </cell>
          <cell r="GQ29">
            <v>147</v>
          </cell>
          <cell r="HV29">
            <v>433</v>
          </cell>
        </row>
        <row r="30">
          <cell r="D30">
            <v>9</v>
          </cell>
          <cell r="K30">
            <v>0</v>
          </cell>
          <cell r="P30">
            <v>2</v>
          </cell>
          <cell r="R30">
            <v>28</v>
          </cell>
          <cell r="T30">
            <v>0</v>
          </cell>
          <cell r="X30">
            <v>2</v>
          </cell>
          <cell r="AC30">
            <v>0</v>
          </cell>
          <cell r="AI30">
            <v>0</v>
          </cell>
          <cell r="AN30">
            <v>0</v>
          </cell>
          <cell r="AQ30">
            <v>0</v>
          </cell>
          <cell r="BB30">
            <v>688</v>
          </cell>
          <cell r="BE30">
            <v>0</v>
          </cell>
          <cell r="BH30">
            <v>3</v>
          </cell>
          <cell r="BL30">
            <v>177</v>
          </cell>
          <cell r="BQ30">
            <v>1</v>
          </cell>
          <cell r="BS30">
            <v>0</v>
          </cell>
          <cell r="BV30">
            <v>0</v>
          </cell>
          <cell r="DX30">
            <v>0</v>
          </cell>
          <cell r="EE30">
            <v>0</v>
          </cell>
          <cell r="EM30">
            <v>0</v>
          </cell>
          <cell r="EP30">
            <v>1</v>
          </cell>
          <cell r="ER30">
            <v>2</v>
          </cell>
          <cell r="ET30">
            <v>0</v>
          </cell>
          <cell r="EZ30">
            <v>0</v>
          </cell>
          <cell r="FD30">
            <v>10</v>
          </cell>
          <cell r="FI30">
            <v>0</v>
          </cell>
          <cell r="FP30">
            <v>0</v>
          </cell>
          <cell r="FW30">
            <v>0</v>
          </cell>
          <cell r="GL30">
            <v>77</v>
          </cell>
          <cell r="GQ30">
            <v>16</v>
          </cell>
          <cell r="HV30">
            <v>0</v>
          </cell>
        </row>
        <row r="31">
          <cell r="D31">
            <v>6</v>
          </cell>
          <cell r="K31">
            <v>0</v>
          </cell>
          <cell r="P31">
            <v>0</v>
          </cell>
          <cell r="R31">
            <v>43</v>
          </cell>
          <cell r="T31">
            <v>3</v>
          </cell>
          <cell r="X31">
            <v>0</v>
          </cell>
          <cell r="AC31">
            <v>0</v>
          </cell>
          <cell r="AI31">
            <v>0</v>
          </cell>
          <cell r="AN31">
            <v>0</v>
          </cell>
          <cell r="AQ31">
            <v>0</v>
          </cell>
          <cell r="BB31">
            <v>906</v>
          </cell>
          <cell r="BE31">
            <v>0</v>
          </cell>
          <cell r="BH31">
            <v>98</v>
          </cell>
          <cell r="BL31">
            <v>65</v>
          </cell>
          <cell r="BQ31">
            <v>2</v>
          </cell>
          <cell r="BS31">
            <v>0</v>
          </cell>
          <cell r="BV31">
            <v>0</v>
          </cell>
          <cell r="DX31">
            <v>0</v>
          </cell>
          <cell r="EE31">
            <v>0</v>
          </cell>
          <cell r="EM31">
            <v>0</v>
          </cell>
          <cell r="EP31">
            <v>30</v>
          </cell>
          <cell r="ER31">
            <v>0</v>
          </cell>
          <cell r="ET31">
            <v>0</v>
          </cell>
          <cell r="EZ31">
            <v>0</v>
          </cell>
          <cell r="FD31">
            <v>12</v>
          </cell>
          <cell r="FI31">
            <v>0</v>
          </cell>
          <cell r="FP31">
            <v>0</v>
          </cell>
          <cell r="FW31">
            <v>0</v>
          </cell>
          <cell r="GL31">
            <v>66</v>
          </cell>
          <cell r="GQ31">
            <v>0</v>
          </cell>
          <cell r="HV31">
            <v>0</v>
          </cell>
        </row>
        <row r="32">
          <cell r="D32">
            <v>30</v>
          </cell>
          <cell r="K32">
            <v>0</v>
          </cell>
          <cell r="P32">
            <v>0</v>
          </cell>
          <cell r="R32">
            <v>30</v>
          </cell>
          <cell r="T32">
            <v>0</v>
          </cell>
          <cell r="X32">
            <v>0</v>
          </cell>
          <cell r="AC32">
            <v>0</v>
          </cell>
          <cell r="AI32">
            <v>0</v>
          </cell>
          <cell r="AN32">
            <v>0</v>
          </cell>
          <cell r="AQ32">
            <v>1</v>
          </cell>
          <cell r="BB32">
            <v>561</v>
          </cell>
          <cell r="BE32">
            <v>0</v>
          </cell>
          <cell r="BH32">
            <v>13</v>
          </cell>
          <cell r="BL32">
            <v>222</v>
          </cell>
          <cell r="BQ32">
            <v>0</v>
          </cell>
          <cell r="BS32">
            <v>0</v>
          </cell>
          <cell r="BV32">
            <v>49</v>
          </cell>
          <cell r="DX32">
            <v>0</v>
          </cell>
          <cell r="EE32">
            <v>0</v>
          </cell>
          <cell r="EM32">
            <v>0</v>
          </cell>
          <cell r="EP32">
            <v>13</v>
          </cell>
          <cell r="ER32">
            <v>0</v>
          </cell>
          <cell r="ET32">
            <v>0</v>
          </cell>
          <cell r="EZ32">
            <v>0</v>
          </cell>
          <cell r="FD32">
            <v>203</v>
          </cell>
          <cell r="FI32">
            <v>0</v>
          </cell>
          <cell r="FP32">
            <v>4</v>
          </cell>
          <cell r="FW32">
            <v>0</v>
          </cell>
          <cell r="GL32">
            <v>81</v>
          </cell>
          <cell r="GQ32">
            <v>1</v>
          </cell>
          <cell r="HV32">
            <v>0</v>
          </cell>
        </row>
        <row r="33">
          <cell r="D33">
            <v>35</v>
          </cell>
          <cell r="K33">
            <v>0</v>
          </cell>
          <cell r="P33">
            <v>0</v>
          </cell>
          <cell r="R33">
            <v>19</v>
          </cell>
          <cell r="T33">
            <v>0</v>
          </cell>
          <cell r="X33">
            <v>0</v>
          </cell>
          <cell r="AC33">
            <v>0</v>
          </cell>
          <cell r="AI33">
            <v>0</v>
          </cell>
          <cell r="AN33">
            <v>0</v>
          </cell>
          <cell r="AQ33">
            <v>33</v>
          </cell>
          <cell r="BB33">
            <v>1083</v>
          </cell>
          <cell r="BE33">
            <v>0</v>
          </cell>
          <cell r="BH33">
            <v>201</v>
          </cell>
          <cell r="BL33">
            <v>524</v>
          </cell>
          <cell r="BQ33">
            <v>0</v>
          </cell>
          <cell r="BS33">
            <v>0</v>
          </cell>
          <cell r="BV33">
            <v>68</v>
          </cell>
          <cell r="DX33">
            <v>0</v>
          </cell>
          <cell r="EE33">
            <v>0</v>
          </cell>
          <cell r="EM33">
            <v>0</v>
          </cell>
          <cell r="EP33">
            <v>163</v>
          </cell>
          <cell r="ER33">
            <v>0</v>
          </cell>
          <cell r="ET33">
            <v>0</v>
          </cell>
          <cell r="EZ33">
            <v>0</v>
          </cell>
          <cell r="FD33">
            <v>17</v>
          </cell>
          <cell r="FI33">
            <v>0</v>
          </cell>
          <cell r="FP33">
            <v>0</v>
          </cell>
          <cell r="FW33">
            <v>0</v>
          </cell>
          <cell r="GL33">
            <v>50</v>
          </cell>
          <cell r="GQ33">
            <v>3</v>
          </cell>
          <cell r="HV33">
            <v>0</v>
          </cell>
        </row>
        <row r="34">
          <cell r="D34">
            <v>67</v>
          </cell>
          <cell r="K34">
            <v>0</v>
          </cell>
          <cell r="P34">
            <v>0</v>
          </cell>
          <cell r="R34">
            <v>26</v>
          </cell>
          <cell r="T34">
            <v>0</v>
          </cell>
          <cell r="X34">
            <v>3</v>
          </cell>
          <cell r="AC34">
            <v>0</v>
          </cell>
          <cell r="AI34">
            <v>0</v>
          </cell>
          <cell r="AN34">
            <v>0</v>
          </cell>
          <cell r="AQ34">
            <v>0</v>
          </cell>
          <cell r="BB34">
            <v>194</v>
          </cell>
          <cell r="BE34">
            <v>0</v>
          </cell>
          <cell r="BH34">
            <v>375</v>
          </cell>
          <cell r="BL34">
            <v>91</v>
          </cell>
          <cell r="BQ34">
            <v>0</v>
          </cell>
          <cell r="BS34">
            <v>0</v>
          </cell>
          <cell r="BV34">
            <v>0</v>
          </cell>
          <cell r="DX34">
            <v>0</v>
          </cell>
          <cell r="EE34">
            <v>0</v>
          </cell>
          <cell r="EM34">
            <v>0</v>
          </cell>
          <cell r="EP34">
            <v>8</v>
          </cell>
          <cell r="ER34">
            <v>15</v>
          </cell>
          <cell r="ET34">
            <v>0</v>
          </cell>
          <cell r="EZ34">
            <v>0</v>
          </cell>
          <cell r="FD34">
            <v>65</v>
          </cell>
          <cell r="FI34">
            <v>2</v>
          </cell>
          <cell r="FP34">
            <v>0</v>
          </cell>
          <cell r="FW34">
            <v>0</v>
          </cell>
          <cell r="GL34">
            <v>43</v>
          </cell>
          <cell r="GQ34">
            <v>0</v>
          </cell>
          <cell r="HV34">
            <v>0</v>
          </cell>
        </row>
        <row r="35">
          <cell r="D35">
            <v>0</v>
          </cell>
          <cell r="K35">
            <v>0</v>
          </cell>
          <cell r="P35">
            <v>0</v>
          </cell>
          <cell r="R35">
            <v>6</v>
          </cell>
          <cell r="T35">
            <v>0</v>
          </cell>
          <cell r="X35">
            <v>0</v>
          </cell>
          <cell r="AC35">
            <v>0</v>
          </cell>
          <cell r="AI35">
            <v>0</v>
          </cell>
          <cell r="AN35">
            <v>0</v>
          </cell>
          <cell r="AQ35">
            <v>0</v>
          </cell>
          <cell r="BB35">
            <v>318</v>
          </cell>
          <cell r="BE35">
            <v>0</v>
          </cell>
          <cell r="BH35">
            <v>9</v>
          </cell>
          <cell r="BL35">
            <v>102</v>
          </cell>
          <cell r="BQ35">
            <v>0</v>
          </cell>
          <cell r="BS35">
            <v>0</v>
          </cell>
          <cell r="BV35">
            <v>0</v>
          </cell>
          <cell r="DX35">
            <v>0</v>
          </cell>
          <cell r="EE35">
            <v>0</v>
          </cell>
          <cell r="EM35">
            <v>0</v>
          </cell>
          <cell r="EP35">
            <v>7</v>
          </cell>
          <cell r="ER35">
            <v>0</v>
          </cell>
          <cell r="ET35">
            <v>0</v>
          </cell>
          <cell r="EZ35">
            <v>0</v>
          </cell>
          <cell r="FD35">
            <v>13</v>
          </cell>
          <cell r="FI35">
            <v>0</v>
          </cell>
          <cell r="FP35">
            <v>0</v>
          </cell>
          <cell r="FW35">
            <v>0</v>
          </cell>
          <cell r="GL35">
            <v>54</v>
          </cell>
          <cell r="GQ35">
            <v>0</v>
          </cell>
          <cell r="HV35">
            <v>0</v>
          </cell>
        </row>
        <row r="36">
          <cell r="D36">
            <v>36</v>
          </cell>
          <cell r="K36">
            <v>0</v>
          </cell>
          <cell r="P36">
            <v>0</v>
          </cell>
          <cell r="R36">
            <v>11</v>
          </cell>
          <cell r="T36">
            <v>0</v>
          </cell>
          <cell r="X36">
            <v>1</v>
          </cell>
          <cell r="AC36">
            <v>0</v>
          </cell>
          <cell r="AI36">
            <v>0</v>
          </cell>
          <cell r="AN36">
            <v>0</v>
          </cell>
          <cell r="AQ36">
            <v>0</v>
          </cell>
          <cell r="BB36">
            <v>922</v>
          </cell>
          <cell r="BE36">
            <v>0</v>
          </cell>
          <cell r="BH36">
            <v>6</v>
          </cell>
          <cell r="BL36">
            <v>266</v>
          </cell>
          <cell r="BQ36">
            <v>0</v>
          </cell>
          <cell r="BS36">
            <v>0</v>
          </cell>
          <cell r="BV36">
            <v>12</v>
          </cell>
          <cell r="DX36">
            <v>0</v>
          </cell>
          <cell r="EE36">
            <v>0</v>
          </cell>
          <cell r="EM36">
            <v>0</v>
          </cell>
          <cell r="EP36">
            <v>16</v>
          </cell>
          <cell r="ER36">
            <v>0</v>
          </cell>
          <cell r="ET36">
            <v>0</v>
          </cell>
          <cell r="EZ36">
            <v>0</v>
          </cell>
          <cell r="FD36">
            <v>12</v>
          </cell>
          <cell r="FI36">
            <v>0</v>
          </cell>
          <cell r="FP36">
            <v>0</v>
          </cell>
          <cell r="FW36">
            <v>0</v>
          </cell>
          <cell r="GL36">
            <v>48</v>
          </cell>
          <cell r="GQ36">
            <v>5</v>
          </cell>
          <cell r="HV36">
            <v>0</v>
          </cell>
        </row>
        <row r="37">
          <cell r="D37">
            <v>12</v>
          </cell>
          <cell r="K37">
            <v>0</v>
          </cell>
          <cell r="P37">
            <v>2</v>
          </cell>
          <cell r="R37">
            <v>26</v>
          </cell>
          <cell r="T37">
            <v>12</v>
          </cell>
          <cell r="X37">
            <v>3</v>
          </cell>
          <cell r="AC37">
            <v>0</v>
          </cell>
          <cell r="AI37">
            <v>0</v>
          </cell>
          <cell r="AN37">
            <v>0</v>
          </cell>
          <cell r="AQ37">
            <v>0</v>
          </cell>
          <cell r="BB37">
            <v>563</v>
          </cell>
          <cell r="BE37">
            <v>0</v>
          </cell>
          <cell r="BH37">
            <v>132</v>
          </cell>
          <cell r="BL37">
            <v>223</v>
          </cell>
          <cell r="BQ37">
            <v>1</v>
          </cell>
          <cell r="BS37">
            <v>0</v>
          </cell>
          <cell r="BV37">
            <v>0</v>
          </cell>
          <cell r="DX37">
            <v>7</v>
          </cell>
          <cell r="EE37">
            <v>0</v>
          </cell>
          <cell r="EM37">
            <v>3</v>
          </cell>
          <cell r="EP37">
            <v>18</v>
          </cell>
          <cell r="ER37">
            <v>6</v>
          </cell>
          <cell r="ET37">
            <v>0</v>
          </cell>
          <cell r="EZ37">
            <v>0</v>
          </cell>
          <cell r="FD37">
            <v>51</v>
          </cell>
          <cell r="FI37">
            <v>3</v>
          </cell>
          <cell r="FP37">
            <v>32</v>
          </cell>
          <cell r="FW37">
            <v>0</v>
          </cell>
          <cell r="GL37">
            <v>92</v>
          </cell>
          <cell r="GQ37">
            <v>2</v>
          </cell>
          <cell r="HV37">
            <v>0</v>
          </cell>
        </row>
        <row r="38">
          <cell r="D38">
            <v>7</v>
          </cell>
          <cell r="K38">
            <v>0</v>
          </cell>
          <cell r="P38">
            <v>0</v>
          </cell>
          <cell r="R38">
            <v>19</v>
          </cell>
          <cell r="T38">
            <v>0</v>
          </cell>
          <cell r="X38">
            <v>0</v>
          </cell>
          <cell r="AC38">
            <v>0</v>
          </cell>
          <cell r="AI38">
            <v>0</v>
          </cell>
          <cell r="AN38">
            <v>0</v>
          </cell>
          <cell r="AQ38">
            <v>0</v>
          </cell>
          <cell r="BB38">
            <v>227</v>
          </cell>
          <cell r="BE38">
            <v>0</v>
          </cell>
          <cell r="BH38">
            <v>203</v>
          </cell>
          <cell r="BL38">
            <v>68</v>
          </cell>
          <cell r="BQ38">
            <v>3</v>
          </cell>
          <cell r="BS38">
            <v>0</v>
          </cell>
          <cell r="BV38">
            <v>0</v>
          </cell>
          <cell r="DX38">
            <v>0</v>
          </cell>
          <cell r="EE38">
            <v>0</v>
          </cell>
          <cell r="EM38">
            <v>0</v>
          </cell>
          <cell r="EP38">
            <v>5</v>
          </cell>
          <cell r="ER38">
            <v>0</v>
          </cell>
          <cell r="ET38">
            <v>0</v>
          </cell>
          <cell r="EZ38">
            <v>0</v>
          </cell>
          <cell r="FD38">
            <v>12</v>
          </cell>
          <cell r="FI38">
            <v>0</v>
          </cell>
          <cell r="FP38">
            <v>0</v>
          </cell>
          <cell r="FW38">
            <v>0</v>
          </cell>
          <cell r="GL38">
            <v>55</v>
          </cell>
          <cell r="GQ38">
            <v>0</v>
          </cell>
          <cell r="HV38">
            <v>0</v>
          </cell>
        </row>
        <row r="39">
          <cell r="D39">
            <v>0</v>
          </cell>
          <cell r="K39">
            <v>0</v>
          </cell>
          <cell r="P39">
            <v>0</v>
          </cell>
          <cell r="R39">
            <v>37</v>
          </cell>
          <cell r="T39">
            <v>0</v>
          </cell>
          <cell r="X39">
            <v>0</v>
          </cell>
          <cell r="AC39">
            <v>0</v>
          </cell>
          <cell r="AI39">
            <v>0</v>
          </cell>
          <cell r="AN39">
            <v>0</v>
          </cell>
          <cell r="AQ39">
            <v>0</v>
          </cell>
          <cell r="BB39">
            <v>586</v>
          </cell>
          <cell r="BE39">
            <v>0</v>
          </cell>
          <cell r="BH39">
            <v>31</v>
          </cell>
          <cell r="BL39">
            <v>259</v>
          </cell>
          <cell r="BQ39">
            <v>4</v>
          </cell>
          <cell r="BS39">
            <v>0</v>
          </cell>
          <cell r="BV39">
            <v>0</v>
          </cell>
          <cell r="DX39">
            <v>0</v>
          </cell>
          <cell r="EE39">
            <v>0</v>
          </cell>
          <cell r="EM39">
            <v>0</v>
          </cell>
          <cell r="EP39">
            <v>14</v>
          </cell>
          <cell r="ER39">
            <v>0</v>
          </cell>
          <cell r="ET39">
            <v>0</v>
          </cell>
          <cell r="EZ39">
            <v>0</v>
          </cell>
          <cell r="FD39">
            <v>7</v>
          </cell>
          <cell r="FI39">
            <v>0</v>
          </cell>
          <cell r="FP39">
            <v>0</v>
          </cell>
          <cell r="FW39">
            <v>0</v>
          </cell>
          <cell r="GL39">
            <v>64</v>
          </cell>
          <cell r="GQ39">
            <v>0</v>
          </cell>
          <cell r="HV39">
            <v>0</v>
          </cell>
        </row>
        <row r="40">
          <cell r="D40">
            <v>54</v>
          </cell>
          <cell r="K40">
            <v>0</v>
          </cell>
          <cell r="P40">
            <v>0</v>
          </cell>
          <cell r="R40">
            <v>5</v>
          </cell>
          <cell r="T40">
            <v>0</v>
          </cell>
          <cell r="X40">
            <v>0</v>
          </cell>
          <cell r="AC40">
            <v>0</v>
          </cell>
          <cell r="AI40">
            <v>0</v>
          </cell>
          <cell r="AN40">
            <v>0</v>
          </cell>
          <cell r="AQ40">
            <v>0</v>
          </cell>
          <cell r="BB40">
            <v>347</v>
          </cell>
          <cell r="BE40">
            <v>0</v>
          </cell>
          <cell r="BH40">
            <v>556</v>
          </cell>
          <cell r="BL40">
            <v>178</v>
          </cell>
          <cell r="BQ40">
            <v>1</v>
          </cell>
          <cell r="BS40">
            <v>0</v>
          </cell>
          <cell r="BV40">
            <v>0</v>
          </cell>
          <cell r="DX40">
            <v>0</v>
          </cell>
          <cell r="EE40">
            <v>0</v>
          </cell>
          <cell r="EM40">
            <v>0</v>
          </cell>
          <cell r="EP40">
            <v>10</v>
          </cell>
          <cell r="ER40">
            <v>2</v>
          </cell>
          <cell r="ET40">
            <v>0</v>
          </cell>
          <cell r="EZ40">
            <v>0</v>
          </cell>
          <cell r="FD40">
            <v>10</v>
          </cell>
          <cell r="FI40">
            <v>0</v>
          </cell>
          <cell r="FP40">
            <v>0</v>
          </cell>
          <cell r="FW40">
            <v>0</v>
          </cell>
          <cell r="GL40">
            <v>9</v>
          </cell>
          <cell r="GQ40">
            <v>0</v>
          </cell>
          <cell r="HV40">
            <v>0</v>
          </cell>
        </row>
        <row r="41">
          <cell r="D41">
            <v>0</v>
          </cell>
          <cell r="K41">
            <v>0</v>
          </cell>
          <cell r="P41">
            <v>0</v>
          </cell>
          <cell r="R41">
            <v>75</v>
          </cell>
          <cell r="T41">
            <v>0</v>
          </cell>
          <cell r="X41">
            <v>0</v>
          </cell>
          <cell r="AC41">
            <v>0</v>
          </cell>
          <cell r="AI41">
            <v>0</v>
          </cell>
          <cell r="AN41">
            <v>0</v>
          </cell>
          <cell r="AQ41">
            <v>0</v>
          </cell>
          <cell r="BB41">
            <v>2239</v>
          </cell>
          <cell r="BE41">
            <v>0</v>
          </cell>
          <cell r="BH41">
            <v>35</v>
          </cell>
          <cell r="BL41">
            <v>377</v>
          </cell>
          <cell r="BQ41">
            <v>7</v>
          </cell>
          <cell r="BS41">
            <v>0</v>
          </cell>
          <cell r="BV41">
            <v>2</v>
          </cell>
          <cell r="DX41">
            <v>0</v>
          </cell>
          <cell r="EE41">
            <v>0</v>
          </cell>
          <cell r="EM41">
            <v>0</v>
          </cell>
          <cell r="EP41">
            <v>39</v>
          </cell>
          <cell r="ER41">
            <v>31</v>
          </cell>
          <cell r="ET41">
            <v>0</v>
          </cell>
          <cell r="EZ41">
            <v>0</v>
          </cell>
          <cell r="FD41">
            <v>149</v>
          </cell>
          <cell r="FI41">
            <v>0</v>
          </cell>
          <cell r="FP41">
            <v>0</v>
          </cell>
          <cell r="FW41">
            <v>0</v>
          </cell>
          <cell r="GL41">
            <v>240</v>
          </cell>
          <cell r="GQ41">
            <v>0</v>
          </cell>
          <cell r="HV41">
            <v>0</v>
          </cell>
        </row>
        <row r="42">
          <cell r="D42">
            <v>56</v>
          </cell>
          <cell r="K42">
            <v>0</v>
          </cell>
          <cell r="P42">
            <v>0</v>
          </cell>
          <cell r="R42">
            <v>18</v>
          </cell>
          <cell r="T42">
            <v>3</v>
          </cell>
          <cell r="X42">
            <v>2</v>
          </cell>
          <cell r="AC42">
            <v>0</v>
          </cell>
          <cell r="AI42">
            <v>0</v>
          </cell>
          <cell r="AN42">
            <v>0</v>
          </cell>
          <cell r="AQ42">
            <v>12</v>
          </cell>
          <cell r="BB42">
            <v>596</v>
          </cell>
          <cell r="BE42">
            <v>0</v>
          </cell>
          <cell r="BH42">
            <v>384</v>
          </cell>
          <cell r="BL42">
            <v>343</v>
          </cell>
          <cell r="BQ42">
            <v>0</v>
          </cell>
          <cell r="BS42">
            <v>0</v>
          </cell>
          <cell r="BV42">
            <v>0</v>
          </cell>
          <cell r="DX42">
            <v>0</v>
          </cell>
          <cell r="EE42">
            <v>0</v>
          </cell>
          <cell r="EM42">
            <v>28</v>
          </cell>
          <cell r="EP42">
            <v>24</v>
          </cell>
          <cell r="ER42">
            <v>0</v>
          </cell>
          <cell r="ET42">
            <v>0</v>
          </cell>
          <cell r="EZ42">
            <v>0</v>
          </cell>
          <cell r="FD42">
            <v>0</v>
          </cell>
          <cell r="FI42">
            <v>0</v>
          </cell>
          <cell r="FP42">
            <v>0</v>
          </cell>
          <cell r="FW42">
            <v>0</v>
          </cell>
          <cell r="GL42">
            <v>0</v>
          </cell>
          <cell r="GQ42">
            <v>0</v>
          </cell>
          <cell r="HV42">
            <v>0</v>
          </cell>
        </row>
        <row r="43">
          <cell r="D43">
            <v>206</v>
          </cell>
          <cell r="K43">
            <v>0</v>
          </cell>
          <cell r="P43">
            <v>0</v>
          </cell>
          <cell r="R43">
            <v>12</v>
          </cell>
          <cell r="T43">
            <v>0</v>
          </cell>
          <cell r="X43">
            <v>2</v>
          </cell>
          <cell r="AC43">
            <v>0</v>
          </cell>
          <cell r="AI43">
            <v>0</v>
          </cell>
          <cell r="AN43">
            <v>0</v>
          </cell>
          <cell r="AQ43">
            <v>13</v>
          </cell>
          <cell r="BB43">
            <v>906</v>
          </cell>
          <cell r="BE43">
            <v>0</v>
          </cell>
          <cell r="BH43">
            <v>328</v>
          </cell>
          <cell r="BL43">
            <v>228</v>
          </cell>
          <cell r="BQ43">
            <v>53</v>
          </cell>
          <cell r="BS43">
            <v>0</v>
          </cell>
          <cell r="BV43">
            <v>715</v>
          </cell>
          <cell r="DX43">
            <v>170</v>
          </cell>
          <cell r="EE43">
            <v>173</v>
          </cell>
          <cell r="EM43">
            <v>52</v>
          </cell>
          <cell r="EP43">
            <v>26</v>
          </cell>
          <cell r="ER43">
            <v>5</v>
          </cell>
          <cell r="ET43">
            <v>0</v>
          </cell>
          <cell r="EZ43">
            <v>0</v>
          </cell>
          <cell r="FD43">
            <v>15</v>
          </cell>
          <cell r="FI43">
            <v>42</v>
          </cell>
          <cell r="FP43">
            <v>3</v>
          </cell>
          <cell r="FW43">
            <v>0</v>
          </cell>
          <cell r="GL43">
            <v>88</v>
          </cell>
          <cell r="GQ43">
            <v>42</v>
          </cell>
          <cell r="HV43">
            <v>280</v>
          </cell>
        </row>
        <row r="44">
          <cell r="D44">
            <v>0</v>
          </cell>
          <cell r="K44">
            <v>0</v>
          </cell>
          <cell r="P44">
            <v>0</v>
          </cell>
          <cell r="R44">
            <v>29</v>
          </cell>
          <cell r="T44">
            <v>0</v>
          </cell>
          <cell r="X44">
            <v>0</v>
          </cell>
          <cell r="AC44">
            <v>0</v>
          </cell>
          <cell r="AI44">
            <v>0</v>
          </cell>
          <cell r="AN44">
            <v>0</v>
          </cell>
          <cell r="AQ44">
            <v>0</v>
          </cell>
          <cell r="BB44">
            <v>418</v>
          </cell>
          <cell r="BE44">
            <v>0</v>
          </cell>
          <cell r="BH44">
            <v>332</v>
          </cell>
          <cell r="BL44">
            <v>1</v>
          </cell>
          <cell r="BQ44">
            <v>5</v>
          </cell>
          <cell r="BS44">
            <v>0</v>
          </cell>
          <cell r="BV44">
            <v>0</v>
          </cell>
          <cell r="DX44">
            <v>0</v>
          </cell>
          <cell r="EE44">
            <v>0</v>
          </cell>
          <cell r="EM44">
            <v>0</v>
          </cell>
          <cell r="EP44">
            <v>27</v>
          </cell>
          <cell r="ER44">
            <v>0</v>
          </cell>
          <cell r="ET44">
            <v>0</v>
          </cell>
          <cell r="EZ44">
            <v>0</v>
          </cell>
          <cell r="FD44">
            <v>0</v>
          </cell>
          <cell r="FI44">
            <v>0</v>
          </cell>
          <cell r="FP44">
            <v>0</v>
          </cell>
          <cell r="FW44">
            <v>0</v>
          </cell>
          <cell r="GL44">
            <v>62</v>
          </cell>
          <cell r="GQ44">
            <v>0</v>
          </cell>
          <cell r="HV44">
            <v>0</v>
          </cell>
        </row>
        <row r="45">
          <cell r="D45">
            <v>86</v>
          </cell>
          <cell r="K45">
            <v>0</v>
          </cell>
          <cell r="P45">
            <v>0</v>
          </cell>
          <cell r="R45">
            <v>55</v>
          </cell>
          <cell r="T45">
            <v>0</v>
          </cell>
          <cell r="X45">
            <v>0</v>
          </cell>
          <cell r="AC45">
            <v>0</v>
          </cell>
          <cell r="AI45">
            <v>0</v>
          </cell>
          <cell r="AN45">
            <v>0</v>
          </cell>
          <cell r="AQ45">
            <v>58</v>
          </cell>
          <cell r="BB45">
            <v>314</v>
          </cell>
          <cell r="BE45">
            <v>0</v>
          </cell>
          <cell r="BH45">
            <v>7</v>
          </cell>
          <cell r="BL45">
            <v>49</v>
          </cell>
          <cell r="BQ45">
            <v>3</v>
          </cell>
          <cell r="BS45">
            <v>0</v>
          </cell>
          <cell r="BV45">
            <v>0</v>
          </cell>
          <cell r="DX45">
            <v>0</v>
          </cell>
          <cell r="EE45">
            <v>0</v>
          </cell>
          <cell r="EM45">
            <v>19</v>
          </cell>
          <cell r="EP45">
            <v>26</v>
          </cell>
          <cell r="ER45">
            <v>0</v>
          </cell>
          <cell r="ET45">
            <v>0</v>
          </cell>
          <cell r="EZ45">
            <v>0</v>
          </cell>
          <cell r="FD45">
            <v>8</v>
          </cell>
          <cell r="FI45">
            <v>2</v>
          </cell>
          <cell r="FP45">
            <v>2</v>
          </cell>
          <cell r="FW45">
            <v>0</v>
          </cell>
          <cell r="GL45">
            <v>32</v>
          </cell>
          <cell r="GQ45">
            <v>0</v>
          </cell>
          <cell r="HV45">
            <v>0</v>
          </cell>
        </row>
        <row r="46">
          <cell r="D46">
            <v>0</v>
          </cell>
          <cell r="K46">
            <v>0</v>
          </cell>
          <cell r="P46">
            <v>0</v>
          </cell>
          <cell r="R46">
            <v>40</v>
          </cell>
          <cell r="T46">
            <v>3</v>
          </cell>
          <cell r="X46">
            <v>0</v>
          </cell>
          <cell r="AC46">
            <v>0</v>
          </cell>
          <cell r="AI46">
            <v>0</v>
          </cell>
          <cell r="AN46">
            <v>0</v>
          </cell>
          <cell r="AQ46">
            <v>0</v>
          </cell>
          <cell r="BB46">
            <v>619</v>
          </cell>
          <cell r="BE46">
            <v>0</v>
          </cell>
          <cell r="BH46">
            <v>585</v>
          </cell>
          <cell r="BL46">
            <v>315</v>
          </cell>
          <cell r="BQ46">
            <v>52</v>
          </cell>
          <cell r="BS46">
            <v>0</v>
          </cell>
          <cell r="BV46">
            <v>517</v>
          </cell>
          <cell r="DX46">
            <v>0</v>
          </cell>
          <cell r="EE46">
            <v>0</v>
          </cell>
          <cell r="EM46">
            <v>171</v>
          </cell>
          <cell r="EP46">
            <v>55</v>
          </cell>
          <cell r="ER46">
            <v>16</v>
          </cell>
          <cell r="ET46">
            <v>0</v>
          </cell>
          <cell r="EZ46">
            <v>0</v>
          </cell>
          <cell r="FD46">
            <v>79</v>
          </cell>
          <cell r="FI46">
            <v>0</v>
          </cell>
          <cell r="FP46">
            <v>0</v>
          </cell>
          <cell r="FW46">
            <v>0</v>
          </cell>
          <cell r="GL46">
            <v>119</v>
          </cell>
          <cell r="GQ46">
            <v>60</v>
          </cell>
          <cell r="HV46">
            <v>0</v>
          </cell>
        </row>
        <row r="47">
          <cell r="D47">
            <v>0</v>
          </cell>
          <cell r="K47">
            <v>0</v>
          </cell>
          <cell r="P47">
            <v>0</v>
          </cell>
          <cell r="R47">
            <v>9</v>
          </cell>
          <cell r="T47">
            <v>0</v>
          </cell>
          <cell r="X47">
            <v>0</v>
          </cell>
          <cell r="AC47">
            <v>0</v>
          </cell>
          <cell r="AI47">
            <v>0</v>
          </cell>
          <cell r="AN47">
            <v>0</v>
          </cell>
          <cell r="AQ47">
            <v>0</v>
          </cell>
          <cell r="BB47">
            <v>310</v>
          </cell>
          <cell r="BE47">
            <v>0</v>
          </cell>
          <cell r="BH47">
            <v>255</v>
          </cell>
          <cell r="BL47">
            <v>61</v>
          </cell>
          <cell r="BQ47">
            <v>1</v>
          </cell>
          <cell r="BS47">
            <v>0</v>
          </cell>
          <cell r="BV47">
            <v>0</v>
          </cell>
          <cell r="DX47">
            <v>0</v>
          </cell>
          <cell r="EE47">
            <v>0</v>
          </cell>
          <cell r="EM47">
            <v>0</v>
          </cell>
          <cell r="EP47">
            <v>6</v>
          </cell>
          <cell r="ER47">
            <v>2</v>
          </cell>
          <cell r="ET47">
            <v>0</v>
          </cell>
          <cell r="EZ47">
            <v>0</v>
          </cell>
          <cell r="FD47">
            <v>0</v>
          </cell>
          <cell r="FI47">
            <v>0</v>
          </cell>
          <cell r="FP47">
            <v>0</v>
          </cell>
          <cell r="FW47">
            <v>0</v>
          </cell>
          <cell r="GL47">
            <v>32</v>
          </cell>
          <cell r="GQ47">
            <v>0</v>
          </cell>
          <cell r="HV47">
            <v>0</v>
          </cell>
        </row>
        <row r="48">
          <cell r="D48">
            <v>0</v>
          </cell>
          <cell r="K48">
            <v>0</v>
          </cell>
          <cell r="P48">
            <v>0</v>
          </cell>
          <cell r="R48">
            <v>0</v>
          </cell>
          <cell r="T48">
            <v>0</v>
          </cell>
          <cell r="X48">
            <v>0</v>
          </cell>
          <cell r="AC48">
            <v>0</v>
          </cell>
          <cell r="AI48">
            <v>0</v>
          </cell>
          <cell r="AN48">
            <v>0</v>
          </cell>
          <cell r="AQ48">
            <v>0</v>
          </cell>
          <cell r="BB48">
            <v>0</v>
          </cell>
          <cell r="BE48">
            <v>0</v>
          </cell>
          <cell r="BH48">
            <v>0</v>
          </cell>
          <cell r="BL48">
            <v>0</v>
          </cell>
          <cell r="BQ48">
            <v>0</v>
          </cell>
          <cell r="BS48">
            <v>0</v>
          </cell>
          <cell r="BV48">
            <v>0</v>
          </cell>
          <cell r="DX48">
            <v>0</v>
          </cell>
          <cell r="EE48">
            <v>0</v>
          </cell>
          <cell r="EM48">
            <v>0</v>
          </cell>
          <cell r="EP48">
            <v>0</v>
          </cell>
          <cell r="ER48">
            <v>0</v>
          </cell>
          <cell r="ET48">
            <v>0</v>
          </cell>
          <cell r="EZ48">
            <v>0</v>
          </cell>
          <cell r="FD48">
            <v>0</v>
          </cell>
          <cell r="FI48">
            <v>0</v>
          </cell>
          <cell r="FP48">
            <v>0</v>
          </cell>
          <cell r="FW48">
            <v>0</v>
          </cell>
          <cell r="GL48">
            <v>0</v>
          </cell>
          <cell r="GQ48">
            <v>0</v>
          </cell>
          <cell r="HV48">
            <v>0</v>
          </cell>
        </row>
        <row r="49">
          <cell r="D49">
            <v>0</v>
          </cell>
          <cell r="K49">
            <v>0</v>
          </cell>
          <cell r="P49">
            <v>0</v>
          </cell>
          <cell r="R49">
            <v>0</v>
          </cell>
          <cell r="T49">
            <v>0</v>
          </cell>
          <cell r="X49">
            <v>61</v>
          </cell>
          <cell r="AC49">
            <v>0</v>
          </cell>
          <cell r="AI49">
            <v>0</v>
          </cell>
          <cell r="AN49">
            <v>0</v>
          </cell>
          <cell r="AQ49">
            <v>957</v>
          </cell>
          <cell r="BB49">
            <v>0</v>
          </cell>
          <cell r="BE49">
            <v>0</v>
          </cell>
          <cell r="BH49">
            <v>0</v>
          </cell>
          <cell r="BL49">
            <v>0</v>
          </cell>
          <cell r="BQ49">
            <v>0</v>
          </cell>
          <cell r="BS49">
            <v>0</v>
          </cell>
          <cell r="BV49">
            <v>0</v>
          </cell>
          <cell r="DX49">
            <v>0</v>
          </cell>
          <cell r="EE49">
            <v>0</v>
          </cell>
          <cell r="EM49">
            <v>0</v>
          </cell>
          <cell r="EP49">
            <v>0</v>
          </cell>
          <cell r="ER49">
            <v>0</v>
          </cell>
          <cell r="ET49">
            <v>0</v>
          </cell>
          <cell r="EZ49">
            <v>0</v>
          </cell>
          <cell r="FD49">
            <v>0</v>
          </cell>
          <cell r="FI49">
            <v>0</v>
          </cell>
          <cell r="FP49">
            <v>0</v>
          </cell>
          <cell r="FW49">
            <v>0</v>
          </cell>
          <cell r="GL49">
            <v>0</v>
          </cell>
          <cell r="GQ49">
            <v>366</v>
          </cell>
          <cell r="HV49">
            <v>0</v>
          </cell>
        </row>
        <row r="50">
          <cell r="D50">
            <v>0</v>
          </cell>
          <cell r="K50">
            <v>0</v>
          </cell>
          <cell r="P50">
            <v>0</v>
          </cell>
          <cell r="R50">
            <v>0</v>
          </cell>
          <cell r="T50">
            <v>0</v>
          </cell>
          <cell r="X50">
            <v>0</v>
          </cell>
          <cell r="AC50">
            <v>0</v>
          </cell>
          <cell r="AI50">
            <v>0</v>
          </cell>
          <cell r="AN50">
            <v>0</v>
          </cell>
          <cell r="AQ50">
            <v>0</v>
          </cell>
          <cell r="BB50">
            <v>0</v>
          </cell>
          <cell r="BE50">
            <v>0</v>
          </cell>
          <cell r="BH50">
            <v>0</v>
          </cell>
          <cell r="BL50">
            <v>0</v>
          </cell>
          <cell r="BQ50">
            <v>0</v>
          </cell>
          <cell r="BS50">
            <v>0</v>
          </cell>
          <cell r="BV50">
            <v>0</v>
          </cell>
          <cell r="DX50">
            <v>0</v>
          </cell>
          <cell r="EE50">
            <v>0</v>
          </cell>
          <cell r="EM50">
            <v>0</v>
          </cell>
          <cell r="EP50">
            <v>0</v>
          </cell>
          <cell r="ER50">
            <v>0</v>
          </cell>
          <cell r="ET50">
            <v>0</v>
          </cell>
          <cell r="EZ50">
            <v>0</v>
          </cell>
          <cell r="FD50">
            <v>0</v>
          </cell>
          <cell r="FI50">
            <v>0</v>
          </cell>
          <cell r="FP50">
            <v>0</v>
          </cell>
          <cell r="FW50">
            <v>0</v>
          </cell>
          <cell r="GL50">
            <v>0</v>
          </cell>
          <cell r="GQ50">
            <v>0</v>
          </cell>
          <cell r="HV50">
            <v>0</v>
          </cell>
        </row>
        <row r="51">
          <cell r="D51">
            <v>0</v>
          </cell>
          <cell r="K51">
            <v>0</v>
          </cell>
          <cell r="P51">
            <v>0</v>
          </cell>
          <cell r="R51">
            <v>0</v>
          </cell>
          <cell r="T51">
            <v>0</v>
          </cell>
          <cell r="X51">
            <v>0</v>
          </cell>
          <cell r="AC51">
            <v>0</v>
          </cell>
          <cell r="AI51">
            <v>0</v>
          </cell>
          <cell r="AN51">
            <v>0</v>
          </cell>
          <cell r="AQ51">
            <v>0</v>
          </cell>
          <cell r="BB51">
            <v>0</v>
          </cell>
          <cell r="BE51">
            <v>0</v>
          </cell>
          <cell r="BH51">
            <v>0</v>
          </cell>
          <cell r="BL51">
            <v>0</v>
          </cell>
          <cell r="BQ51">
            <v>0</v>
          </cell>
          <cell r="BS51">
            <v>0</v>
          </cell>
          <cell r="BV51">
            <v>0</v>
          </cell>
          <cell r="DX51">
            <v>0</v>
          </cell>
          <cell r="EE51">
            <v>0</v>
          </cell>
          <cell r="EM51">
            <v>0</v>
          </cell>
          <cell r="EP51">
            <v>0</v>
          </cell>
          <cell r="ER51">
            <v>0</v>
          </cell>
          <cell r="ET51">
            <v>0</v>
          </cell>
          <cell r="EZ51">
            <v>0</v>
          </cell>
          <cell r="FD51">
            <v>0</v>
          </cell>
          <cell r="FI51">
            <v>0</v>
          </cell>
          <cell r="FP51">
            <v>0</v>
          </cell>
          <cell r="FW51">
            <v>0</v>
          </cell>
          <cell r="GL51">
            <v>0</v>
          </cell>
          <cell r="GQ51">
            <v>0</v>
          </cell>
          <cell r="HV51">
            <v>0</v>
          </cell>
        </row>
        <row r="52">
          <cell r="D52">
            <v>0</v>
          </cell>
          <cell r="K52">
            <v>0</v>
          </cell>
          <cell r="P52">
            <v>0</v>
          </cell>
          <cell r="R52">
            <v>0</v>
          </cell>
          <cell r="T52">
            <v>0</v>
          </cell>
          <cell r="X52">
            <v>0</v>
          </cell>
          <cell r="AC52">
            <v>0</v>
          </cell>
          <cell r="AI52">
            <v>0</v>
          </cell>
          <cell r="AN52">
            <v>0</v>
          </cell>
          <cell r="AQ52">
            <v>0</v>
          </cell>
          <cell r="BB52">
            <v>0</v>
          </cell>
          <cell r="BE52">
            <v>0</v>
          </cell>
          <cell r="BH52">
            <v>0</v>
          </cell>
          <cell r="BL52">
            <v>0</v>
          </cell>
          <cell r="BQ52">
            <v>0</v>
          </cell>
          <cell r="BS52">
            <v>0</v>
          </cell>
          <cell r="BV52">
            <v>0</v>
          </cell>
          <cell r="DX52">
            <v>0</v>
          </cell>
          <cell r="EE52">
            <v>0</v>
          </cell>
          <cell r="EM52">
            <v>0</v>
          </cell>
          <cell r="EP52">
            <v>0</v>
          </cell>
          <cell r="ER52">
            <v>0</v>
          </cell>
          <cell r="ET52">
            <v>0</v>
          </cell>
          <cell r="EZ52">
            <v>0</v>
          </cell>
          <cell r="FD52">
            <v>0</v>
          </cell>
          <cell r="FI52">
            <v>0</v>
          </cell>
          <cell r="FP52">
            <v>0</v>
          </cell>
          <cell r="FW52">
            <v>0</v>
          </cell>
          <cell r="GL52">
            <v>0</v>
          </cell>
          <cell r="GQ52">
            <v>0</v>
          </cell>
          <cell r="HV52">
            <v>0</v>
          </cell>
        </row>
        <row r="53">
          <cell r="D53">
            <v>0</v>
          </cell>
          <cell r="K53">
            <v>0</v>
          </cell>
          <cell r="P53">
            <v>0</v>
          </cell>
          <cell r="R53">
            <v>0</v>
          </cell>
          <cell r="T53">
            <v>0</v>
          </cell>
          <cell r="X53">
            <v>0</v>
          </cell>
          <cell r="AC53">
            <v>0</v>
          </cell>
          <cell r="AI53">
            <v>0</v>
          </cell>
          <cell r="AN53">
            <v>0</v>
          </cell>
          <cell r="AQ53">
            <v>0</v>
          </cell>
          <cell r="BB53">
            <v>0</v>
          </cell>
          <cell r="BE53">
            <v>0</v>
          </cell>
          <cell r="BH53">
            <v>0</v>
          </cell>
          <cell r="BL53">
            <v>0</v>
          </cell>
          <cell r="BQ53">
            <v>0</v>
          </cell>
          <cell r="BS53">
            <v>0</v>
          </cell>
          <cell r="BV53">
            <v>0</v>
          </cell>
          <cell r="DX53">
            <v>0</v>
          </cell>
          <cell r="EE53">
            <v>0</v>
          </cell>
          <cell r="EM53">
            <v>0</v>
          </cell>
          <cell r="EP53">
            <v>0</v>
          </cell>
          <cell r="ER53">
            <v>0</v>
          </cell>
          <cell r="ET53">
            <v>0</v>
          </cell>
          <cell r="EZ53">
            <v>0</v>
          </cell>
          <cell r="FD53">
            <v>0</v>
          </cell>
          <cell r="FI53">
            <v>0</v>
          </cell>
          <cell r="FP53">
            <v>0</v>
          </cell>
          <cell r="FW53">
            <v>0</v>
          </cell>
          <cell r="GL53">
            <v>0</v>
          </cell>
          <cell r="GQ53">
            <v>0</v>
          </cell>
          <cell r="HV53">
            <v>0</v>
          </cell>
        </row>
        <row r="54">
          <cell r="D54">
            <v>0</v>
          </cell>
          <cell r="K54">
            <v>0</v>
          </cell>
          <cell r="P54">
            <v>0</v>
          </cell>
          <cell r="R54">
            <v>0</v>
          </cell>
          <cell r="T54">
            <v>0</v>
          </cell>
          <cell r="X54">
            <v>0</v>
          </cell>
          <cell r="AC54">
            <v>0</v>
          </cell>
          <cell r="AI54">
            <v>0</v>
          </cell>
          <cell r="AN54">
            <v>0</v>
          </cell>
          <cell r="AQ54">
            <v>0</v>
          </cell>
          <cell r="BB54">
            <v>0</v>
          </cell>
          <cell r="BE54">
            <v>0</v>
          </cell>
          <cell r="BH54">
            <v>0</v>
          </cell>
          <cell r="BL54">
            <v>0</v>
          </cell>
          <cell r="BQ54">
            <v>0</v>
          </cell>
          <cell r="BS54">
            <v>0</v>
          </cell>
          <cell r="BV54">
            <v>0</v>
          </cell>
          <cell r="DX54">
            <v>0</v>
          </cell>
          <cell r="EE54">
            <v>0</v>
          </cell>
          <cell r="EM54">
            <v>0</v>
          </cell>
          <cell r="EP54">
            <v>0</v>
          </cell>
          <cell r="ER54">
            <v>0</v>
          </cell>
          <cell r="ET54">
            <v>0</v>
          </cell>
          <cell r="EZ54">
            <v>0</v>
          </cell>
          <cell r="FD54">
            <v>0</v>
          </cell>
          <cell r="FI54">
            <v>0</v>
          </cell>
          <cell r="FP54">
            <v>0</v>
          </cell>
          <cell r="FW54">
            <v>0</v>
          </cell>
          <cell r="GL54">
            <v>0</v>
          </cell>
          <cell r="GQ54">
            <v>0</v>
          </cell>
          <cell r="HV54">
            <v>0</v>
          </cell>
        </row>
        <row r="55">
          <cell r="D55">
            <v>604</v>
          </cell>
          <cell r="K55">
            <v>0</v>
          </cell>
          <cell r="P55">
            <v>4</v>
          </cell>
          <cell r="R55">
            <v>488</v>
          </cell>
          <cell r="T55">
            <v>21</v>
          </cell>
          <cell r="X55">
            <v>74</v>
          </cell>
          <cell r="AC55">
            <v>0</v>
          </cell>
          <cell r="AI55">
            <v>0</v>
          </cell>
          <cell r="AN55">
            <v>0</v>
          </cell>
          <cell r="AQ55">
            <v>1074</v>
          </cell>
          <cell r="BB55">
            <v>11797</v>
          </cell>
          <cell r="BE55">
            <v>0</v>
          </cell>
          <cell r="BH55">
            <v>3553</v>
          </cell>
          <cell r="BL55">
            <v>3549</v>
          </cell>
          <cell r="BQ55">
            <v>133</v>
          </cell>
          <cell r="BS55">
            <v>0</v>
          </cell>
          <cell r="BV55">
            <v>1363</v>
          </cell>
          <cell r="DX55">
            <v>177</v>
          </cell>
          <cell r="EE55">
            <v>173</v>
          </cell>
          <cell r="EM55">
            <v>273</v>
          </cell>
          <cell r="EP55">
            <v>488</v>
          </cell>
          <cell r="ER55">
            <v>79</v>
          </cell>
          <cell r="ET55">
            <v>0</v>
          </cell>
          <cell r="EZ55">
            <v>0</v>
          </cell>
          <cell r="FD55">
            <v>663</v>
          </cell>
          <cell r="FI55">
            <v>49</v>
          </cell>
          <cell r="FP55">
            <v>41</v>
          </cell>
          <cell r="FW55">
            <v>0</v>
          </cell>
          <cell r="GL55">
            <v>1212</v>
          </cell>
          <cell r="GQ55">
            <v>495</v>
          </cell>
          <cell r="HV55">
            <v>280</v>
          </cell>
        </row>
        <row r="56">
          <cell r="D56">
            <v>2690</v>
          </cell>
          <cell r="K56">
            <v>214</v>
          </cell>
          <cell r="P56">
            <v>33</v>
          </cell>
          <cell r="R56">
            <v>1989</v>
          </cell>
          <cell r="T56">
            <v>25</v>
          </cell>
          <cell r="X56">
            <v>83</v>
          </cell>
          <cell r="AC56">
            <v>23</v>
          </cell>
          <cell r="AI56">
            <v>5</v>
          </cell>
          <cell r="AN56">
            <v>74</v>
          </cell>
          <cell r="AQ56">
            <v>1077</v>
          </cell>
          <cell r="BB56">
            <v>23154</v>
          </cell>
          <cell r="BE56">
            <v>0</v>
          </cell>
          <cell r="BH56">
            <v>7120</v>
          </cell>
          <cell r="BL56">
            <v>6557</v>
          </cell>
          <cell r="BQ56">
            <v>202</v>
          </cell>
          <cell r="BS56">
            <v>6</v>
          </cell>
          <cell r="BV56">
            <v>12148</v>
          </cell>
          <cell r="DX56">
            <v>211</v>
          </cell>
          <cell r="EE56">
            <v>3724</v>
          </cell>
          <cell r="EM56">
            <v>328</v>
          </cell>
          <cell r="EP56">
            <v>702</v>
          </cell>
          <cell r="ER56">
            <v>118</v>
          </cell>
          <cell r="ET56">
            <v>0</v>
          </cell>
          <cell r="EZ56">
            <v>0</v>
          </cell>
          <cell r="FD56">
            <v>1195</v>
          </cell>
          <cell r="FI56">
            <v>191</v>
          </cell>
          <cell r="FP56">
            <v>143</v>
          </cell>
          <cell r="FW56">
            <v>8</v>
          </cell>
          <cell r="GL56">
            <v>1898</v>
          </cell>
          <cell r="GQ56">
            <v>1453</v>
          </cell>
          <cell r="HV56">
            <v>1571</v>
          </cell>
        </row>
        <row r="57">
          <cell r="D57">
            <v>0</v>
          </cell>
          <cell r="K57">
            <v>0</v>
          </cell>
          <cell r="P57">
            <v>0</v>
          </cell>
          <cell r="R57">
            <v>0</v>
          </cell>
          <cell r="T57">
            <v>0</v>
          </cell>
          <cell r="X57">
            <v>0</v>
          </cell>
          <cell r="AC57">
            <v>0</v>
          </cell>
          <cell r="AI57">
            <v>0</v>
          </cell>
          <cell r="AN57">
            <v>0</v>
          </cell>
          <cell r="AQ57">
            <v>0</v>
          </cell>
          <cell r="BB57">
            <v>0</v>
          </cell>
          <cell r="BE57">
            <v>0</v>
          </cell>
          <cell r="BH57">
            <v>0</v>
          </cell>
          <cell r="BL57">
            <v>0</v>
          </cell>
          <cell r="BQ57">
            <v>0</v>
          </cell>
          <cell r="BS57">
            <v>0</v>
          </cell>
          <cell r="BV57">
            <v>0</v>
          </cell>
          <cell r="DX57">
            <v>0</v>
          </cell>
          <cell r="EE57">
            <v>0</v>
          </cell>
          <cell r="EM57">
            <v>0</v>
          </cell>
          <cell r="EP57">
            <v>0</v>
          </cell>
          <cell r="ER57">
            <v>0</v>
          </cell>
          <cell r="ET57">
            <v>0</v>
          </cell>
          <cell r="EZ57">
            <v>0</v>
          </cell>
          <cell r="FD57">
            <v>0</v>
          </cell>
          <cell r="FI57">
            <v>0</v>
          </cell>
          <cell r="FP57">
            <v>0</v>
          </cell>
          <cell r="FW57">
            <v>0</v>
          </cell>
          <cell r="GL57">
            <v>0</v>
          </cell>
          <cell r="GQ57">
            <v>0</v>
          </cell>
          <cell r="HV57">
            <v>352</v>
          </cell>
        </row>
        <row r="58">
          <cell r="D58">
            <v>0</v>
          </cell>
          <cell r="K58">
            <v>0</v>
          </cell>
          <cell r="P58">
            <v>0</v>
          </cell>
          <cell r="R58">
            <v>0</v>
          </cell>
          <cell r="T58">
            <v>0</v>
          </cell>
          <cell r="X58">
            <v>0</v>
          </cell>
          <cell r="AC58">
            <v>0</v>
          </cell>
          <cell r="AI58">
            <v>0</v>
          </cell>
          <cell r="AN58">
            <v>0</v>
          </cell>
          <cell r="AQ58">
            <v>0</v>
          </cell>
          <cell r="BB58">
            <v>0</v>
          </cell>
          <cell r="BE58">
            <v>0</v>
          </cell>
          <cell r="BH58">
            <v>0</v>
          </cell>
          <cell r="BL58">
            <v>0</v>
          </cell>
          <cell r="BQ58">
            <v>0</v>
          </cell>
          <cell r="BS58">
            <v>0</v>
          </cell>
          <cell r="BV58">
            <v>0</v>
          </cell>
          <cell r="DX58">
            <v>0</v>
          </cell>
          <cell r="EE58">
            <v>0</v>
          </cell>
          <cell r="EM58">
            <v>0</v>
          </cell>
          <cell r="EP58">
            <v>0</v>
          </cell>
          <cell r="ER58">
            <v>0</v>
          </cell>
          <cell r="ET58">
            <v>0</v>
          </cell>
          <cell r="EZ58">
            <v>0</v>
          </cell>
          <cell r="FD58">
            <v>0</v>
          </cell>
          <cell r="FI58">
            <v>0</v>
          </cell>
          <cell r="FP58">
            <v>0</v>
          </cell>
          <cell r="FW58">
            <v>0</v>
          </cell>
          <cell r="GL58">
            <v>0</v>
          </cell>
          <cell r="GQ58">
            <v>0</v>
          </cell>
          <cell r="HV58">
            <v>352</v>
          </cell>
        </row>
        <row r="59">
          <cell r="D59">
            <v>0</v>
          </cell>
          <cell r="K59">
            <v>0</v>
          </cell>
          <cell r="P59">
            <v>0</v>
          </cell>
          <cell r="R59">
            <v>0</v>
          </cell>
          <cell r="T59">
            <v>0</v>
          </cell>
          <cell r="X59">
            <v>0</v>
          </cell>
          <cell r="AC59">
            <v>0</v>
          </cell>
          <cell r="AI59">
            <v>0</v>
          </cell>
          <cell r="AN59">
            <v>0</v>
          </cell>
          <cell r="AQ59">
            <v>0</v>
          </cell>
          <cell r="BB59">
            <v>0</v>
          </cell>
          <cell r="BE59">
            <v>0</v>
          </cell>
          <cell r="BH59">
            <v>0</v>
          </cell>
          <cell r="BL59">
            <v>0</v>
          </cell>
          <cell r="BQ59">
            <v>0</v>
          </cell>
          <cell r="BS59">
            <v>0</v>
          </cell>
          <cell r="BV59">
            <v>0</v>
          </cell>
          <cell r="DX59">
            <v>0</v>
          </cell>
          <cell r="EE59">
            <v>0</v>
          </cell>
          <cell r="EM59">
            <v>0</v>
          </cell>
          <cell r="EP59">
            <v>0</v>
          </cell>
          <cell r="ER59">
            <v>0</v>
          </cell>
          <cell r="ET59">
            <v>0</v>
          </cell>
          <cell r="EZ59">
            <v>0</v>
          </cell>
          <cell r="FD59">
            <v>0</v>
          </cell>
          <cell r="FI59">
            <v>0</v>
          </cell>
          <cell r="FP59">
            <v>0</v>
          </cell>
          <cell r="FW59">
            <v>0</v>
          </cell>
          <cell r="GL59">
            <v>0</v>
          </cell>
          <cell r="GQ59">
            <v>0</v>
          </cell>
          <cell r="HV59">
            <v>0</v>
          </cell>
        </row>
        <row r="60">
          <cell r="D60">
            <v>0</v>
          </cell>
          <cell r="K60">
            <v>0</v>
          </cell>
          <cell r="P60">
            <v>0</v>
          </cell>
          <cell r="R60">
            <v>0</v>
          </cell>
          <cell r="T60">
            <v>0</v>
          </cell>
          <cell r="X60">
            <v>0</v>
          </cell>
          <cell r="AC60">
            <v>0</v>
          </cell>
          <cell r="AI60">
            <v>0</v>
          </cell>
          <cell r="AN60">
            <v>0</v>
          </cell>
          <cell r="AQ60">
            <v>0</v>
          </cell>
          <cell r="BB60">
            <v>0</v>
          </cell>
          <cell r="BE60">
            <v>0</v>
          </cell>
          <cell r="BH60">
            <v>0</v>
          </cell>
          <cell r="BL60">
            <v>0</v>
          </cell>
          <cell r="BQ60">
            <v>0</v>
          </cell>
          <cell r="BS60">
            <v>0</v>
          </cell>
          <cell r="BV60">
            <v>0</v>
          </cell>
          <cell r="DX60">
            <v>0</v>
          </cell>
          <cell r="EE60">
            <v>0</v>
          </cell>
          <cell r="EM60">
            <v>0</v>
          </cell>
          <cell r="EP60">
            <v>0</v>
          </cell>
          <cell r="ER60">
            <v>0</v>
          </cell>
          <cell r="ET60">
            <v>0</v>
          </cell>
          <cell r="EZ60">
            <v>0</v>
          </cell>
          <cell r="FD60">
            <v>0</v>
          </cell>
          <cell r="FI60">
            <v>0</v>
          </cell>
          <cell r="FP60">
            <v>0</v>
          </cell>
          <cell r="FW60">
            <v>0</v>
          </cell>
          <cell r="GL60">
            <v>0</v>
          </cell>
          <cell r="GQ60">
            <v>0</v>
          </cell>
          <cell r="HV60">
            <v>0</v>
          </cell>
        </row>
        <row r="61">
          <cell r="D61">
            <v>0</v>
          </cell>
          <cell r="K61">
            <v>0</v>
          </cell>
          <cell r="P61">
            <v>0</v>
          </cell>
          <cell r="R61">
            <v>0</v>
          </cell>
          <cell r="T61">
            <v>0</v>
          </cell>
          <cell r="X61">
            <v>0</v>
          </cell>
          <cell r="AC61">
            <v>0</v>
          </cell>
          <cell r="AI61">
            <v>0</v>
          </cell>
          <cell r="AN61">
            <v>0</v>
          </cell>
          <cell r="AQ61">
            <v>0</v>
          </cell>
          <cell r="BB61">
            <v>0</v>
          </cell>
          <cell r="BE61">
            <v>0</v>
          </cell>
          <cell r="BH61">
            <v>0</v>
          </cell>
          <cell r="BL61">
            <v>0</v>
          </cell>
          <cell r="BQ61">
            <v>0</v>
          </cell>
          <cell r="BS61">
            <v>0</v>
          </cell>
          <cell r="BV61">
            <v>0</v>
          </cell>
          <cell r="DX61">
            <v>0</v>
          </cell>
          <cell r="EE61">
            <v>0</v>
          </cell>
          <cell r="EM61">
            <v>0</v>
          </cell>
          <cell r="EP61">
            <v>0</v>
          </cell>
          <cell r="ER61">
            <v>0</v>
          </cell>
          <cell r="ET61">
            <v>0</v>
          </cell>
          <cell r="EZ61">
            <v>0</v>
          </cell>
          <cell r="FD61">
            <v>0</v>
          </cell>
          <cell r="FI61">
            <v>0</v>
          </cell>
          <cell r="FP61">
            <v>0</v>
          </cell>
          <cell r="FW61">
            <v>0</v>
          </cell>
          <cell r="GL61">
            <v>0</v>
          </cell>
          <cell r="GQ61">
            <v>0</v>
          </cell>
          <cell r="HV61">
            <v>0</v>
          </cell>
        </row>
        <row r="62">
          <cell r="D62">
            <v>0</v>
          </cell>
          <cell r="K62">
            <v>0</v>
          </cell>
          <cell r="P62">
            <v>0</v>
          </cell>
          <cell r="R62">
            <v>0</v>
          </cell>
          <cell r="T62">
            <v>0</v>
          </cell>
          <cell r="X62">
            <v>0</v>
          </cell>
          <cell r="AC62">
            <v>0</v>
          </cell>
          <cell r="AI62">
            <v>0</v>
          </cell>
          <cell r="AN62">
            <v>0</v>
          </cell>
          <cell r="AQ62">
            <v>0</v>
          </cell>
          <cell r="BB62">
            <v>0</v>
          </cell>
          <cell r="BE62">
            <v>0</v>
          </cell>
          <cell r="BH62">
            <v>0</v>
          </cell>
          <cell r="BL62">
            <v>0</v>
          </cell>
          <cell r="BQ62">
            <v>0</v>
          </cell>
          <cell r="BS62">
            <v>0</v>
          </cell>
          <cell r="BV62">
            <v>0</v>
          </cell>
          <cell r="DX62">
            <v>0</v>
          </cell>
          <cell r="EE62">
            <v>0</v>
          </cell>
          <cell r="EM62">
            <v>0</v>
          </cell>
          <cell r="EP62">
            <v>0</v>
          </cell>
          <cell r="ER62">
            <v>0</v>
          </cell>
          <cell r="ET62">
            <v>0</v>
          </cell>
          <cell r="EZ62">
            <v>0</v>
          </cell>
          <cell r="FD62">
            <v>0</v>
          </cell>
          <cell r="FI62">
            <v>0</v>
          </cell>
          <cell r="FP62">
            <v>0</v>
          </cell>
          <cell r="FW62">
            <v>0</v>
          </cell>
          <cell r="GL62">
            <v>0</v>
          </cell>
          <cell r="GQ62">
            <v>0</v>
          </cell>
          <cell r="HV62">
            <v>0</v>
          </cell>
        </row>
        <row r="63">
          <cell r="D63">
            <v>0</v>
          </cell>
          <cell r="K63">
            <v>0</v>
          </cell>
          <cell r="P63">
            <v>0</v>
          </cell>
          <cell r="R63">
            <v>55</v>
          </cell>
          <cell r="T63">
            <v>0</v>
          </cell>
          <cell r="X63">
            <v>0</v>
          </cell>
          <cell r="AC63">
            <v>0</v>
          </cell>
          <cell r="AI63">
            <v>0</v>
          </cell>
          <cell r="AN63">
            <v>0</v>
          </cell>
          <cell r="AQ63">
            <v>0</v>
          </cell>
          <cell r="BB63">
            <v>388</v>
          </cell>
          <cell r="BE63">
            <v>0</v>
          </cell>
          <cell r="BH63">
            <v>16</v>
          </cell>
          <cell r="BL63">
            <v>541</v>
          </cell>
          <cell r="BQ63">
            <v>3</v>
          </cell>
          <cell r="BS63">
            <v>0</v>
          </cell>
          <cell r="BV63">
            <v>0</v>
          </cell>
          <cell r="DX63">
            <v>0</v>
          </cell>
          <cell r="EE63">
            <v>0</v>
          </cell>
          <cell r="EM63">
            <v>0</v>
          </cell>
          <cell r="EP63">
            <v>5</v>
          </cell>
          <cell r="ER63">
            <v>17</v>
          </cell>
          <cell r="ET63">
            <v>0</v>
          </cell>
          <cell r="EZ63">
            <v>0</v>
          </cell>
          <cell r="FD63">
            <v>29</v>
          </cell>
          <cell r="FI63">
            <v>0</v>
          </cell>
          <cell r="FP63">
            <v>0</v>
          </cell>
          <cell r="FW63">
            <v>0</v>
          </cell>
          <cell r="GL63">
            <v>137</v>
          </cell>
          <cell r="GQ63">
            <v>0</v>
          </cell>
          <cell r="HV63">
            <v>0</v>
          </cell>
        </row>
        <row r="64">
          <cell r="D64">
            <v>0</v>
          </cell>
          <cell r="K64">
            <v>0</v>
          </cell>
          <cell r="P64">
            <v>0</v>
          </cell>
          <cell r="R64">
            <v>55</v>
          </cell>
          <cell r="T64">
            <v>0</v>
          </cell>
          <cell r="X64">
            <v>0</v>
          </cell>
          <cell r="AC64">
            <v>0</v>
          </cell>
          <cell r="AI64">
            <v>0</v>
          </cell>
          <cell r="AN64">
            <v>0</v>
          </cell>
          <cell r="AQ64">
            <v>0</v>
          </cell>
          <cell r="BB64">
            <v>388</v>
          </cell>
          <cell r="BE64">
            <v>0</v>
          </cell>
          <cell r="BH64">
            <v>16</v>
          </cell>
          <cell r="BL64">
            <v>541</v>
          </cell>
          <cell r="BQ64">
            <v>3</v>
          </cell>
          <cell r="BS64">
            <v>0</v>
          </cell>
          <cell r="BV64">
            <v>0</v>
          </cell>
          <cell r="DX64">
            <v>0</v>
          </cell>
          <cell r="EE64">
            <v>0</v>
          </cell>
          <cell r="EM64">
            <v>0</v>
          </cell>
          <cell r="EP64">
            <v>5</v>
          </cell>
          <cell r="ER64">
            <v>17</v>
          </cell>
          <cell r="ET64">
            <v>0</v>
          </cell>
          <cell r="EZ64">
            <v>0</v>
          </cell>
          <cell r="FD64">
            <v>29</v>
          </cell>
          <cell r="FI64">
            <v>0</v>
          </cell>
          <cell r="FP64">
            <v>0</v>
          </cell>
          <cell r="FW64">
            <v>0</v>
          </cell>
          <cell r="GL64">
            <v>137</v>
          </cell>
          <cell r="GQ64">
            <v>0</v>
          </cell>
          <cell r="HV64">
            <v>0</v>
          </cell>
        </row>
        <row r="65">
          <cell r="D65">
            <v>0</v>
          </cell>
          <cell r="K65">
            <v>0</v>
          </cell>
          <cell r="P65">
            <v>0</v>
          </cell>
          <cell r="R65">
            <v>8</v>
          </cell>
          <cell r="T65">
            <v>0</v>
          </cell>
          <cell r="X65">
            <v>0</v>
          </cell>
          <cell r="AC65">
            <v>0</v>
          </cell>
          <cell r="AI65">
            <v>0</v>
          </cell>
          <cell r="AN65">
            <v>0</v>
          </cell>
          <cell r="AQ65">
            <v>0</v>
          </cell>
          <cell r="BB65">
            <v>316</v>
          </cell>
          <cell r="BE65">
            <v>0</v>
          </cell>
          <cell r="BH65">
            <v>14</v>
          </cell>
          <cell r="BL65">
            <v>1503</v>
          </cell>
          <cell r="BQ65">
            <v>0</v>
          </cell>
          <cell r="BS65">
            <v>0</v>
          </cell>
          <cell r="BV65">
            <v>0</v>
          </cell>
          <cell r="DX65">
            <v>0</v>
          </cell>
          <cell r="EE65">
            <v>0</v>
          </cell>
          <cell r="EM65">
            <v>0</v>
          </cell>
          <cell r="EP65">
            <v>8</v>
          </cell>
          <cell r="ER65">
            <v>0</v>
          </cell>
          <cell r="ET65">
            <v>0</v>
          </cell>
          <cell r="EZ65">
            <v>0</v>
          </cell>
          <cell r="FD65">
            <v>0</v>
          </cell>
          <cell r="FI65">
            <v>0</v>
          </cell>
          <cell r="FP65">
            <v>124</v>
          </cell>
          <cell r="FW65">
            <v>0</v>
          </cell>
          <cell r="GL65">
            <v>0</v>
          </cell>
          <cell r="GQ65">
            <v>0</v>
          </cell>
          <cell r="HV65">
            <v>0</v>
          </cell>
        </row>
        <row r="66">
          <cell r="D66">
            <v>67</v>
          </cell>
          <cell r="K66">
            <v>0</v>
          </cell>
          <cell r="P66">
            <v>0</v>
          </cell>
          <cell r="R66">
            <v>103</v>
          </cell>
          <cell r="T66">
            <v>9</v>
          </cell>
          <cell r="X66">
            <v>0</v>
          </cell>
          <cell r="AC66">
            <v>0</v>
          </cell>
          <cell r="AI66">
            <v>0</v>
          </cell>
          <cell r="AN66">
            <v>0</v>
          </cell>
          <cell r="AQ66">
            <v>0</v>
          </cell>
          <cell r="BB66">
            <v>344</v>
          </cell>
          <cell r="BE66">
            <v>0</v>
          </cell>
          <cell r="BH66">
            <v>282</v>
          </cell>
          <cell r="BL66">
            <v>609</v>
          </cell>
          <cell r="BQ66">
            <v>0</v>
          </cell>
          <cell r="BS66">
            <v>0</v>
          </cell>
          <cell r="BV66">
            <v>0</v>
          </cell>
          <cell r="DX66">
            <v>0</v>
          </cell>
          <cell r="EE66">
            <v>1469</v>
          </cell>
          <cell r="EM66">
            <v>0</v>
          </cell>
          <cell r="EP66">
            <v>17</v>
          </cell>
          <cell r="ER66">
            <v>0</v>
          </cell>
          <cell r="ET66">
            <v>0</v>
          </cell>
          <cell r="EZ66">
            <v>0</v>
          </cell>
          <cell r="FD66">
            <v>32</v>
          </cell>
          <cell r="FI66">
            <v>0</v>
          </cell>
          <cell r="FP66">
            <v>74</v>
          </cell>
          <cell r="FW66">
            <v>0</v>
          </cell>
          <cell r="GL66">
            <v>0</v>
          </cell>
          <cell r="GQ66">
            <v>0</v>
          </cell>
          <cell r="HV66">
            <v>0</v>
          </cell>
        </row>
        <row r="67">
          <cell r="D67">
            <v>1825</v>
          </cell>
          <cell r="K67">
            <v>227</v>
          </cell>
          <cell r="P67">
            <v>0</v>
          </cell>
          <cell r="R67">
            <v>0</v>
          </cell>
          <cell r="T67">
            <v>0</v>
          </cell>
          <cell r="X67">
            <v>0</v>
          </cell>
          <cell r="AC67">
            <v>0</v>
          </cell>
          <cell r="AI67">
            <v>0</v>
          </cell>
          <cell r="AN67">
            <v>0</v>
          </cell>
          <cell r="AQ67">
            <v>0</v>
          </cell>
          <cell r="BB67">
            <v>0</v>
          </cell>
          <cell r="BE67">
            <v>0</v>
          </cell>
          <cell r="BH67">
            <v>0</v>
          </cell>
          <cell r="BL67">
            <v>0</v>
          </cell>
          <cell r="BQ67">
            <v>0</v>
          </cell>
          <cell r="BS67">
            <v>0</v>
          </cell>
          <cell r="BV67">
            <v>0</v>
          </cell>
          <cell r="DX67">
            <v>0</v>
          </cell>
          <cell r="EE67">
            <v>0</v>
          </cell>
          <cell r="EM67">
            <v>0</v>
          </cell>
          <cell r="EP67">
            <v>0</v>
          </cell>
          <cell r="ER67">
            <v>0</v>
          </cell>
          <cell r="ET67">
            <v>0</v>
          </cell>
          <cell r="EZ67">
            <v>0</v>
          </cell>
          <cell r="FD67">
            <v>0</v>
          </cell>
          <cell r="FI67">
            <v>4</v>
          </cell>
          <cell r="FP67">
            <v>55</v>
          </cell>
          <cell r="FW67">
            <v>0</v>
          </cell>
          <cell r="GL67">
            <v>0</v>
          </cell>
          <cell r="GQ67">
            <v>0</v>
          </cell>
          <cell r="HV67">
            <v>0</v>
          </cell>
        </row>
        <row r="68">
          <cell r="D68">
            <v>1129</v>
          </cell>
          <cell r="K68">
            <v>30</v>
          </cell>
          <cell r="P68">
            <v>0</v>
          </cell>
          <cell r="R68">
            <v>0</v>
          </cell>
          <cell r="T68">
            <v>0</v>
          </cell>
          <cell r="X68">
            <v>0</v>
          </cell>
          <cell r="AC68">
            <v>0</v>
          </cell>
          <cell r="AI68">
            <v>0</v>
          </cell>
          <cell r="AN68">
            <v>0</v>
          </cell>
          <cell r="AQ68">
            <v>0</v>
          </cell>
          <cell r="BB68">
            <v>0</v>
          </cell>
          <cell r="BE68">
            <v>0</v>
          </cell>
          <cell r="BH68">
            <v>0</v>
          </cell>
          <cell r="BL68">
            <v>0</v>
          </cell>
          <cell r="BQ68">
            <v>0</v>
          </cell>
          <cell r="BS68">
            <v>0</v>
          </cell>
          <cell r="BV68">
            <v>0</v>
          </cell>
          <cell r="DX68">
            <v>0</v>
          </cell>
          <cell r="EE68">
            <v>0</v>
          </cell>
          <cell r="EM68">
            <v>0</v>
          </cell>
          <cell r="EP68">
            <v>0</v>
          </cell>
          <cell r="ER68">
            <v>0</v>
          </cell>
          <cell r="ET68">
            <v>0</v>
          </cell>
          <cell r="EZ68">
            <v>0</v>
          </cell>
          <cell r="FD68">
            <v>0</v>
          </cell>
          <cell r="FI68">
            <v>0</v>
          </cell>
          <cell r="FP68">
            <v>0</v>
          </cell>
          <cell r="FW68">
            <v>0</v>
          </cell>
          <cell r="GL68">
            <v>0</v>
          </cell>
          <cell r="GQ68">
            <v>0</v>
          </cell>
          <cell r="HV68">
            <v>0</v>
          </cell>
        </row>
        <row r="69">
          <cell r="D69">
            <v>0</v>
          </cell>
          <cell r="K69">
            <v>0</v>
          </cell>
          <cell r="P69">
            <v>0</v>
          </cell>
          <cell r="R69">
            <v>0</v>
          </cell>
          <cell r="T69">
            <v>0</v>
          </cell>
          <cell r="X69">
            <v>0</v>
          </cell>
          <cell r="AC69">
            <v>0</v>
          </cell>
          <cell r="AI69">
            <v>0</v>
          </cell>
          <cell r="AN69">
            <v>0</v>
          </cell>
          <cell r="AQ69">
            <v>0</v>
          </cell>
          <cell r="BB69">
            <v>0</v>
          </cell>
          <cell r="BE69">
            <v>0</v>
          </cell>
          <cell r="BH69">
            <v>0</v>
          </cell>
          <cell r="BL69">
            <v>0</v>
          </cell>
          <cell r="BQ69">
            <v>0</v>
          </cell>
          <cell r="BS69">
            <v>0</v>
          </cell>
          <cell r="BV69">
            <v>0</v>
          </cell>
          <cell r="DX69">
            <v>0</v>
          </cell>
          <cell r="EE69">
            <v>0</v>
          </cell>
          <cell r="EM69">
            <v>0</v>
          </cell>
          <cell r="EP69">
            <v>0</v>
          </cell>
          <cell r="ER69">
            <v>0</v>
          </cell>
          <cell r="ET69">
            <v>0</v>
          </cell>
          <cell r="EZ69">
            <v>0</v>
          </cell>
          <cell r="FD69">
            <v>0</v>
          </cell>
          <cell r="FI69">
            <v>0</v>
          </cell>
          <cell r="FP69">
            <v>0</v>
          </cell>
          <cell r="FW69">
            <v>0</v>
          </cell>
          <cell r="GL69">
            <v>0</v>
          </cell>
          <cell r="GQ69">
            <v>0</v>
          </cell>
          <cell r="HV69">
            <v>0</v>
          </cell>
        </row>
        <row r="70">
          <cell r="D70">
            <v>0</v>
          </cell>
          <cell r="K70">
            <v>0</v>
          </cell>
          <cell r="P70">
            <v>0</v>
          </cell>
          <cell r="R70">
            <v>0</v>
          </cell>
          <cell r="T70">
            <v>0</v>
          </cell>
          <cell r="X70">
            <v>0</v>
          </cell>
          <cell r="AC70">
            <v>0</v>
          </cell>
          <cell r="AI70">
            <v>0</v>
          </cell>
          <cell r="AN70">
            <v>0</v>
          </cell>
          <cell r="AQ70">
            <v>0</v>
          </cell>
          <cell r="BB70">
            <v>0</v>
          </cell>
          <cell r="BE70">
            <v>0</v>
          </cell>
          <cell r="BH70">
            <v>0</v>
          </cell>
          <cell r="BL70">
            <v>0</v>
          </cell>
          <cell r="BQ70">
            <v>0</v>
          </cell>
          <cell r="BS70">
            <v>0</v>
          </cell>
          <cell r="BV70">
            <v>0</v>
          </cell>
          <cell r="DX70">
            <v>0</v>
          </cell>
          <cell r="EE70">
            <v>0</v>
          </cell>
          <cell r="EM70">
            <v>0</v>
          </cell>
          <cell r="EP70">
            <v>0</v>
          </cell>
          <cell r="ER70">
            <v>0</v>
          </cell>
          <cell r="ET70">
            <v>0</v>
          </cell>
          <cell r="EZ70">
            <v>0</v>
          </cell>
          <cell r="FD70">
            <v>0</v>
          </cell>
          <cell r="FI70">
            <v>0</v>
          </cell>
          <cell r="FP70">
            <v>0</v>
          </cell>
          <cell r="FW70">
            <v>0</v>
          </cell>
          <cell r="GL70">
            <v>0</v>
          </cell>
          <cell r="GQ70">
            <v>0</v>
          </cell>
          <cell r="HV70">
            <v>0</v>
          </cell>
        </row>
        <row r="71">
          <cell r="D71">
            <v>0</v>
          </cell>
          <cell r="K71">
            <v>0</v>
          </cell>
          <cell r="P71">
            <v>0</v>
          </cell>
          <cell r="R71">
            <v>0</v>
          </cell>
          <cell r="T71">
            <v>0</v>
          </cell>
          <cell r="X71">
            <v>0</v>
          </cell>
          <cell r="AC71">
            <v>0</v>
          </cell>
          <cell r="AI71">
            <v>0</v>
          </cell>
          <cell r="AN71">
            <v>0</v>
          </cell>
          <cell r="AQ71">
            <v>0</v>
          </cell>
          <cell r="BB71">
            <v>0</v>
          </cell>
          <cell r="BE71">
            <v>0</v>
          </cell>
          <cell r="BH71">
            <v>0</v>
          </cell>
          <cell r="BL71">
            <v>0</v>
          </cell>
          <cell r="BQ71">
            <v>0</v>
          </cell>
          <cell r="BS71">
            <v>0</v>
          </cell>
          <cell r="BV71">
            <v>0</v>
          </cell>
          <cell r="DX71">
            <v>0</v>
          </cell>
          <cell r="EE71">
            <v>0</v>
          </cell>
          <cell r="EM71">
            <v>0</v>
          </cell>
          <cell r="EP71">
            <v>0</v>
          </cell>
          <cell r="ER71">
            <v>0</v>
          </cell>
          <cell r="ET71">
            <v>0</v>
          </cell>
          <cell r="EZ71">
            <v>0</v>
          </cell>
          <cell r="FD71">
            <v>0</v>
          </cell>
          <cell r="FI71">
            <v>0</v>
          </cell>
          <cell r="FP71">
            <v>0</v>
          </cell>
          <cell r="FW71">
            <v>0</v>
          </cell>
          <cell r="GL71">
            <v>0</v>
          </cell>
          <cell r="GQ71">
            <v>0</v>
          </cell>
          <cell r="HV71">
            <v>0</v>
          </cell>
        </row>
        <row r="72">
          <cell r="D72">
            <v>0</v>
          </cell>
          <cell r="K72">
            <v>0</v>
          </cell>
          <cell r="P72">
            <v>0</v>
          </cell>
          <cell r="R72">
            <v>0</v>
          </cell>
          <cell r="T72">
            <v>0</v>
          </cell>
          <cell r="X72">
            <v>0</v>
          </cell>
          <cell r="AC72">
            <v>0</v>
          </cell>
          <cell r="AI72">
            <v>0</v>
          </cell>
          <cell r="AN72">
            <v>0</v>
          </cell>
          <cell r="AQ72">
            <v>0</v>
          </cell>
          <cell r="BB72">
            <v>0</v>
          </cell>
          <cell r="BE72">
            <v>0</v>
          </cell>
          <cell r="BH72">
            <v>0</v>
          </cell>
          <cell r="BL72">
            <v>0</v>
          </cell>
          <cell r="BQ72">
            <v>0</v>
          </cell>
          <cell r="BS72">
            <v>0</v>
          </cell>
          <cell r="BV72">
            <v>0</v>
          </cell>
          <cell r="DX72">
            <v>0</v>
          </cell>
          <cell r="EE72">
            <v>0</v>
          </cell>
          <cell r="EM72">
            <v>0</v>
          </cell>
          <cell r="EP72">
            <v>0</v>
          </cell>
          <cell r="ER72">
            <v>0</v>
          </cell>
          <cell r="ET72">
            <v>0</v>
          </cell>
          <cell r="EZ72">
            <v>0</v>
          </cell>
          <cell r="FD72">
            <v>0</v>
          </cell>
          <cell r="FI72">
            <v>0</v>
          </cell>
          <cell r="FP72">
            <v>0</v>
          </cell>
          <cell r="FW72">
            <v>0</v>
          </cell>
          <cell r="GL72">
            <v>0</v>
          </cell>
          <cell r="GQ72">
            <v>0</v>
          </cell>
          <cell r="HV72">
            <v>0</v>
          </cell>
        </row>
        <row r="73">
          <cell r="D73">
            <v>0</v>
          </cell>
          <cell r="K73">
            <v>0</v>
          </cell>
          <cell r="P73">
            <v>0</v>
          </cell>
          <cell r="R73">
            <v>0</v>
          </cell>
          <cell r="T73">
            <v>0</v>
          </cell>
          <cell r="X73">
            <v>0</v>
          </cell>
          <cell r="AC73">
            <v>0</v>
          </cell>
          <cell r="AI73">
            <v>0</v>
          </cell>
          <cell r="AN73">
            <v>0</v>
          </cell>
          <cell r="AQ73">
            <v>0</v>
          </cell>
          <cell r="BB73">
            <v>0</v>
          </cell>
          <cell r="BE73">
            <v>0</v>
          </cell>
          <cell r="BH73">
            <v>0</v>
          </cell>
          <cell r="BL73">
            <v>0</v>
          </cell>
          <cell r="BQ73">
            <v>867</v>
          </cell>
          <cell r="BS73">
            <v>867</v>
          </cell>
          <cell r="BV73">
            <v>0</v>
          </cell>
          <cell r="DX73">
            <v>0</v>
          </cell>
          <cell r="EE73">
            <v>0</v>
          </cell>
          <cell r="EM73">
            <v>0</v>
          </cell>
          <cell r="EP73">
            <v>0</v>
          </cell>
          <cell r="ER73">
            <v>0</v>
          </cell>
          <cell r="ET73">
            <v>0</v>
          </cell>
          <cell r="EZ73">
            <v>0</v>
          </cell>
          <cell r="FD73">
            <v>0</v>
          </cell>
          <cell r="FI73">
            <v>0</v>
          </cell>
          <cell r="FP73">
            <v>0</v>
          </cell>
          <cell r="FW73">
            <v>0</v>
          </cell>
          <cell r="GL73">
            <v>0</v>
          </cell>
          <cell r="GQ73">
            <v>0</v>
          </cell>
          <cell r="HV73">
            <v>0</v>
          </cell>
        </row>
        <row r="74">
          <cell r="D74">
            <v>191</v>
          </cell>
          <cell r="K74">
            <v>0</v>
          </cell>
          <cell r="P74">
            <v>0</v>
          </cell>
          <cell r="R74">
            <v>26</v>
          </cell>
          <cell r="T74">
            <v>0</v>
          </cell>
          <cell r="X74">
            <v>0</v>
          </cell>
          <cell r="AC74">
            <v>0</v>
          </cell>
          <cell r="AI74">
            <v>0</v>
          </cell>
          <cell r="AN74">
            <v>0</v>
          </cell>
          <cell r="AQ74">
            <v>0</v>
          </cell>
          <cell r="BB74">
            <v>688</v>
          </cell>
          <cell r="BE74">
            <v>0</v>
          </cell>
          <cell r="BH74">
            <v>3</v>
          </cell>
          <cell r="BL74">
            <v>153</v>
          </cell>
          <cell r="BQ74">
            <v>14</v>
          </cell>
          <cell r="BS74">
            <v>0</v>
          </cell>
          <cell r="BV74">
            <v>0</v>
          </cell>
          <cell r="DX74">
            <v>0</v>
          </cell>
          <cell r="EE74">
            <v>0</v>
          </cell>
          <cell r="EM74">
            <v>0</v>
          </cell>
          <cell r="EP74">
            <v>2</v>
          </cell>
          <cell r="ER74">
            <v>0</v>
          </cell>
          <cell r="ET74">
            <v>0</v>
          </cell>
          <cell r="EZ74">
            <v>0</v>
          </cell>
          <cell r="FD74">
            <v>3</v>
          </cell>
          <cell r="FI74">
            <v>159</v>
          </cell>
          <cell r="FP74">
            <v>0</v>
          </cell>
          <cell r="FW74">
            <v>0</v>
          </cell>
          <cell r="GL74">
            <v>0</v>
          </cell>
          <cell r="GQ74">
            <v>0</v>
          </cell>
          <cell r="HV74">
            <v>0</v>
          </cell>
        </row>
        <row r="75">
          <cell r="D75">
            <v>0</v>
          </cell>
          <cell r="K75">
            <v>0</v>
          </cell>
          <cell r="P75">
            <v>0</v>
          </cell>
          <cell r="R75">
            <v>0</v>
          </cell>
          <cell r="T75">
            <v>0</v>
          </cell>
          <cell r="X75">
            <v>0</v>
          </cell>
          <cell r="AC75">
            <v>0</v>
          </cell>
          <cell r="AI75">
            <v>0</v>
          </cell>
          <cell r="AN75">
            <v>0</v>
          </cell>
          <cell r="AQ75">
            <v>0</v>
          </cell>
          <cell r="BB75">
            <v>0</v>
          </cell>
          <cell r="BE75">
            <v>0</v>
          </cell>
          <cell r="BH75">
            <v>0</v>
          </cell>
          <cell r="BL75">
            <v>0</v>
          </cell>
          <cell r="BQ75">
            <v>0</v>
          </cell>
          <cell r="BS75">
            <v>0</v>
          </cell>
          <cell r="BV75">
            <v>0</v>
          </cell>
          <cell r="DX75">
            <v>0</v>
          </cell>
          <cell r="EE75">
            <v>0</v>
          </cell>
          <cell r="EM75">
            <v>0</v>
          </cell>
          <cell r="EP75">
            <v>0</v>
          </cell>
          <cell r="ER75">
            <v>0</v>
          </cell>
          <cell r="ET75">
            <v>0</v>
          </cell>
          <cell r="EZ75">
            <v>0</v>
          </cell>
          <cell r="FD75">
            <v>0</v>
          </cell>
          <cell r="FI75">
            <v>0</v>
          </cell>
          <cell r="FP75">
            <v>0</v>
          </cell>
          <cell r="FW75">
            <v>0</v>
          </cell>
          <cell r="GL75">
            <v>0</v>
          </cell>
          <cell r="GQ75">
            <v>0</v>
          </cell>
          <cell r="HV75">
            <v>0</v>
          </cell>
        </row>
        <row r="76">
          <cell r="D76">
            <v>0</v>
          </cell>
          <cell r="K76">
            <v>0</v>
          </cell>
          <cell r="P76">
            <v>0</v>
          </cell>
          <cell r="R76">
            <v>0</v>
          </cell>
          <cell r="T76">
            <v>0</v>
          </cell>
          <cell r="X76">
            <v>0</v>
          </cell>
          <cell r="AC76">
            <v>0</v>
          </cell>
          <cell r="AI76">
            <v>0</v>
          </cell>
          <cell r="AN76">
            <v>0</v>
          </cell>
          <cell r="AQ76">
            <v>0</v>
          </cell>
          <cell r="BB76">
            <v>0</v>
          </cell>
          <cell r="BE76">
            <v>0</v>
          </cell>
          <cell r="BH76">
            <v>0</v>
          </cell>
          <cell r="BL76">
            <v>0</v>
          </cell>
          <cell r="BQ76">
            <v>0</v>
          </cell>
          <cell r="BS76">
            <v>0</v>
          </cell>
          <cell r="BV76">
            <v>0</v>
          </cell>
          <cell r="DX76">
            <v>0</v>
          </cell>
          <cell r="EE76">
            <v>0</v>
          </cell>
          <cell r="EM76">
            <v>0</v>
          </cell>
          <cell r="EP76">
            <v>0</v>
          </cell>
          <cell r="ER76">
            <v>0</v>
          </cell>
          <cell r="ET76">
            <v>0</v>
          </cell>
          <cell r="EZ76">
            <v>0</v>
          </cell>
          <cell r="FD76">
            <v>0</v>
          </cell>
          <cell r="FI76">
            <v>0</v>
          </cell>
          <cell r="FP76">
            <v>0</v>
          </cell>
          <cell r="FW76">
            <v>0</v>
          </cell>
          <cell r="GL76">
            <v>0</v>
          </cell>
          <cell r="GQ76">
            <v>0</v>
          </cell>
          <cell r="HV76">
            <v>0</v>
          </cell>
        </row>
        <row r="77">
          <cell r="D77">
            <v>0</v>
          </cell>
          <cell r="K77">
            <v>0</v>
          </cell>
          <cell r="P77">
            <v>0</v>
          </cell>
          <cell r="R77">
            <v>0</v>
          </cell>
          <cell r="T77">
            <v>0</v>
          </cell>
          <cell r="X77">
            <v>0</v>
          </cell>
          <cell r="AC77">
            <v>0</v>
          </cell>
          <cell r="AI77">
            <v>0</v>
          </cell>
          <cell r="AN77">
            <v>0</v>
          </cell>
          <cell r="AQ77">
            <v>0</v>
          </cell>
          <cell r="BB77">
            <v>0</v>
          </cell>
          <cell r="BE77">
            <v>0</v>
          </cell>
          <cell r="BH77">
            <v>0</v>
          </cell>
          <cell r="BL77">
            <v>0</v>
          </cell>
          <cell r="BQ77">
            <v>0</v>
          </cell>
          <cell r="BS77">
            <v>0</v>
          </cell>
          <cell r="BV77">
            <v>0</v>
          </cell>
          <cell r="DX77">
            <v>0</v>
          </cell>
          <cell r="EE77">
            <v>0</v>
          </cell>
          <cell r="EM77">
            <v>0</v>
          </cell>
          <cell r="EP77">
            <v>0</v>
          </cell>
          <cell r="ER77">
            <v>0</v>
          </cell>
          <cell r="ET77">
            <v>0</v>
          </cell>
          <cell r="EZ77">
            <v>0</v>
          </cell>
          <cell r="FD77">
            <v>0</v>
          </cell>
          <cell r="FI77">
            <v>0</v>
          </cell>
          <cell r="FP77">
            <v>0</v>
          </cell>
          <cell r="FW77">
            <v>0</v>
          </cell>
          <cell r="GL77">
            <v>0</v>
          </cell>
          <cell r="GQ77">
            <v>0</v>
          </cell>
          <cell r="HV77">
            <v>0</v>
          </cell>
        </row>
        <row r="78">
          <cell r="D78">
            <v>156</v>
          </cell>
          <cell r="K78">
            <v>0</v>
          </cell>
          <cell r="P78">
            <v>0</v>
          </cell>
          <cell r="R78">
            <v>0</v>
          </cell>
          <cell r="T78">
            <v>0</v>
          </cell>
          <cell r="X78">
            <v>0</v>
          </cell>
          <cell r="AC78">
            <v>0</v>
          </cell>
          <cell r="AI78">
            <v>0</v>
          </cell>
          <cell r="AN78">
            <v>0</v>
          </cell>
          <cell r="AQ78">
            <v>0</v>
          </cell>
          <cell r="BB78">
            <v>0</v>
          </cell>
          <cell r="BE78">
            <v>56</v>
          </cell>
          <cell r="BH78">
            <v>0</v>
          </cell>
          <cell r="BL78">
            <v>0</v>
          </cell>
          <cell r="BQ78">
            <v>47</v>
          </cell>
          <cell r="BS78">
            <v>0</v>
          </cell>
          <cell r="BV78">
            <v>309</v>
          </cell>
          <cell r="DX78">
            <v>0</v>
          </cell>
          <cell r="EE78">
            <v>0</v>
          </cell>
          <cell r="EM78">
            <v>0</v>
          </cell>
          <cell r="EP78">
            <v>0</v>
          </cell>
          <cell r="ER78">
            <v>0</v>
          </cell>
          <cell r="ET78">
            <v>55</v>
          </cell>
          <cell r="EZ78">
            <v>0</v>
          </cell>
          <cell r="FD78">
            <v>0</v>
          </cell>
          <cell r="FI78">
            <v>0</v>
          </cell>
          <cell r="FP78">
            <v>13</v>
          </cell>
          <cell r="FW78">
            <v>54</v>
          </cell>
          <cell r="GL78">
            <v>0</v>
          </cell>
          <cell r="GQ78">
            <v>0</v>
          </cell>
          <cell r="HV78">
            <v>0</v>
          </cell>
        </row>
        <row r="79">
          <cell r="D79">
            <v>0</v>
          </cell>
          <cell r="K79">
            <v>0</v>
          </cell>
          <cell r="P79">
            <v>0</v>
          </cell>
          <cell r="R79">
            <v>0</v>
          </cell>
          <cell r="T79">
            <v>0</v>
          </cell>
          <cell r="X79">
            <v>0</v>
          </cell>
          <cell r="AC79">
            <v>0</v>
          </cell>
          <cell r="AI79">
            <v>0</v>
          </cell>
          <cell r="AN79">
            <v>0</v>
          </cell>
          <cell r="AQ79">
            <v>0</v>
          </cell>
          <cell r="BB79">
            <v>559</v>
          </cell>
          <cell r="BE79">
            <v>0</v>
          </cell>
          <cell r="BH79">
            <v>0</v>
          </cell>
          <cell r="BL79">
            <v>261</v>
          </cell>
          <cell r="BQ79">
            <v>0</v>
          </cell>
          <cell r="BS79">
            <v>0</v>
          </cell>
          <cell r="BV79">
            <v>0</v>
          </cell>
          <cell r="DX79">
            <v>0</v>
          </cell>
          <cell r="EE79">
            <v>0</v>
          </cell>
          <cell r="EM79">
            <v>0</v>
          </cell>
          <cell r="EP79">
            <v>0</v>
          </cell>
          <cell r="ER79">
            <v>0</v>
          </cell>
          <cell r="ET79">
            <v>0</v>
          </cell>
          <cell r="EZ79">
            <v>0</v>
          </cell>
          <cell r="FD79">
            <v>0</v>
          </cell>
          <cell r="FI79">
            <v>0</v>
          </cell>
          <cell r="FP79">
            <v>0</v>
          </cell>
          <cell r="FW79">
            <v>0</v>
          </cell>
          <cell r="GL79">
            <v>0</v>
          </cell>
          <cell r="GQ79">
            <v>0</v>
          </cell>
          <cell r="HV79">
            <v>0</v>
          </cell>
        </row>
        <row r="80">
          <cell r="D80">
            <v>0</v>
          </cell>
          <cell r="K80">
            <v>0</v>
          </cell>
          <cell r="P80">
            <v>0</v>
          </cell>
          <cell r="R80">
            <v>0</v>
          </cell>
          <cell r="T80">
            <v>0</v>
          </cell>
          <cell r="X80">
            <v>0</v>
          </cell>
          <cell r="AC80">
            <v>0</v>
          </cell>
          <cell r="AI80">
            <v>0</v>
          </cell>
          <cell r="AN80">
            <v>0</v>
          </cell>
          <cell r="AQ80">
            <v>0</v>
          </cell>
          <cell r="BB80">
            <v>0</v>
          </cell>
          <cell r="BE80">
            <v>0</v>
          </cell>
          <cell r="BH80">
            <v>0</v>
          </cell>
          <cell r="BL80">
            <v>0</v>
          </cell>
          <cell r="BQ80">
            <v>0</v>
          </cell>
          <cell r="BS80">
            <v>0</v>
          </cell>
          <cell r="BV80">
            <v>0</v>
          </cell>
          <cell r="DX80">
            <v>0</v>
          </cell>
          <cell r="EE80">
            <v>1588</v>
          </cell>
          <cell r="EM80">
            <v>0</v>
          </cell>
          <cell r="EP80">
            <v>0</v>
          </cell>
          <cell r="ER80">
            <v>0</v>
          </cell>
          <cell r="ET80">
            <v>0</v>
          </cell>
          <cell r="EZ80">
            <v>0</v>
          </cell>
          <cell r="FD80">
            <v>0</v>
          </cell>
          <cell r="FI80">
            <v>0</v>
          </cell>
          <cell r="FP80">
            <v>0</v>
          </cell>
          <cell r="FW80">
            <v>0</v>
          </cell>
          <cell r="GL80">
            <v>0</v>
          </cell>
          <cell r="GQ80">
            <v>0</v>
          </cell>
          <cell r="HV80">
            <v>0</v>
          </cell>
        </row>
        <row r="81">
          <cell r="D81">
            <v>0</v>
          </cell>
          <cell r="K81">
            <v>0</v>
          </cell>
          <cell r="P81">
            <v>0</v>
          </cell>
          <cell r="R81">
            <v>0</v>
          </cell>
          <cell r="T81">
            <v>0</v>
          </cell>
          <cell r="X81">
            <v>0</v>
          </cell>
          <cell r="AC81">
            <v>0</v>
          </cell>
          <cell r="AI81">
            <v>0</v>
          </cell>
          <cell r="AN81">
            <v>0</v>
          </cell>
          <cell r="AQ81">
            <v>0</v>
          </cell>
          <cell r="BB81">
            <v>0</v>
          </cell>
          <cell r="BE81">
            <v>0</v>
          </cell>
          <cell r="BH81">
            <v>0</v>
          </cell>
          <cell r="BL81">
            <v>0</v>
          </cell>
          <cell r="BQ81">
            <v>0</v>
          </cell>
          <cell r="BS81">
            <v>0</v>
          </cell>
          <cell r="BV81">
            <v>0</v>
          </cell>
          <cell r="DX81">
            <v>0</v>
          </cell>
          <cell r="EE81">
            <v>0</v>
          </cell>
          <cell r="EM81">
            <v>0</v>
          </cell>
          <cell r="EP81">
            <v>0</v>
          </cell>
          <cell r="ER81">
            <v>0</v>
          </cell>
          <cell r="ET81">
            <v>0</v>
          </cell>
          <cell r="EZ81">
            <v>0</v>
          </cell>
          <cell r="FD81">
            <v>0</v>
          </cell>
          <cell r="FI81">
            <v>0</v>
          </cell>
          <cell r="FP81">
            <v>0</v>
          </cell>
          <cell r="FW81">
            <v>0</v>
          </cell>
          <cell r="GL81">
            <v>0</v>
          </cell>
          <cell r="GQ81">
            <v>0</v>
          </cell>
          <cell r="HV81">
            <v>0</v>
          </cell>
        </row>
        <row r="82">
          <cell r="D82">
            <v>0</v>
          </cell>
          <cell r="K82">
            <v>0</v>
          </cell>
          <cell r="P82">
            <v>0</v>
          </cell>
          <cell r="R82">
            <v>87</v>
          </cell>
          <cell r="T82">
            <v>0</v>
          </cell>
          <cell r="X82">
            <v>0</v>
          </cell>
          <cell r="AC82">
            <v>0</v>
          </cell>
          <cell r="AI82">
            <v>0</v>
          </cell>
          <cell r="AN82">
            <v>0</v>
          </cell>
          <cell r="AQ82">
            <v>0</v>
          </cell>
          <cell r="BB82">
            <v>107</v>
          </cell>
          <cell r="BE82">
            <v>0</v>
          </cell>
          <cell r="BH82">
            <v>0</v>
          </cell>
          <cell r="BL82">
            <v>69</v>
          </cell>
          <cell r="BQ82">
            <v>0</v>
          </cell>
          <cell r="BS82">
            <v>0</v>
          </cell>
          <cell r="BV82">
            <v>0</v>
          </cell>
          <cell r="DX82">
            <v>0</v>
          </cell>
          <cell r="EE82">
            <v>0</v>
          </cell>
          <cell r="EM82">
            <v>0</v>
          </cell>
          <cell r="EP82">
            <v>0</v>
          </cell>
          <cell r="ER82">
            <v>0</v>
          </cell>
          <cell r="ET82">
            <v>0</v>
          </cell>
          <cell r="EZ82">
            <v>0</v>
          </cell>
          <cell r="FD82">
            <v>0</v>
          </cell>
          <cell r="FI82">
            <v>0</v>
          </cell>
          <cell r="FP82">
            <v>0</v>
          </cell>
          <cell r="FW82">
            <v>0</v>
          </cell>
          <cell r="GL82">
            <v>0</v>
          </cell>
          <cell r="GQ82">
            <v>0</v>
          </cell>
          <cell r="HV82">
            <v>0</v>
          </cell>
        </row>
        <row r="83">
          <cell r="D83">
            <v>0</v>
          </cell>
          <cell r="K83">
            <v>0</v>
          </cell>
          <cell r="P83">
            <v>0</v>
          </cell>
          <cell r="R83">
            <v>0</v>
          </cell>
          <cell r="T83">
            <v>0</v>
          </cell>
          <cell r="X83">
            <v>0</v>
          </cell>
          <cell r="AC83">
            <v>0</v>
          </cell>
          <cell r="AI83">
            <v>0</v>
          </cell>
          <cell r="AN83">
            <v>0</v>
          </cell>
          <cell r="AQ83">
            <v>0</v>
          </cell>
          <cell r="BB83">
            <v>0</v>
          </cell>
          <cell r="BE83">
            <v>0</v>
          </cell>
          <cell r="BH83">
            <v>0</v>
          </cell>
          <cell r="BL83">
            <v>0</v>
          </cell>
          <cell r="BQ83">
            <v>0</v>
          </cell>
          <cell r="BS83">
            <v>0</v>
          </cell>
          <cell r="BV83">
            <v>0</v>
          </cell>
          <cell r="DX83">
            <v>0</v>
          </cell>
          <cell r="EE83">
            <v>0</v>
          </cell>
          <cell r="EM83">
            <v>0</v>
          </cell>
          <cell r="EP83">
            <v>0</v>
          </cell>
          <cell r="ER83">
            <v>0</v>
          </cell>
          <cell r="ET83">
            <v>0</v>
          </cell>
          <cell r="EZ83">
            <v>0</v>
          </cell>
          <cell r="FD83">
            <v>0</v>
          </cell>
          <cell r="FI83">
            <v>0</v>
          </cell>
          <cell r="FP83">
            <v>0</v>
          </cell>
          <cell r="FW83">
            <v>0</v>
          </cell>
          <cell r="GL83">
            <v>0</v>
          </cell>
          <cell r="GQ83">
            <v>0</v>
          </cell>
          <cell r="HV83">
            <v>0</v>
          </cell>
        </row>
        <row r="84">
          <cell r="D84">
            <v>0</v>
          </cell>
          <cell r="K84">
            <v>0</v>
          </cell>
          <cell r="P84">
            <v>0</v>
          </cell>
          <cell r="R84">
            <v>0</v>
          </cell>
          <cell r="T84">
            <v>0</v>
          </cell>
          <cell r="X84">
            <v>0</v>
          </cell>
          <cell r="AC84">
            <v>0</v>
          </cell>
          <cell r="AI84">
            <v>0</v>
          </cell>
          <cell r="AN84">
            <v>0</v>
          </cell>
          <cell r="AQ84">
            <v>0</v>
          </cell>
          <cell r="BB84">
            <v>0</v>
          </cell>
          <cell r="BE84">
            <v>0</v>
          </cell>
          <cell r="BH84">
            <v>0</v>
          </cell>
          <cell r="BL84">
            <v>0</v>
          </cell>
          <cell r="BQ84">
            <v>0</v>
          </cell>
          <cell r="BS84">
            <v>0</v>
          </cell>
          <cell r="BV84">
            <v>0</v>
          </cell>
          <cell r="DX84">
            <v>0</v>
          </cell>
          <cell r="EE84">
            <v>0</v>
          </cell>
          <cell r="EM84">
            <v>0</v>
          </cell>
          <cell r="EP84">
            <v>0</v>
          </cell>
          <cell r="ER84">
            <v>0</v>
          </cell>
          <cell r="ET84">
            <v>0</v>
          </cell>
          <cell r="EZ84">
            <v>0</v>
          </cell>
          <cell r="FD84">
            <v>0</v>
          </cell>
          <cell r="FI84">
            <v>0</v>
          </cell>
          <cell r="FP84">
            <v>0</v>
          </cell>
          <cell r="FW84">
            <v>0</v>
          </cell>
          <cell r="GL84">
            <v>0</v>
          </cell>
          <cell r="GQ84">
            <v>0</v>
          </cell>
          <cell r="HV84">
            <v>0</v>
          </cell>
        </row>
        <row r="85">
          <cell r="D85">
            <v>0</v>
          </cell>
          <cell r="K85">
            <v>0</v>
          </cell>
          <cell r="P85">
            <v>0</v>
          </cell>
          <cell r="R85">
            <v>0</v>
          </cell>
          <cell r="T85">
            <v>0</v>
          </cell>
          <cell r="X85">
            <v>0</v>
          </cell>
          <cell r="AC85">
            <v>0</v>
          </cell>
          <cell r="AI85">
            <v>0</v>
          </cell>
          <cell r="AN85">
            <v>0</v>
          </cell>
          <cell r="AQ85">
            <v>0</v>
          </cell>
          <cell r="BB85">
            <v>0</v>
          </cell>
          <cell r="BE85">
            <v>0</v>
          </cell>
          <cell r="BH85">
            <v>0</v>
          </cell>
          <cell r="BL85">
            <v>0</v>
          </cell>
          <cell r="BQ85">
            <v>0</v>
          </cell>
          <cell r="BS85">
            <v>0</v>
          </cell>
          <cell r="BV85">
            <v>0</v>
          </cell>
          <cell r="DX85">
            <v>0</v>
          </cell>
          <cell r="EE85">
            <v>0</v>
          </cell>
          <cell r="EM85">
            <v>0</v>
          </cell>
          <cell r="EP85">
            <v>0</v>
          </cell>
          <cell r="ER85">
            <v>0</v>
          </cell>
          <cell r="ET85">
            <v>0</v>
          </cell>
          <cell r="EZ85">
            <v>0</v>
          </cell>
          <cell r="FD85">
            <v>0</v>
          </cell>
          <cell r="FI85">
            <v>0</v>
          </cell>
          <cell r="FP85">
            <v>0</v>
          </cell>
          <cell r="FW85">
            <v>0</v>
          </cell>
          <cell r="GL85">
            <v>0</v>
          </cell>
          <cell r="GQ85">
            <v>0</v>
          </cell>
          <cell r="HV85">
            <v>0</v>
          </cell>
        </row>
        <row r="86">
          <cell r="D86">
            <v>0</v>
          </cell>
          <cell r="K86">
            <v>0</v>
          </cell>
          <cell r="P86">
            <v>0</v>
          </cell>
          <cell r="R86">
            <v>0</v>
          </cell>
          <cell r="T86">
            <v>0</v>
          </cell>
          <cell r="X86">
            <v>0</v>
          </cell>
          <cell r="AC86">
            <v>0</v>
          </cell>
          <cell r="AI86">
            <v>0</v>
          </cell>
          <cell r="AN86">
            <v>0</v>
          </cell>
          <cell r="AQ86">
            <v>0</v>
          </cell>
          <cell r="BB86">
            <v>0</v>
          </cell>
          <cell r="BE86">
            <v>0</v>
          </cell>
          <cell r="BH86">
            <v>0</v>
          </cell>
          <cell r="BL86">
            <v>0</v>
          </cell>
          <cell r="BQ86">
            <v>0</v>
          </cell>
          <cell r="BS86">
            <v>0</v>
          </cell>
          <cell r="BV86">
            <v>0</v>
          </cell>
          <cell r="DX86">
            <v>0</v>
          </cell>
          <cell r="EE86">
            <v>0</v>
          </cell>
          <cell r="EM86">
            <v>0</v>
          </cell>
          <cell r="EP86">
            <v>0</v>
          </cell>
          <cell r="ER86">
            <v>0</v>
          </cell>
          <cell r="ET86">
            <v>0</v>
          </cell>
          <cell r="EZ86">
            <v>0</v>
          </cell>
          <cell r="FD86">
            <v>0</v>
          </cell>
          <cell r="FI86">
            <v>0</v>
          </cell>
          <cell r="FP86">
            <v>0</v>
          </cell>
          <cell r="FW86">
            <v>0</v>
          </cell>
          <cell r="GL86">
            <v>0</v>
          </cell>
          <cell r="GQ86">
            <v>0</v>
          </cell>
          <cell r="HV86">
            <v>0</v>
          </cell>
        </row>
        <row r="87">
          <cell r="D87">
            <v>0</v>
          </cell>
          <cell r="K87">
            <v>0</v>
          </cell>
          <cell r="P87">
            <v>0</v>
          </cell>
          <cell r="R87">
            <v>0</v>
          </cell>
          <cell r="T87">
            <v>0</v>
          </cell>
          <cell r="X87">
            <v>0</v>
          </cell>
          <cell r="AC87">
            <v>0</v>
          </cell>
          <cell r="AI87">
            <v>0</v>
          </cell>
          <cell r="AN87">
            <v>0</v>
          </cell>
          <cell r="AQ87">
            <v>0</v>
          </cell>
          <cell r="BB87">
            <v>0</v>
          </cell>
          <cell r="BE87">
            <v>0</v>
          </cell>
          <cell r="BH87">
            <v>0</v>
          </cell>
          <cell r="BL87">
            <v>0</v>
          </cell>
          <cell r="BQ87">
            <v>0</v>
          </cell>
          <cell r="BS87">
            <v>0</v>
          </cell>
          <cell r="BV87">
            <v>0</v>
          </cell>
          <cell r="DX87">
            <v>0</v>
          </cell>
          <cell r="EE87">
            <v>0</v>
          </cell>
          <cell r="EM87">
            <v>0</v>
          </cell>
          <cell r="EP87">
            <v>0</v>
          </cell>
          <cell r="ER87">
            <v>0</v>
          </cell>
          <cell r="ET87">
            <v>0</v>
          </cell>
          <cell r="EZ87">
            <v>0</v>
          </cell>
          <cell r="FD87">
            <v>0</v>
          </cell>
          <cell r="FI87">
            <v>0</v>
          </cell>
          <cell r="FP87">
            <v>0</v>
          </cell>
          <cell r="FW87">
            <v>0</v>
          </cell>
          <cell r="GL87">
            <v>0</v>
          </cell>
          <cell r="GQ87">
            <v>0</v>
          </cell>
          <cell r="HV87">
            <v>204</v>
          </cell>
        </row>
        <row r="88">
          <cell r="D88">
            <v>0</v>
          </cell>
          <cell r="K88">
            <v>0</v>
          </cell>
          <cell r="P88">
            <v>0</v>
          </cell>
          <cell r="R88">
            <v>62</v>
          </cell>
          <cell r="T88">
            <v>0</v>
          </cell>
          <cell r="X88">
            <v>0</v>
          </cell>
          <cell r="AC88">
            <v>0</v>
          </cell>
          <cell r="AI88">
            <v>0</v>
          </cell>
          <cell r="AN88">
            <v>0</v>
          </cell>
          <cell r="AQ88">
            <v>0</v>
          </cell>
          <cell r="BB88">
            <v>736</v>
          </cell>
          <cell r="BE88">
            <v>0</v>
          </cell>
          <cell r="BH88">
            <v>0</v>
          </cell>
          <cell r="BL88">
            <v>207</v>
          </cell>
          <cell r="BQ88">
            <v>0</v>
          </cell>
          <cell r="BS88">
            <v>0</v>
          </cell>
          <cell r="BV88">
            <v>0</v>
          </cell>
          <cell r="DX88">
            <v>0</v>
          </cell>
          <cell r="EE88">
            <v>0</v>
          </cell>
          <cell r="EM88">
            <v>0</v>
          </cell>
          <cell r="EP88">
            <v>0</v>
          </cell>
          <cell r="ER88">
            <v>0</v>
          </cell>
          <cell r="ET88">
            <v>0</v>
          </cell>
          <cell r="EZ88">
            <v>0</v>
          </cell>
          <cell r="FD88">
            <v>0</v>
          </cell>
          <cell r="FI88">
            <v>0</v>
          </cell>
          <cell r="FP88">
            <v>0</v>
          </cell>
          <cell r="FW88">
            <v>0</v>
          </cell>
          <cell r="GL88">
            <v>0</v>
          </cell>
          <cell r="GQ88">
            <v>0</v>
          </cell>
          <cell r="HV88">
            <v>0</v>
          </cell>
        </row>
        <row r="89">
          <cell r="D89">
            <v>0</v>
          </cell>
          <cell r="K89">
            <v>0</v>
          </cell>
          <cell r="P89">
            <v>0</v>
          </cell>
          <cell r="R89">
            <v>0</v>
          </cell>
          <cell r="T89">
            <v>0</v>
          </cell>
          <cell r="X89">
            <v>0</v>
          </cell>
          <cell r="AC89">
            <v>0</v>
          </cell>
          <cell r="AI89">
            <v>0</v>
          </cell>
          <cell r="AN89">
            <v>0</v>
          </cell>
          <cell r="AQ89">
            <v>0</v>
          </cell>
          <cell r="BB89">
            <v>0</v>
          </cell>
          <cell r="BE89">
            <v>0</v>
          </cell>
          <cell r="BH89">
            <v>0</v>
          </cell>
          <cell r="BL89">
            <v>0</v>
          </cell>
          <cell r="BQ89">
            <v>0</v>
          </cell>
          <cell r="BS89">
            <v>0</v>
          </cell>
          <cell r="BV89">
            <v>0</v>
          </cell>
          <cell r="DX89">
            <v>0</v>
          </cell>
          <cell r="EE89">
            <v>1027</v>
          </cell>
          <cell r="EM89">
            <v>0</v>
          </cell>
          <cell r="EP89">
            <v>0</v>
          </cell>
          <cell r="ER89">
            <v>0</v>
          </cell>
          <cell r="ET89">
            <v>0</v>
          </cell>
          <cell r="EZ89">
            <v>0</v>
          </cell>
          <cell r="FD89">
            <v>0</v>
          </cell>
          <cell r="FI89">
            <v>0</v>
          </cell>
          <cell r="FP89">
            <v>0</v>
          </cell>
          <cell r="FW89">
            <v>0</v>
          </cell>
          <cell r="GL89">
            <v>0</v>
          </cell>
          <cell r="GQ89">
            <v>0</v>
          </cell>
          <cell r="HV89">
            <v>0</v>
          </cell>
        </row>
        <row r="90">
          <cell r="D90">
            <v>597</v>
          </cell>
          <cell r="K90">
            <v>380</v>
          </cell>
          <cell r="P90">
            <v>0</v>
          </cell>
          <cell r="R90">
            <v>0</v>
          </cell>
          <cell r="T90">
            <v>0</v>
          </cell>
          <cell r="X90">
            <v>0</v>
          </cell>
          <cell r="AC90">
            <v>0</v>
          </cell>
          <cell r="AI90">
            <v>0</v>
          </cell>
          <cell r="AN90">
            <v>0</v>
          </cell>
          <cell r="AQ90">
            <v>0</v>
          </cell>
          <cell r="BB90">
            <v>0</v>
          </cell>
          <cell r="BE90">
            <v>0</v>
          </cell>
          <cell r="BH90">
            <v>0</v>
          </cell>
          <cell r="BL90">
            <v>0</v>
          </cell>
          <cell r="BQ90">
            <v>0</v>
          </cell>
          <cell r="BS90">
            <v>0</v>
          </cell>
          <cell r="BV90">
            <v>0</v>
          </cell>
          <cell r="DX90">
            <v>0</v>
          </cell>
          <cell r="EE90">
            <v>0</v>
          </cell>
          <cell r="EM90">
            <v>0</v>
          </cell>
          <cell r="EP90">
            <v>0</v>
          </cell>
          <cell r="ER90">
            <v>0</v>
          </cell>
          <cell r="ET90">
            <v>0</v>
          </cell>
          <cell r="EZ90">
            <v>0</v>
          </cell>
          <cell r="FD90">
            <v>0</v>
          </cell>
          <cell r="FI90">
            <v>0</v>
          </cell>
          <cell r="FP90">
            <v>0</v>
          </cell>
          <cell r="FW90">
            <v>0</v>
          </cell>
          <cell r="GL90">
            <v>0</v>
          </cell>
          <cell r="GQ90">
            <v>0</v>
          </cell>
          <cell r="HV90">
            <v>0</v>
          </cell>
        </row>
        <row r="91">
          <cell r="D91">
            <v>0</v>
          </cell>
          <cell r="K91">
            <v>0</v>
          </cell>
          <cell r="P91">
            <v>0</v>
          </cell>
          <cell r="R91">
            <v>0</v>
          </cell>
          <cell r="T91">
            <v>0</v>
          </cell>
          <cell r="X91">
            <v>0</v>
          </cell>
          <cell r="AC91">
            <v>0</v>
          </cell>
          <cell r="AI91">
            <v>0</v>
          </cell>
          <cell r="AN91">
            <v>0</v>
          </cell>
          <cell r="AQ91">
            <v>0</v>
          </cell>
          <cell r="BB91">
            <v>0</v>
          </cell>
          <cell r="BE91">
            <v>0</v>
          </cell>
          <cell r="BH91">
            <v>0</v>
          </cell>
          <cell r="BL91">
            <v>0</v>
          </cell>
          <cell r="BQ91">
            <v>0</v>
          </cell>
          <cell r="BS91">
            <v>0</v>
          </cell>
          <cell r="BV91">
            <v>0</v>
          </cell>
          <cell r="DX91">
            <v>0</v>
          </cell>
          <cell r="EE91">
            <v>0</v>
          </cell>
          <cell r="EM91">
            <v>0</v>
          </cell>
          <cell r="EP91">
            <v>0</v>
          </cell>
          <cell r="ER91">
            <v>0</v>
          </cell>
          <cell r="ET91">
            <v>0</v>
          </cell>
          <cell r="EZ91">
            <v>0</v>
          </cell>
          <cell r="FD91">
            <v>0</v>
          </cell>
          <cell r="FI91">
            <v>0</v>
          </cell>
          <cell r="FP91">
            <v>0</v>
          </cell>
          <cell r="FW91">
            <v>0</v>
          </cell>
          <cell r="GL91">
            <v>0</v>
          </cell>
          <cell r="GQ91">
            <v>0</v>
          </cell>
          <cell r="HV91">
            <v>0</v>
          </cell>
        </row>
        <row r="92">
          <cell r="D92">
            <v>0</v>
          </cell>
          <cell r="K92">
            <v>0</v>
          </cell>
          <cell r="P92">
            <v>0</v>
          </cell>
          <cell r="R92">
            <v>0</v>
          </cell>
          <cell r="T92">
            <v>0</v>
          </cell>
          <cell r="X92">
            <v>0</v>
          </cell>
          <cell r="AC92">
            <v>0</v>
          </cell>
          <cell r="AI92">
            <v>0</v>
          </cell>
          <cell r="AN92">
            <v>0</v>
          </cell>
          <cell r="AQ92">
            <v>0</v>
          </cell>
          <cell r="BB92">
            <v>0</v>
          </cell>
          <cell r="BE92">
            <v>0</v>
          </cell>
          <cell r="BH92">
            <v>0</v>
          </cell>
          <cell r="BL92">
            <v>0</v>
          </cell>
          <cell r="BQ92">
            <v>0</v>
          </cell>
          <cell r="BS92">
            <v>0</v>
          </cell>
          <cell r="BV92">
            <v>0</v>
          </cell>
          <cell r="DX92">
            <v>0</v>
          </cell>
          <cell r="EE92">
            <v>0</v>
          </cell>
          <cell r="EM92">
            <v>0</v>
          </cell>
          <cell r="EP92">
            <v>0</v>
          </cell>
          <cell r="ER92">
            <v>0</v>
          </cell>
          <cell r="ET92">
            <v>0</v>
          </cell>
          <cell r="EZ92">
            <v>0</v>
          </cell>
          <cell r="FD92">
            <v>0</v>
          </cell>
          <cell r="FI92">
            <v>0</v>
          </cell>
          <cell r="FP92">
            <v>0</v>
          </cell>
          <cell r="FW92">
            <v>0</v>
          </cell>
          <cell r="GL92">
            <v>0</v>
          </cell>
          <cell r="GQ92">
            <v>0</v>
          </cell>
          <cell r="HV92">
            <v>0</v>
          </cell>
        </row>
        <row r="93">
          <cell r="D93">
            <v>0</v>
          </cell>
          <cell r="K93">
            <v>0</v>
          </cell>
          <cell r="P93">
            <v>0</v>
          </cell>
          <cell r="R93">
            <v>0</v>
          </cell>
          <cell r="T93">
            <v>0</v>
          </cell>
          <cell r="X93">
            <v>0</v>
          </cell>
          <cell r="AC93">
            <v>0</v>
          </cell>
          <cell r="AI93">
            <v>0</v>
          </cell>
          <cell r="AN93">
            <v>0</v>
          </cell>
          <cell r="AQ93">
            <v>0</v>
          </cell>
          <cell r="BB93">
            <v>0</v>
          </cell>
          <cell r="BE93">
            <v>0</v>
          </cell>
          <cell r="BH93">
            <v>0</v>
          </cell>
          <cell r="BL93">
            <v>0</v>
          </cell>
          <cell r="BQ93">
            <v>0</v>
          </cell>
          <cell r="BS93">
            <v>0</v>
          </cell>
          <cell r="BV93">
            <v>0</v>
          </cell>
          <cell r="DX93">
            <v>0</v>
          </cell>
          <cell r="EE93">
            <v>887</v>
          </cell>
          <cell r="EM93">
            <v>0</v>
          </cell>
          <cell r="EP93">
            <v>0</v>
          </cell>
          <cell r="ER93">
            <v>0</v>
          </cell>
          <cell r="ET93">
            <v>0</v>
          </cell>
          <cell r="EZ93">
            <v>0</v>
          </cell>
          <cell r="FD93">
            <v>0</v>
          </cell>
          <cell r="FI93">
            <v>0</v>
          </cell>
          <cell r="FP93">
            <v>0</v>
          </cell>
          <cell r="FW93">
            <v>0</v>
          </cell>
          <cell r="GL93">
            <v>0</v>
          </cell>
          <cell r="GQ93">
            <v>0</v>
          </cell>
          <cell r="HV93">
            <v>0</v>
          </cell>
        </row>
        <row r="94">
          <cell r="D94">
            <v>0</v>
          </cell>
          <cell r="K94">
            <v>0</v>
          </cell>
          <cell r="P94">
            <v>0</v>
          </cell>
          <cell r="R94">
            <v>0</v>
          </cell>
          <cell r="T94">
            <v>0</v>
          </cell>
          <cell r="X94">
            <v>0</v>
          </cell>
          <cell r="AC94">
            <v>0</v>
          </cell>
          <cell r="AI94">
            <v>0</v>
          </cell>
          <cell r="AN94">
            <v>0</v>
          </cell>
          <cell r="AQ94">
            <v>0</v>
          </cell>
          <cell r="BB94">
            <v>0</v>
          </cell>
          <cell r="BE94">
            <v>0</v>
          </cell>
          <cell r="BH94">
            <v>0</v>
          </cell>
          <cell r="BL94">
            <v>0</v>
          </cell>
          <cell r="BQ94">
            <v>404</v>
          </cell>
          <cell r="BS94">
            <v>404</v>
          </cell>
          <cell r="BV94">
            <v>0</v>
          </cell>
          <cell r="DX94">
            <v>0</v>
          </cell>
          <cell r="EE94">
            <v>0</v>
          </cell>
          <cell r="EM94">
            <v>0</v>
          </cell>
          <cell r="EP94">
            <v>0</v>
          </cell>
          <cell r="ER94">
            <v>0</v>
          </cell>
          <cell r="ET94">
            <v>0</v>
          </cell>
          <cell r="EZ94">
            <v>0</v>
          </cell>
          <cell r="FD94">
            <v>0</v>
          </cell>
          <cell r="FI94">
            <v>0</v>
          </cell>
          <cell r="FP94">
            <v>0</v>
          </cell>
          <cell r="FW94">
            <v>0</v>
          </cell>
          <cell r="GL94">
            <v>0</v>
          </cell>
          <cell r="GQ94">
            <v>0</v>
          </cell>
          <cell r="HV94">
            <v>0</v>
          </cell>
        </row>
        <row r="95">
          <cell r="D95">
            <v>0</v>
          </cell>
          <cell r="K95">
            <v>0</v>
          </cell>
          <cell r="P95">
            <v>0</v>
          </cell>
          <cell r="R95">
            <v>0</v>
          </cell>
          <cell r="T95">
            <v>0</v>
          </cell>
          <cell r="X95">
            <v>0</v>
          </cell>
          <cell r="AC95">
            <v>0</v>
          </cell>
          <cell r="AI95">
            <v>0</v>
          </cell>
          <cell r="AN95">
            <v>0</v>
          </cell>
          <cell r="AQ95">
            <v>0</v>
          </cell>
          <cell r="BB95">
            <v>0</v>
          </cell>
          <cell r="BE95">
            <v>0</v>
          </cell>
          <cell r="BH95">
            <v>0</v>
          </cell>
          <cell r="BL95">
            <v>0</v>
          </cell>
          <cell r="BQ95">
            <v>36</v>
          </cell>
          <cell r="BS95">
            <v>36</v>
          </cell>
          <cell r="BV95">
            <v>0</v>
          </cell>
          <cell r="DX95">
            <v>0</v>
          </cell>
          <cell r="EE95">
            <v>0</v>
          </cell>
          <cell r="EM95">
            <v>0</v>
          </cell>
          <cell r="EP95">
            <v>0</v>
          </cell>
          <cell r="ER95">
            <v>0</v>
          </cell>
          <cell r="ET95">
            <v>0</v>
          </cell>
          <cell r="EZ95">
            <v>0</v>
          </cell>
          <cell r="FD95">
            <v>0</v>
          </cell>
          <cell r="FI95">
            <v>0</v>
          </cell>
          <cell r="FP95">
            <v>0</v>
          </cell>
          <cell r="FW95">
            <v>0</v>
          </cell>
          <cell r="GL95">
            <v>0</v>
          </cell>
          <cell r="GQ95">
            <v>0</v>
          </cell>
          <cell r="HV95">
            <v>0</v>
          </cell>
        </row>
        <row r="96">
          <cell r="D96">
            <v>0</v>
          </cell>
          <cell r="K96">
            <v>0</v>
          </cell>
          <cell r="P96">
            <v>0</v>
          </cell>
          <cell r="R96">
            <v>0</v>
          </cell>
          <cell r="T96">
            <v>0</v>
          </cell>
          <cell r="X96">
            <v>0</v>
          </cell>
          <cell r="AC96">
            <v>0</v>
          </cell>
          <cell r="AI96">
            <v>0</v>
          </cell>
          <cell r="AN96">
            <v>0</v>
          </cell>
          <cell r="AQ96">
            <v>0</v>
          </cell>
          <cell r="BB96">
            <v>0</v>
          </cell>
          <cell r="BE96">
            <v>0</v>
          </cell>
          <cell r="BH96">
            <v>0</v>
          </cell>
          <cell r="BL96">
            <v>0</v>
          </cell>
          <cell r="BQ96">
            <v>0</v>
          </cell>
          <cell r="BS96">
            <v>0</v>
          </cell>
          <cell r="BV96">
            <v>0</v>
          </cell>
          <cell r="DX96">
            <v>0</v>
          </cell>
          <cell r="EE96">
            <v>0</v>
          </cell>
          <cell r="EM96">
            <v>0</v>
          </cell>
          <cell r="EP96">
            <v>0</v>
          </cell>
          <cell r="ER96">
            <v>0</v>
          </cell>
          <cell r="ET96">
            <v>0</v>
          </cell>
          <cell r="EZ96">
            <v>0</v>
          </cell>
          <cell r="FD96">
            <v>0</v>
          </cell>
          <cell r="FI96">
            <v>0</v>
          </cell>
          <cell r="FP96">
            <v>0</v>
          </cell>
          <cell r="FW96">
            <v>0</v>
          </cell>
          <cell r="GL96">
            <v>0</v>
          </cell>
          <cell r="GQ96">
            <v>0</v>
          </cell>
          <cell r="HV96">
            <v>0</v>
          </cell>
        </row>
        <row r="97">
          <cell r="D97">
            <v>0</v>
          </cell>
          <cell r="K97">
            <v>0</v>
          </cell>
          <cell r="P97">
            <v>0</v>
          </cell>
          <cell r="R97">
            <v>0</v>
          </cell>
          <cell r="T97">
            <v>0</v>
          </cell>
          <cell r="X97">
            <v>0</v>
          </cell>
          <cell r="AC97">
            <v>0</v>
          </cell>
          <cell r="AI97">
            <v>0</v>
          </cell>
          <cell r="AN97">
            <v>0</v>
          </cell>
          <cell r="AQ97">
            <v>0</v>
          </cell>
          <cell r="BB97">
            <v>0</v>
          </cell>
          <cell r="BE97">
            <v>0</v>
          </cell>
          <cell r="BH97">
            <v>0</v>
          </cell>
          <cell r="BL97">
            <v>0</v>
          </cell>
          <cell r="BQ97">
            <v>0</v>
          </cell>
          <cell r="BS97">
            <v>0</v>
          </cell>
          <cell r="BV97">
            <v>0</v>
          </cell>
          <cell r="DX97">
            <v>0</v>
          </cell>
          <cell r="EE97">
            <v>0</v>
          </cell>
          <cell r="EM97">
            <v>0</v>
          </cell>
          <cell r="EP97">
            <v>0</v>
          </cell>
          <cell r="ER97">
            <v>0</v>
          </cell>
          <cell r="ET97">
            <v>0</v>
          </cell>
          <cell r="EZ97">
            <v>0</v>
          </cell>
          <cell r="FD97">
            <v>0</v>
          </cell>
          <cell r="FI97">
            <v>0</v>
          </cell>
          <cell r="FP97">
            <v>0</v>
          </cell>
          <cell r="FW97">
            <v>0</v>
          </cell>
          <cell r="GL97">
            <v>0</v>
          </cell>
          <cell r="GQ97">
            <v>0</v>
          </cell>
          <cell r="HV97">
            <v>0</v>
          </cell>
        </row>
        <row r="98">
          <cell r="D98">
            <v>0</v>
          </cell>
          <cell r="K98">
            <v>0</v>
          </cell>
          <cell r="P98">
            <v>0</v>
          </cell>
          <cell r="R98">
            <v>0</v>
          </cell>
          <cell r="T98">
            <v>0</v>
          </cell>
          <cell r="X98">
            <v>0</v>
          </cell>
          <cell r="AC98">
            <v>0</v>
          </cell>
          <cell r="AI98">
            <v>0</v>
          </cell>
          <cell r="AN98">
            <v>0</v>
          </cell>
          <cell r="AQ98">
            <v>0</v>
          </cell>
          <cell r="BB98">
            <v>0</v>
          </cell>
          <cell r="BE98">
            <v>0</v>
          </cell>
          <cell r="BH98">
            <v>0</v>
          </cell>
          <cell r="BL98">
            <v>0</v>
          </cell>
          <cell r="BQ98">
            <v>0</v>
          </cell>
          <cell r="BS98">
            <v>0</v>
          </cell>
          <cell r="BV98">
            <v>0</v>
          </cell>
          <cell r="DX98">
            <v>0</v>
          </cell>
          <cell r="EE98">
            <v>0</v>
          </cell>
          <cell r="EM98">
            <v>0</v>
          </cell>
          <cell r="EP98">
            <v>0</v>
          </cell>
          <cell r="ER98">
            <v>0</v>
          </cell>
          <cell r="ET98">
            <v>0</v>
          </cell>
          <cell r="EZ98">
            <v>0</v>
          </cell>
          <cell r="FD98">
            <v>0</v>
          </cell>
          <cell r="FI98">
            <v>0</v>
          </cell>
          <cell r="FP98">
            <v>0</v>
          </cell>
          <cell r="FW98">
            <v>0</v>
          </cell>
          <cell r="GL98">
            <v>0</v>
          </cell>
          <cell r="GQ98">
            <v>0</v>
          </cell>
          <cell r="HV98">
            <v>0</v>
          </cell>
        </row>
        <row r="99">
          <cell r="D99">
            <v>0</v>
          </cell>
          <cell r="K99">
            <v>0</v>
          </cell>
          <cell r="P99">
            <v>0</v>
          </cell>
          <cell r="R99">
            <v>0</v>
          </cell>
          <cell r="T99">
            <v>0</v>
          </cell>
          <cell r="X99">
            <v>0</v>
          </cell>
          <cell r="AC99">
            <v>0</v>
          </cell>
          <cell r="AI99">
            <v>0</v>
          </cell>
          <cell r="AN99">
            <v>0</v>
          </cell>
          <cell r="AQ99">
            <v>0</v>
          </cell>
          <cell r="BB99">
            <v>0</v>
          </cell>
          <cell r="BE99">
            <v>0</v>
          </cell>
          <cell r="BH99">
            <v>0</v>
          </cell>
          <cell r="BL99">
            <v>0</v>
          </cell>
          <cell r="BQ99">
            <v>0</v>
          </cell>
          <cell r="BS99">
            <v>0</v>
          </cell>
          <cell r="BV99">
            <v>0</v>
          </cell>
          <cell r="DX99">
            <v>0</v>
          </cell>
          <cell r="EE99">
            <v>0</v>
          </cell>
          <cell r="EM99">
            <v>0</v>
          </cell>
          <cell r="EP99">
            <v>0</v>
          </cell>
          <cell r="ER99">
            <v>0</v>
          </cell>
          <cell r="ET99">
            <v>0</v>
          </cell>
          <cell r="EZ99">
            <v>0</v>
          </cell>
          <cell r="FD99">
            <v>0</v>
          </cell>
          <cell r="FI99">
            <v>0</v>
          </cell>
          <cell r="FP99">
            <v>0</v>
          </cell>
          <cell r="FW99">
            <v>0</v>
          </cell>
          <cell r="GL99">
            <v>0</v>
          </cell>
          <cell r="GQ99">
            <v>0</v>
          </cell>
          <cell r="HV99">
            <v>0</v>
          </cell>
        </row>
        <row r="100">
          <cell r="D100">
            <v>0</v>
          </cell>
          <cell r="K100">
            <v>0</v>
          </cell>
          <cell r="P100">
            <v>0</v>
          </cell>
          <cell r="R100">
            <v>0</v>
          </cell>
          <cell r="T100">
            <v>0</v>
          </cell>
          <cell r="X100">
            <v>0</v>
          </cell>
          <cell r="AC100">
            <v>0</v>
          </cell>
          <cell r="AI100">
            <v>0</v>
          </cell>
          <cell r="AN100">
            <v>0</v>
          </cell>
          <cell r="AQ100">
            <v>0</v>
          </cell>
          <cell r="BB100">
            <v>0</v>
          </cell>
          <cell r="BE100">
            <v>0</v>
          </cell>
          <cell r="BH100">
            <v>0</v>
          </cell>
          <cell r="BL100">
            <v>0</v>
          </cell>
          <cell r="BQ100">
            <v>0</v>
          </cell>
          <cell r="BS100">
            <v>0</v>
          </cell>
          <cell r="BV100">
            <v>0</v>
          </cell>
          <cell r="DX100">
            <v>0</v>
          </cell>
          <cell r="EE100">
            <v>0</v>
          </cell>
          <cell r="EM100">
            <v>0</v>
          </cell>
          <cell r="EP100">
            <v>0</v>
          </cell>
          <cell r="ER100">
            <v>0</v>
          </cell>
          <cell r="ET100">
            <v>0</v>
          </cell>
          <cell r="EZ100">
            <v>0</v>
          </cell>
          <cell r="FD100">
            <v>0</v>
          </cell>
          <cell r="FI100">
            <v>0</v>
          </cell>
          <cell r="FP100">
            <v>0</v>
          </cell>
          <cell r="FW100">
            <v>0</v>
          </cell>
          <cell r="GL100">
            <v>0</v>
          </cell>
          <cell r="GQ100">
            <v>0</v>
          </cell>
          <cell r="HV100">
            <v>0</v>
          </cell>
        </row>
        <row r="101">
          <cell r="D101">
            <v>31</v>
          </cell>
          <cell r="K101">
            <v>0</v>
          </cell>
          <cell r="P101">
            <v>0</v>
          </cell>
          <cell r="R101">
            <v>44</v>
          </cell>
          <cell r="T101">
            <v>0</v>
          </cell>
          <cell r="X101">
            <v>0</v>
          </cell>
          <cell r="AC101">
            <v>0</v>
          </cell>
          <cell r="AI101">
            <v>0</v>
          </cell>
          <cell r="AN101">
            <v>0</v>
          </cell>
          <cell r="AQ101">
            <v>0</v>
          </cell>
          <cell r="BB101">
            <v>301</v>
          </cell>
          <cell r="BE101">
            <v>0</v>
          </cell>
          <cell r="BH101">
            <v>0</v>
          </cell>
          <cell r="BL101">
            <v>166</v>
          </cell>
          <cell r="BQ101">
            <v>0</v>
          </cell>
          <cell r="BS101">
            <v>0</v>
          </cell>
          <cell r="BV101">
            <v>0</v>
          </cell>
          <cell r="DX101">
            <v>0</v>
          </cell>
          <cell r="EE101">
            <v>0</v>
          </cell>
          <cell r="EM101">
            <v>0</v>
          </cell>
          <cell r="EP101">
            <v>0</v>
          </cell>
          <cell r="ER101">
            <v>0</v>
          </cell>
          <cell r="ET101">
            <v>0</v>
          </cell>
          <cell r="EZ101">
            <v>30</v>
          </cell>
          <cell r="FD101">
            <v>0</v>
          </cell>
          <cell r="FI101">
            <v>52</v>
          </cell>
          <cell r="FP101">
            <v>29</v>
          </cell>
          <cell r="FW101">
            <v>0</v>
          </cell>
          <cell r="GL101">
            <v>0</v>
          </cell>
          <cell r="GQ101">
            <v>0</v>
          </cell>
          <cell r="HV101">
            <v>0</v>
          </cell>
        </row>
        <row r="102">
          <cell r="D102">
            <v>3996</v>
          </cell>
          <cell r="K102">
            <v>637</v>
          </cell>
          <cell r="P102">
            <v>0</v>
          </cell>
          <cell r="R102">
            <v>330</v>
          </cell>
          <cell r="T102">
            <v>9</v>
          </cell>
          <cell r="X102">
            <v>0</v>
          </cell>
          <cell r="AC102">
            <v>0</v>
          </cell>
          <cell r="AI102">
            <v>0</v>
          </cell>
          <cell r="AN102">
            <v>0</v>
          </cell>
          <cell r="AQ102">
            <v>0</v>
          </cell>
          <cell r="BB102">
            <v>3051</v>
          </cell>
          <cell r="BE102">
            <v>56</v>
          </cell>
          <cell r="BH102">
            <v>299</v>
          </cell>
          <cell r="BL102">
            <v>2968</v>
          </cell>
          <cell r="BQ102">
            <v>1368</v>
          </cell>
          <cell r="BS102">
            <v>1307</v>
          </cell>
          <cell r="BV102">
            <v>309</v>
          </cell>
          <cell r="DX102">
            <v>0</v>
          </cell>
          <cell r="EE102">
            <v>4971</v>
          </cell>
          <cell r="EM102">
            <v>0</v>
          </cell>
          <cell r="EP102">
            <v>27</v>
          </cell>
          <cell r="ER102">
            <v>0</v>
          </cell>
          <cell r="ET102">
            <v>55</v>
          </cell>
          <cell r="EZ102">
            <v>30</v>
          </cell>
          <cell r="FD102">
            <v>35</v>
          </cell>
          <cell r="FI102">
            <v>215</v>
          </cell>
          <cell r="FP102">
            <v>295</v>
          </cell>
          <cell r="FW102">
            <v>54</v>
          </cell>
          <cell r="GL102">
            <v>0</v>
          </cell>
          <cell r="GQ102">
            <v>0</v>
          </cell>
          <cell r="HV102">
            <v>204</v>
          </cell>
        </row>
        <row r="103">
          <cell r="D103">
            <v>6686</v>
          </cell>
          <cell r="K103">
            <v>851</v>
          </cell>
          <cell r="P103">
            <v>33</v>
          </cell>
          <cell r="R103">
            <v>2374</v>
          </cell>
          <cell r="T103">
            <v>34</v>
          </cell>
          <cell r="X103">
            <v>83</v>
          </cell>
          <cell r="AC103">
            <v>23</v>
          </cell>
          <cell r="AI103">
            <v>5</v>
          </cell>
          <cell r="AN103">
            <v>74</v>
          </cell>
          <cell r="AQ103">
            <v>1077</v>
          </cell>
          <cell r="BB103">
            <v>26593</v>
          </cell>
          <cell r="BE103">
            <v>56</v>
          </cell>
          <cell r="BH103">
            <v>7435</v>
          </cell>
          <cell r="BL103">
            <v>10066</v>
          </cell>
          <cell r="BQ103">
            <v>1573</v>
          </cell>
          <cell r="BS103">
            <v>1313</v>
          </cell>
          <cell r="BV103">
            <v>12457</v>
          </cell>
          <cell r="DX103">
            <v>211</v>
          </cell>
          <cell r="EE103">
            <v>8695</v>
          </cell>
          <cell r="EM103">
            <v>328</v>
          </cell>
          <cell r="EP103">
            <v>734</v>
          </cell>
          <cell r="ER103">
            <v>135</v>
          </cell>
          <cell r="ET103">
            <v>55</v>
          </cell>
          <cell r="EZ103">
            <v>30</v>
          </cell>
          <cell r="FD103">
            <v>1259</v>
          </cell>
          <cell r="FI103">
            <v>406</v>
          </cell>
          <cell r="FP103">
            <v>438</v>
          </cell>
          <cell r="FW103">
            <v>62</v>
          </cell>
          <cell r="GL103">
            <v>2035</v>
          </cell>
          <cell r="GQ103">
            <v>1453</v>
          </cell>
          <cell r="HV103">
            <v>2127</v>
          </cell>
        </row>
        <row r="104">
          <cell r="D104">
            <v>-228</v>
          </cell>
          <cell r="K104">
            <v>-1</v>
          </cell>
          <cell r="P104">
            <v>8</v>
          </cell>
          <cell r="R104">
            <v>101</v>
          </cell>
          <cell r="T104">
            <v>2</v>
          </cell>
          <cell r="X104">
            <v>37</v>
          </cell>
          <cell r="AC104">
            <v>-6</v>
          </cell>
          <cell r="AI104">
            <v>0</v>
          </cell>
          <cell r="AN104">
            <v>13</v>
          </cell>
          <cell r="AQ104">
            <v>124</v>
          </cell>
          <cell r="BB104">
            <v>1261</v>
          </cell>
          <cell r="BE104">
            <v>28</v>
          </cell>
          <cell r="BH104">
            <v>-806</v>
          </cell>
          <cell r="BL104">
            <v>-189</v>
          </cell>
          <cell r="BQ104">
            <v>-19</v>
          </cell>
          <cell r="BS104">
            <v>79</v>
          </cell>
          <cell r="BV104">
            <v>612</v>
          </cell>
          <cell r="DX104">
            <v>43</v>
          </cell>
          <cell r="EE104">
            <v>-227</v>
          </cell>
          <cell r="EM104">
            <v>-33</v>
          </cell>
          <cell r="EP104">
            <v>-37</v>
          </cell>
          <cell r="ER104">
            <v>-48</v>
          </cell>
          <cell r="ET104">
            <v>-3</v>
          </cell>
          <cell r="EZ104">
            <v>-30</v>
          </cell>
          <cell r="FD104">
            <v>-2</v>
          </cell>
          <cell r="FI104">
            <v>-91</v>
          </cell>
          <cell r="FP104">
            <v>-46</v>
          </cell>
          <cell r="FW104">
            <v>-17</v>
          </cell>
          <cell r="GL104">
            <v>-84</v>
          </cell>
          <cell r="GQ104">
            <v>-361</v>
          </cell>
          <cell r="HV104">
            <v>1108</v>
          </cell>
        </row>
        <row r="105">
          <cell r="D105">
            <v>6458</v>
          </cell>
          <cell r="K105">
            <v>850</v>
          </cell>
          <cell r="P105">
            <v>41</v>
          </cell>
          <cell r="R105">
            <v>2475</v>
          </cell>
          <cell r="T105">
            <v>36</v>
          </cell>
          <cell r="X105">
            <v>120</v>
          </cell>
          <cell r="AC105">
            <v>17</v>
          </cell>
          <cell r="AI105">
            <v>5</v>
          </cell>
          <cell r="AN105">
            <v>87</v>
          </cell>
          <cell r="AQ105">
            <v>1201</v>
          </cell>
          <cell r="BB105">
            <v>27854</v>
          </cell>
          <cell r="BE105">
            <v>84</v>
          </cell>
          <cell r="BH105">
            <v>6629</v>
          </cell>
          <cell r="BL105">
            <v>9877</v>
          </cell>
          <cell r="BQ105">
            <v>1554</v>
          </cell>
          <cell r="BS105">
            <v>1392</v>
          </cell>
          <cell r="BV105">
            <v>13069</v>
          </cell>
          <cell r="DX105">
            <v>254</v>
          </cell>
          <cell r="EE105">
            <v>8468</v>
          </cell>
          <cell r="EM105">
            <v>295</v>
          </cell>
          <cell r="EP105">
            <v>697</v>
          </cell>
          <cell r="ER105">
            <v>87</v>
          </cell>
          <cell r="ET105">
            <v>52</v>
          </cell>
          <cell r="EZ105">
            <v>0</v>
          </cell>
          <cell r="FD105">
            <v>1257</v>
          </cell>
          <cell r="FI105">
            <v>315</v>
          </cell>
          <cell r="FP105">
            <v>392</v>
          </cell>
          <cell r="FW105">
            <v>45</v>
          </cell>
          <cell r="GL105">
            <v>1951</v>
          </cell>
          <cell r="GQ105">
            <v>1092</v>
          </cell>
          <cell r="HV105">
            <v>3235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FF0000"/>
    <pageSetUpPr fitToPage="1"/>
  </sheetPr>
  <dimension ref="A1:GA106"/>
  <sheetViews>
    <sheetView tabSelected="1" zoomScale="40" zoomScaleNormal="40" zoomScaleSheetLayoutView="40" workbookViewId="0">
      <pane xSplit="5" ySplit="18" topLeftCell="CA19" activePane="bottomRight" state="frozen"/>
      <selection activeCell="AJ17" sqref="AJ17"/>
      <selection pane="topRight" activeCell="AJ17" sqref="AJ17"/>
      <selection pane="bottomLeft" activeCell="AJ17" sqref="AJ17"/>
      <selection pane="bottomRight" activeCell="CK1" sqref="CK1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22.7109375" style="1" customWidth="1"/>
    <col min="5" max="5" width="24.140625" style="1" customWidth="1"/>
    <col min="6" max="6" width="26.7109375" style="1" customWidth="1"/>
    <col min="7" max="7" width="20.5703125" style="1" customWidth="1"/>
    <col min="8" max="8" width="25.85546875" style="1" customWidth="1"/>
    <col min="9" max="9" width="17.5703125" style="1" customWidth="1"/>
    <col min="10" max="10" width="22.7109375" style="1" customWidth="1"/>
    <col min="11" max="11" width="19.85546875" style="1" customWidth="1"/>
    <col min="12" max="12" width="19.42578125" style="1" customWidth="1"/>
    <col min="13" max="13" width="20.5703125" style="1" customWidth="1"/>
    <col min="14" max="14" width="17.7109375" style="1" customWidth="1"/>
    <col min="15" max="15" width="23.140625" style="1" customWidth="1"/>
    <col min="16" max="16" width="20.28515625" style="1" customWidth="1"/>
    <col min="17" max="17" width="23.7109375" style="1" customWidth="1"/>
    <col min="18" max="18" width="20.140625" style="1" customWidth="1"/>
    <col min="19" max="19" width="26.5703125" style="1" customWidth="1"/>
    <col min="20" max="20" width="29.42578125" style="1" customWidth="1"/>
    <col min="21" max="21" width="17.7109375" style="1" customWidth="1"/>
    <col min="22" max="30" width="24.5703125" style="1" customWidth="1"/>
    <col min="31" max="31" width="20.140625" style="1" customWidth="1"/>
    <col min="32" max="32" width="23.5703125" style="1" customWidth="1"/>
    <col min="33" max="33" width="19.85546875" style="1" customWidth="1"/>
    <col min="34" max="34" width="22.85546875" style="1" customWidth="1"/>
    <col min="35" max="37" width="20.85546875" style="1" customWidth="1"/>
    <col min="38" max="38" width="19.140625" style="1" customWidth="1"/>
    <col min="39" max="39" width="17.85546875" style="1" customWidth="1"/>
    <col min="40" max="40" width="24.85546875" style="1" customWidth="1"/>
    <col min="41" max="41" width="21.140625" style="1" customWidth="1"/>
    <col min="42" max="44" width="18.28515625" style="1" customWidth="1"/>
    <col min="45" max="45" width="25.28515625" style="1" customWidth="1"/>
    <col min="46" max="46" width="24.28515625" style="1" customWidth="1"/>
    <col min="47" max="47" width="20.5703125" style="1" customWidth="1"/>
    <col min="48" max="48" width="21" style="1" customWidth="1"/>
    <col min="49" max="49" width="19.7109375" style="1" customWidth="1"/>
    <col min="50" max="50" width="21.140625" style="1" customWidth="1"/>
    <col min="51" max="51" width="24.140625" style="1" customWidth="1"/>
    <col min="52" max="53" width="22.7109375" style="1" customWidth="1"/>
    <col min="54" max="54" width="20.85546875" style="1" customWidth="1"/>
    <col min="55" max="55" width="20" style="1" customWidth="1"/>
    <col min="56" max="56" width="21.5703125" style="1" customWidth="1"/>
    <col min="57" max="57" width="18.7109375" style="1" customWidth="1"/>
    <col min="58" max="59" width="22.28515625" style="1" customWidth="1"/>
    <col min="60" max="60" width="22.140625" style="1" customWidth="1"/>
    <col min="61" max="61" width="16.5703125" style="1" customWidth="1"/>
    <col min="62" max="62" width="16" style="1" customWidth="1"/>
    <col min="63" max="64" width="19.28515625" style="1" customWidth="1"/>
    <col min="65" max="65" width="19.85546875" style="1" customWidth="1"/>
    <col min="66" max="66" width="20.140625" style="1" customWidth="1"/>
    <col min="67" max="67" width="17.28515625" style="1" customWidth="1"/>
    <col min="68" max="68" width="19.85546875" style="1" customWidth="1"/>
    <col min="69" max="69" width="16.5703125" style="1" customWidth="1"/>
    <col min="70" max="70" width="17.7109375" style="1" customWidth="1"/>
    <col min="71" max="71" width="19.28515625" style="1" customWidth="1"/>
    <col min="72" max="72" width="19.42578125" style="1" customWidth="1"/>
    <col min="73" max="73" width="19.140625" style="1" customWidth="1"/>
    <col min="74" max="74" width="21.140625" style="1" customWidth="1"/>
    <col min="75" max="75" width="16.42578125" style="1" customWidth="1"/>
    <col min="76" max="76" width="20.5703125" style="1" customWidth="1"/>
    <col min="77" max="77" width="18.28515625" style="1" customWidth="1"/>
    <col min="78" max="78" width="17.28515625" style="1" customWidth="1"/>
    <col min="79" max="79" width="20" style="1" customWidth="1"/>
    <col min="80" max="80" width="19.5703125" style="1" customWidth="1"/>
    <col min="81" max="81" width="17" style="1" customWidth="1"/>
    <col min="82" max="82" width="22.28515625" style="1" customWidth="1"/>
    <col min="83" max="83" width="28.42578125" style="1" customWidth="1"/>
    <col min="84" max="84" width="25.28515625" style="1" customWidth="1"/>
    <col min="85" max="86" width="17.140625" style="1" customWidth="1"/>
    <col min="87" max="88" width="15.85546875" style="1" customWidth="1"/>
    <col min="89" max="89" width="20.28515625" style="1" customWidth="1"/>
    <col min="90" max="93" width="15.85546875" style="1" customWidth="1"/>
    <col min="94" max="95" width="17.7109375" style="1" customWidth="1"/>
    <col min="96" max="96" width="15.85546875" style="1" customWidth="1"/>
    <col min="97" max="97" width="23.5703125" style="1" customWidth="1"/>
    <col min="98" max="100" width="15.85546875" style="1" customWidth="1"/>
    <col min="101" max="101" width="18.140625" style="1" customWidth="1"/>
    <col min="102" max="102" width="20" style="1" customWidth="1"/>
    <col min="103" max="105" width="15.85546875" style="1" customWidth="1"/>
    <col min="106" max="106" width="18" style="1" customWidth="1"/>
    <col min="107" max="107" width="16.85546875" style="1" customWidth="1"/>
    <col min="108" max="109" width="18.140625" style="1" customWidth="1"/>
    <col min="110" max="110" width="15.85546875" style="1" customWidth="1"/>
    <col min="111" max="111" width="19.140625" style="1" customWidth="1"/>
    <col min="112" max="114" width="15.85546875" style="1" customWidth="1"/>
    <col min="115" max="115" width="18.140625" style="1" customWidth="1"/>
    <col min="116" max="119" width="15.85546875" style="1" customWidth="1"/>
    <col min="120" max="120" width="17.42578125" style="1" customWidth="1"/>
    <col min="121" max="124" width="15.85546875" style="1" customWidth="1"/>
    <col min="125" max="125" width="18.7109375" style="1" customWidth="1"/>
    <col min="126" max="126" width="15.85546875" style="1" customWidth="1"/>
    <col min="127" max="127" width="15.42578125" style="1" customWidth="1"/>
    <col min="128" max="128" width="19.7109375" style="1" customWidth="1"/>
    <col min="129" max="131" width="21.140625" style="1" customWidth="1"/>
    <col min="132" max="132" width="25.28515625" style="1" customWidth="1"/>
    <col min="133" max="133" width="23.28515625" style="1" customWidth="1"/>
    <col min="134" max="134" width="20.140625" style="1" customWidth="1"/>
    <col min="135" max="146" width="15.42578125" style="1" customWidth="1"/>
    <col min="147" max="147" width="18.140625" style="1" customWidth="1"/>
    <col min="148" max="148" width="15.42578125" style="1" customWidth="1"/>
    <col min="149" max="149" width="18.28515625" style="1" customWidth="1"/>
    <col min="150" max="150" width="19" style="1" customWidth="1"/>
    <col min="151" max="152" width="15.42578125" style="1" customWidth="1"/>
    <col min="153" max="153" width="18.28515625" style="1" customWidth="1"/>
    <col min="154" max="154" width="20.140625" style="1" customWidth="1"/>
    <col min="155" max="155" width="19.42578125" style="1" customWidth="1"/>
    <col min="156" max="167" width="15.42578125" style="1" customWidth="1"/>
    <col min="168" max="169" width="13.5703125" style="1" customWidth="1"/>
    <col min="170" max="172" width="15.42578125" style="1" customWidth="1"/>
    <col min="173" max="173" width="16" style="1" customWidth="1"/>
    <col min="174" max="174" width="18" style="1" customWidth="1"/>
    <col min="175" max="175" width="15.7109375" style="1" customWidth="1"/>
    <col min="176" max="176" width="14.140625" style="1" customWidth="1"/>
    <col min="177" max="177" width="20.42578125" style="1" customWidth="1"/>
    <col min="178" max="179" width="21.85546875" style="1" customWidth="1"/>
    <col min="180" max="180" width="12.85546875" style="1" customWidth="1"/>
    <col min="181" max="181" width="25.7109375" style="1" customWidth="1"/>
    <col min="182" max="182" width="41.42578125" style="1" customWidth="1"/>
    <col min="183" max="183" width="37.7109375" style="1" customWidth="1"/>
    <col min="184" max="16384" width="9.140625" style="1"/>
  </cols>
  <sheetData>
    <row r="1" spans="1:183" ht="36.75" customHeight="1" x14ac:dyDescent="0.5">
      <c r="B1" s="112" t="s">
        <v>347</v>
      </c>
      <c r="D1" s="112"/>
      <c r="F1" s="113" t="s">
        <v>348</v>
      </c>
      <c r="V1" s="68" t="s">
        <v>302</v>
      </c>
      <c r="W1" s="68"/>
      <c r="X1" s="68"/>
      <c r="Y1" s="68"/>
      <c r="Z1" s="68"/>
      <c r="AA1" s="68"/>
      <c r="AB1" s="68"/>
      <c r="AC1" s="68"/>
      <c r="AD1" s="68"/>
    </row>
    <row r="2" spans="1:183" s="4" customFormat="1" ht="21.75" hidden="1" customHeight="1" x14ac:dyDescent="0.45"/>
    <row r="3" spans="1:183" s="5" customFormat="1" ht="20.25" hidden="1" customHeight="1" x14ac:dyDescent="0.4"/>
    <row r="4" spans="1:183" s="2" customFormat="1" ht="15.75" customHeight="1" x14ac:dyDescent="0.4">
      <c r="B4" s="6"/>
      <c r="FS4" s="7"/>
      <c r="FT4" s="8"/>
      <c r="FU4" s="8"/>
      <c r="FV4" s="8"/>
      <c r="FW4" s="8"/>
      <c r="FX4" s="8"/>
      <c r="FY4" s="8"/>
      <c r="FZ4" s="8"/>
      <c r="GA4" s="8"/>
    </row>
    <row r="5" spans="1:183" s="10" customFormat="1" ht="30.75" customHeight="1" x14ac:dyDescent="0.55000000000000004">
      <c r="B5" s="11">
        <v>2024</v>
      </c>
      <c r="C5" s="12"/>
      <c r="D5" s="172" t="s">
        <v>349</v>
      </c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  <c r="AF5" s="173"/>
      <c r="AG5" s="173"/>
      <c r="AH5" s="173"/>
      <c r="AI5" s="173"/>
      <c r="AJ5" s="173"/>
      <c r="AK5" s="173"/>
      <c r="AL5" s="173"/>
      <c r="AM5" s="173"/>
      <c r="AN5" s="173"/>
      <c r="AO5" s="173"/>
      <c r="AP5" s="173"/>
      <c r="AQ5" s="173"/>
      <c r="AR5" s="173"/>
      <c r="AS5" s="173"/>
      <c r="AT5" s="173"/>
      <c r="AU5" s="173"/>
      <c r="AV5" s="173"/>
      <c r="AW5" s="173"/>
      <c r="AX5" s="173"/>
      <c r="AY5" s="173"/>
      <c r="AZ5" s="173"/>
      <c r="BA5" s="77"/>
      <c r="CG5" s="3">
        <v>6.6</v>
      </c>
      <c r="CH5" s="3">
        <v>5.6</v>
      </c>
      <c r="CI5" s="3">
        <v>9.1</v>
      </c>
      <c r="CJ5" s="3">
        <v>10.8</v>
      </c>
      <c r="CK5" s="3">
        <v>13</v>
      </c>
      <c r="CL5" s="3"/>
      <c r="CM5" s="3">
        <v>12.3</v>
      </c>
      <c r="CN5" s="3">
        <v>10.8</v>
      </c>
      <c r="CO5" s="3">
        <v>10.8</v>
      </c>
      <c r="CP5" s="3">
        <v>8.9</v>
      </c>
      <c r="CQ5" s="3">
        <v>8.9</v>
      </c>
      <c r="CR5" s="3">
        <v>11.6</v>
      </c>
      <c r="CS5" s="3">
        <v>7.1</v>
      </c>
      <c r="CT5" s="3"/>
      <c r="CU5" s="3"/>
      <c r="CV5" s="3">
        <v>10.8</v>
      </c>
      <c r="CW5" s="3">
        <v>9.9</v>
      </c>
      <c r="CX5" s="3">
        <v>12.1</v>
      </c>
      <c r="CY5" s="3">
        <v>10.7</v>
      </c>
      <c r="CZ5" s="3">
        <v>12.1</v>
      </c>
      <c r="DA5" s="3">
        <v>11.5</v>
      </c>
      <c r="DB5" s="3">
        <v>10.8</v>
      </c>
      <c r="DC5" s="3"/>
      <c r="DD5" s="3">
        <v>7.6</v>
      </c>
      <c r="DE5" s="3">
        <v>6</v>
      </c>
      <c r="DF5" s="3">
        <v>8.6</v>
      </c>
      <c r="DG5" s="3">
        <v>11.3</v>
      </c>
      <c r="DH5" s="3">
        <v>13.1</v>
      </c>
      <c r="DI5" s="3">
        <v>10.3</v>
      </c>
      <c r="DJ5" s="3">
        <v>7.7</v>
      </c>
      <c r="DK5" s="3">
        <v>10.1</v>
      </c>
      <c r="DL5" s="3">
        <v>13.3</v>
      </c>
      <c r="DM5" s="3">
        <v>11.1</v>
      </c>
      <c r="DN5" s="3">
        <v>8.9</v>
      </c>
      <c r="DO5" s="3">
        <v>8.9</v>
      </c>
      <c r="DP5" s="3">
        <v>8.9</v>
      </c>
      <c r="DQ5" s="3">
        <v>13.5</v>
      </c>
      <c r="DR5" s="3">
        <v>7.7</v>
      </c>
      <c r="DS5" s="3">
        <v>11.6</v>
      </c>
      <c r="DT5" s="3">
        <v>10.1</v>
      </c>
      <c r="DU5" s="3">
        <v>16.5</v>
      </c>
      <c r="DV5" s="3"/>
      <c r="DW5" s="3">
        <v>14</v>
      </c>
      <c r="DX5" s="3"/>
      <c r="DY5" s="4"/>
      <c r="DZ5" s="4"/>
      <c r="EA5" s="4"/>
      <c r="EB5" s="4"/>
      <c r="EC5" s="4">
        <v>8.6</v>
      </c>
      <c r="ED5" s="4">
        <v>28</v>
      </c>
      <c r="EE5" s="4">
        <v>8.6</v>
      </c>
      <c r="EF5" s="4">
        <v>28</v>
      </c>
      <c r="EG5" s="4"/>
      <c r="EH5" s="4"/>
      <c r="EI5" s="4"/>
      <c r="EJ5" s="4"/>
      <c r="EK5" s="4"/>
      <c r="EL5" s="4"/>
      <c r="EM5" s="4"/>
      <c r="EN5" s="4"/>
      <c r="EO5" s="4"/>
      <c r="EP5" s="4">
        <v>28</v>
      </c>
      <c r="EQ5" s="4"/>
      <c r="ER5" s="4"/>
      <c r="ES5" s="4"/>
      <c r="ET5" s="4"/>
      <c r="EU5" s="4"/>
      <c r="EV5" s="4"/>
      <c r="EW5" s="4"/>
      <c r="EX5" s="4"/>
      <c r="EY5" s="4"/>
      <c r="EZ5" s="13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>
        <v>16.5</v>
      </c>
      <c r="FQ5" s="14"/>
      <c r="FR5" s="4">
        <v>30</v>
      </c>
      <c r="FS5" s="4">
        <v>30.4</v>
      </c>
      <c r="FT5" s="4">
        <v>30.4</v>
      </c>
      <c r="FU5" s="4"/>
      <c r="FV5" s="9"/>
      <c r="FW5" s="9"/>
      <c r="FX5" s="9"/>
      <c r="FY5" s="9"/>
      <c r="FZ5" s="9"/>
      <c r="GA5" s="9"/>
    </row>
    <row r="6" spans="1:183" s="3" customFormat="1" ht="39.75" customHeight="1" x14ac:dyDescent="0.35">
      <c r="A6" s="154" t="s">
        <v>0</v>
      </c>
      <c r="B6" s="154" t="s">
        <v>1</v>
      </c>
      <c r="C6" s="162" t="s">
        <v>2</v>
      </c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98"/>
      <c r="AG6" s="198"/>
      <c r="AH6" s="198"/>
      <c r="AI6" s="198"/>
      <c r="AJ6" s="198"/>
      <c r="AK6" s="198"/>
      <c r="AL6" s="198"/>
      <c r="AM6" s="198"/>
      <c r="AN6" s="198"/>
      <c r="AO6" s="198"/>
      <c r="AP6" s="198"/>
      <c r="AQ6" s="198"/>
      <c r="AR6" s="198"/>
      <c r="AS6" s="198"/>
      <c r="AT6" s="198"/>
      <c r="AU6" s="198"/>
      <c r="AV6" s="198"/>
      <c r="AW6" s="198"/>
      <c r="AX6" s="198"/>
      <c r="AY6" s="198"/>
      <c r="AZ6" s="198"/>
      <c r="BA6" s="198"/>
      <c r="BB6" s="198"/>
      <c r="BC6" s="198"/>
      <c r="BD6" s="198"/>
      <c r="BE6" s="198"/>
      <c r="BF6" s="198"/>
      <c r="BG6" s="198"/>
      <c r="BH6" s="198"/>
      <c r="BI6" s="198"/>
      <c r="BJ6" s="198"/>
      <c r="BK6" s="198"/>
      <c r="BL6" s="198"/>
      <c r="BM6" s="198"/>
      <c r="BN6" s="198"/>
      <c r="BO6" s="198"/>
      <c r="BP6" s="198"/>
      <c r="BQ6" s="198"/>
      <c r="BR6" s="198"/>
      <c r="BS6" s="198"/>
      <c r="BT6" s="198"/>
      <c r="BU6" s="198"/>
      <c r="BV6" s="198"/>
      <c r="BW6" s="198"/>
      <c r="BX6" s="198"/>
      <c r="BY6" s="198"/>
      <c r="BZ6" s="198"/>
      <c r="CA6" s="144"/>
      <c r="CB6" s="145"/>
      <c r="CC6" s="145"/>
      <c r="CD6" s="145"/>
      <c r="CE6" s="199" t="s">
        <v>3</v>
      </c>
      <c r="CF6" s="200"/>
      <c r="CG6" s="205" t="s">
        <v>4</v>
      </c>
      <c r="CH6" s="206"/>
      <c r="CI6" s="206"/>
      <c r="CJ6" s="206"/>
      <c r="CK6" s="206"/>
      <c r="CL6" s="206"/>
      <c r="CM6" s="206"/>
      <c r="CN6" s="206"/>
      <c r="CO6" s="206"/>
      <c r="CP6" s="206"/>
      <c r="CQ6" s="206"/>
      <c r="CR6" s="206"/>
      <c r="CS6" s="206"/>
      <c r="CT6" s="206"/>
      <c r="CU6" s="206"/>
      <c r="CV6" s="206"/>
      <c r="CW6" s="206"/>
      <c r="CX6" s="206"/>
      <c r="CY6" s="206"/>
      <c r="CZ6" s="206"/>
      <c r="DA6" s="206"/>
      <c r="DB6" s="206"/>
      <c r="DC6" s="206"/>
      <c r="DD6" s="206"/>
      <c r="DE6" s="206"/>
      <c r="DF6" s="206"/>
      <c r="DG6" s="206"/>
      <c r="DH6" s="206"/>
      <c r="DI6" s="206"/>
      <c r="DJ6" s="206"/>
      <c r="DK6" s="206"/>
      <c r="DL6" s="206"/>
      <c r="DM6" s="206"/>
      <c r="DN6" s="206"/>
      <c r="DO6" s="206"/>
      <c r="DP6" s="206"/>
      <c r="DQ6" s="206"/>
      <c r="DR6" s="206"/>
      <c r="DS6" s="206"/>
      <c r="DT6" s="206"/>
      <c r="DU6" s="206"/>
      <c r="DV6" s="206"/>
      <c r="DW6" s="206"/>
      <c r="DX6" s="78" t="s">
        <v>15</v>
      </c>
      <c r="DY6" s="131" t="s">
        <v>5</v>
      </c>
      <c r="DZ6" s="72"/>
      <c r="EA6" s="131" t="s">
        <v>291</v>
      </c>
      <c r="EB6" s="174" t="s">
        <v>6</v>
      </c>
      <c r="EC6" s="213" t="s">
        <v>7</v>
      </c>
      <c r="ED6" s="214"/>
      <c r="EE6" s="166" t="s">
        <v>4</v>
      </c>
      <c r="EF6" s="167"/>
      <c r="EG6" s="167"/>
      <c r="EH6" s="167"/>
      <c r="EI6" s="167"/>
      <c r="EJ6" s="167"/>
      <c r="EK6" s="167"/>
      <c r="EL6" s="167"/>
      <c r="EM6" s="167"/>
      <c r="EN6" s="167"/>
      <c r="EO6" s="167"/>
      <c r="EP6" s="167"/>
      <c r="EQ6" s="167"/>
      <c r="ER6" s="167"/>
      <c r="ES6" s="167"/>
      <c r="ET6" s="167"/>
      <c r="EU6" s="167"/>
      <c r="EV6" s="167"/>
      <c r="EW6" s="167"/>
      <c r="EX6" s="167"/>
      <c r="EY6" s="167"/>
      <c r="EZ6" s="167"/>
      <c r="FA6" s="167"/>
      <c r="FB6" s="167"/>
      <c r="FC6" s="167"/>
      <c r="FD6" s="167"/>
      <c r="FE6" s="167"/>
      <c r="FF6" s="167"/>
      <c r="FG6" s="167"/>
      <c r="FH6" s="167"/>
      <c r="FI6" s="167"/>
      <c r="FJ6" s="167"/>
      <c r="FK6" s="167"/>
      <c r="FL6" s="167"/>
      <c r="FM6" s="167"/>
      <c r="FN6" s="167"/>
      <c r="FO6" s="167"/>
      <c r="FP6" s="167"/>
      <c r="FQ6" s="165" t="s">
        <v>8</v>
      </c>
      <c r="FR6" s="165"/>
      <c r="FS6" s="165"/>
      <c r="FT6" s="165"/>
      <c r="FU6" s="208" t="s">
        <v>290</v>
      </c>
      <c r="FV6" s="162" t="s">
        <v>9</v>
      </c>
      <c r="FW6" s="98" t="s">
        <v>309</v>
      </c>
      <c r="FX6" s="162" t="s">
        <v>10</v>
      </c>
      <c r="FY6" s="114" t="s">
        <v>340</v>
      </c>
      <c r="FZ6" s="114"/>
      <c r="GA6" s="114"/>
    </row>
    <row r="7" spans="1:183" s="3" customFormat="1" ht="42.75" customHeight="1" x14ac:dyDescent="0.35">
      <c r="A7" s="155"/>
      <c r="B7" s="155"/>
      <c r="C7" s="163"/>
      <c r="D7" s="229" t="s">
        <v>342</v>
      </c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191"/>
      <c r="AA7" s="191"/>
      <c r="AB7" s="191"/>
      <c r="AC7" s="191"/>
      <c r="AD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44"/>
      <c r="AU7" s="229" t="s">
        <v>12</v>
      </c>
      <c r="AV7" s="124" t="s">
        <v>4</v>
      </c>
      <c r="AW7" s="124"/>
      <c r="AX7" s="144"/>
      <c r="AY7" s="229" t="s">
        <v>336</v>
      </c>
      <c r="AZ7" s="124" t="s">
        <v>4</v>
      </c>
      <c r="BA7" s="124"/>
      <c r="BB7" s="124"/>
      <c r="BC7" s="124"/>
      <c r="BD7" s="124"/>
      <c r="BE7" s="124"/>
      <c r="BF7" s="124"/>
      <c r="BG7" s="124"/>
      <c r="BH7" s="124"/>
      <c r="BI7" s="188" t="s">
        <v>14</v>
      </c>
      <c r="BJ7" s="159" t="s">
        <v>15</v>
      </c>
      <c r="BK7" s="161"/>
      <c r="BL7" s="160"/>
      <c r="BM7" s="143" t="s">
        <v>16</v>
      </c>
      <c r="BN7" s="143"/>
      <c r="BO7" s="143"/>
      <c r="BP7" s="143"/>
      <c r="BQ7" s="143"/>
      <c r="BR7" s="143"/>
      <c r="BS7" s="143"/>
      <c r="BT7" s="143"/>
      <c r="BU7" s="143"/>
      <c r="BV7" s="143"/>
      <c r="BW7" s="143"/>
      <c r="BX7" s="143"/>
      <c r="BY7" s="143"/>
      <c r="BZ7" s="143"/>
      <c r="CA7" s="144"/>
      <c r="CB7" s="145"/>
      <c r="CC7" s="145"/>
      <c r="CD7" s="154" t="s">
        <v>269</v>
      </c>
      <c r="CE7" s="201"/>
      <c r="CF7" s="202"/>
      <c r="CG7" s="115" t="s">
        <v>17</v>
      </c>
      <c r="CH7" s="73" t="s">
        <v>4</v>
      </c>
      <c r="CI7" s="115" t="s">
        <v>18</v>
      </c>
      <c r="CJ7" s="115" t="s">
        <v>19</v>
      </c>
      <c r="CK7" s="115" t="s">
        <v>263</v>
      </c>
      <c r="CL7" s="69"/>
      <c r="CM7" s="183" t="s">
        <v>38</v>
      </c>
      <c r="CN7" s="115" t="s">
        <v>245</v>
      </c>
      <c r="CO7" s="115" t="s">
        <v>246</v>
      </c>
      <c r="CP7" s="115" t="s">
        <v>247</v>
      </c>
      <c r="CQ7" s="115" t="s">
        <v>248</v>
      </c>
      <c r="CR7" s="115" t="s">
        <v>249</v>
      </c>
      <c r="CS7" s="115" t="s">
        <v>21</v>
      </c>
      <c r="CT7" s="149" t="s">
        <v>4</v>
      </c>
      <c r="CU7" s="150"/>
      <c r="CV7" s="115" t="s">
        <v>22</v>
      </c>
      <c r="CW7" s="115" t="s">
        <v>23</v>
      </c>
      <c r="CX7" s="115" t="s">
        <v>24</v>
      </c>
      <c r="CY7" s="115" t="s">
        <v>25</v>
      </c>
      <c r="CZ7" s="115" t="s">
        <v>26</v>
      </c>
      <c r="DA7" s="115" t="s">
        <v>250</v>
      </c>
      <c r="DB7" s="115" t="s">
        <v>264</v>
      </c>
      <c r="DC7" s="73" t="s">
        <v>4</v>
      </c>
      <c r="DD7" s="115" t="s">
        <v>28</v>
      </c>
      <c r="DE7" s="115" t="s">
        <v>29</v>
      </c>
      <c r="DF7" s="115" t="s">
        <v>30</v>
      </c>
      <c r="DG7" s="115" t="s">
        <v>31</v>
      </c>
      <c r="DH7" s="115" t="s">
        <v>32</v>
      </c>
      <c r="DI7" s="115" t="s">
        <v>251</v>
      </c>
      <c r="DJ7" s="115" t="s">
        <v>252</v>
      </c>
      <c r="DK7" s="115" t="s">
        <v>33</v>
      </c>
      <c r="DL7" s="115" t="s">
        <v>34</v>
      </c>
      <c r="DM7" s="115" t="s">
        <v>35</v>
      </c>
      <c r="DN7" s="115" t="s">
        <v>39</v>
      </c>
      <c r="DO7" s="115" t="s">
        <v>256</v>
      </c>
      <c r="DP7" s="115" t="s">
        <v>36</v>
      </c>
      <c r="DQ7" s="115" t="s">
        <v>37</v>
      </c>
      <c r="DR7" s="146" t="s">
        <v>253</v>
      </c>
      <c r="DS7" s="115" t="s">
        <v>254</v>
      </c>
      <c r="DT7" s="115" t="s">
        <v>255</v>
      </c>
      <c r="DU7" s="115" t="s">
        <v>259</v>
      </c>
      <c r="DV7" s="230" t="s">
        <v>4</v>
      </c>
      <c r="DW7" s="183" t="s">
        <v>20</v>
      </c>
      <c r="DX7" s="174" t="s">
        <v>272</v>
      </c>
      <c r="DY7" s="132"/>
      <c r="DZ7" s="132" t="s">
        <v>11</v>
      </c>
      <c r="EA7" s="132"/>
      <c r="EB7" s="175"/>
      <c r="EC7" s="215"/>
      <c r="ED7" s="216"/>
      <c r="EE7" s="136" t="s">
        <v>17</v>
      </c>
      <c r="EF7" s="73" t="s">
        <v>4</v>
      </c>
      <c r="EG7" s="115" t="s">
        <v>18</v>
      </c>
      <c r="EH7" s="115" t="s">
        <v>19</v>
      </c>
      <c r="EI7" s="115" t="s">
        <v>263</v>
      </c>
      <c r="EJ7" s="73"/>
      <c r="EK7" s="115" t="s">
        <v>38</v>
      </c>
      <c r="EL7" s="115" t="s">
        <v>257</v>
      </c>
      <c r="EM7" s="115" t="s">
        <v>247</v>
      </c>
      <c r="EN7" s="115" t="s">
        <v>249</v>
      </c>
      <c r="EO7" s="115" t="s">
        <v>21</v>
      </c>
      <c r="EP7" s="106" t="s">
        <v>4</v>
      </c>
      <c r="EQ7" s="115" t="s">
        <v>22</v>
      </c>
      <c r="ER7" s="115" t="s">
        <v>23</v>
      </c>
      <c r="ES7" s="115" t="s">
        <v>24</v>
      </c>
      <c r="ET7" s="115" t="s">
        <v>25</v>
      </c>
      <c r="EU7" s="136" t="s">
        <v>27</v>
      </c>
      <c r="EV7" s="70" t="s">
        <v>4</v>
      </c>
      <c r="EW7" s="168" t="s">
        <v>325</v>
      </c>
      <c r="EX7" s="171" t="s">
        <v>4</v>
      </c>
      <c r="EY7" s="171"/>
      <c r="EZ7" s="171"/>
      <c r="FA7" s="115" t="s">
        <v>28</v>
      </c>
      <c r="FB7" s="115" t="s">
        <v>29</v>
      </c>
      <c r="FC7" s="115" t="s">
        <v>30</v>
      </c>
      <c r="FD7" s="115" t="s">
        <v>31</v>
      </c>
      <c r="FE7" s="115" t="s">
        <v>32</v>
      </c>
      <c r="FF7" s="115" t="s">
        <v>251</v>
      </c>
      <c r="FG7" s="118" t="s">
        <v>252</v>
      </c>
      <c r="FH7" s="115" t="s">
        <v>33</v>
      </c>
      <c r="FI7" s="225" t="s">
        <v>266</v>
      </c>
      <c r="FJ7" s="115" t="s">
        <v>39</v>
      </c>
      <c r="FK7" s="115" t="s">
        <v>40</v>
      </c>
      <c r="FL7" s="115" t="s">
        <v>258</v>
      </c>
      <c r="FM7" s="228" t="s">
        <v>253</v>
      </c>
      <c r="FN7" s="115" t="s">
        <v>254</v>
      </c>
      <c r="FO7" s="115" t="s">
        <v>255</v>
      </c>
      <c r="FP7" s="115" t="s">
        <v>259</v>
      </c>
      <c r="FQ7" s="237" t="s">
        <v>41</v>
      </c>
      <c r="FR7" s="165" t="s">
        <v>42</v>
      </c>
      <c r="FS7" s="165"/>
      <c r="FT7" s="144"/>
      <c r="FU7" s="209"/>
      <c r="FV7" s="163"/>
      <c r="FW7" s="155" t="s">
        <v>307</v>
      </c>
      <c r="FX7" s="163"/>
      <c r="FY7" s="114"/>
      <c r="FZ7" s="114"/>
      <c r="GA7" s="114"/>
    </row>
    <row r="8" spans="1:183" s="16" customFormat="1" ht="52.5" customHeight="1" x14ac:dyDescent="0.25">
      <c r="A8" s="155"/>
      <c r="B8" s="155"/>
      <c r="C8" s="163"/>
      <c r="D8" s="144"/>
      <c r="E8" s="157" t="s">
        <v>43</v>
      </c>
      <c r="F8" s="124" t="s">
        <v>4</v>
      </c>
      <c r="G8" s="124"/>
      <c r="H8" s="124"/>
      <c r="I8" s="124"/>
      <c r="J8" s="157" t="s">
        <v>44</v>
      </c>
      <c r="K8" s="124" t="s">
        <v>4</v>
      </c>
      <c r="L8" s="124"/>
      <c r="M8" s="124"/>
      <c r="N8" s="124"/>
      <c r="O8" s="157" t="s">
        <v>45</v>
      </c>
      <c r="P8" s="124" t="s">
        <v>4</v>
      </c>
      <c r="Q8" s="124"/>
      <c r="R8" s="124"/>
      <c r="S8" s="124" t="s">
        <v>233</v>
      </c>
      <c r="T8" s="124" t="s">
        <v>273</v>
      </c>
      <c r="U8" s="124" t="s">
        <v>46</v>
      </c>
      <c r="V8" s="195" t="s">
        <v>335</v>
      </c>
      <c r="W8" s="192" t="s">
        <v>344</v>
      </c>
      <c r="X8" s="193"/>
      <c r="Y8" s="193"/>
      <c r="Z8" s="193"/>
      <c r="AA8" s="194"/>
      <c r="AB8" s="157" t="s">
        <v>296</v>
      </c>
      <c r="AC8" s="157" t="s">
        <v>333</v>
      </c>
      <c r="AD8" s="154" t="s">
        <v>334</v>
      </c>
      <c r="AE8" s="157" t="s">
        <v>47</v>
      </c>
      <c r="AF8" s="130" t="s">
        <v>4</v>
      </c>
      <c r="AG8" s="130"/>
      <c r="AH8" s="157" t="s">
        <v>48</v>
      </c>
      <c r="AI8" s="130" t="s">
        <v>4</v>
      </c>
      <c r="AJ8" s="130"/>
      <c r="AK8" s="130"/>
      <c r="AL8" s="130"/>
      <c r="AM8" s="130"/>
      <c r="AN8" s="124" t="s">
        <v>49</v>
      </c>
      <c r="AO8" s="124" t="s">
        <v>50</v>
      </c>
      <c r="AP8" s="157" t="s">
        <v>51</v>
      </c>
      <c r="AQ8" s="130" t="s">
        <v>4</v>
      </c>
      <c r="AR8" s="130"/>
      <c r="AS8" s="124" t="s">
        <v>52</v>
      </c>
      <c r="AT8" s="124" t="s">
        <v>241</v>
      </c>
      <c r="AU8" s="144"/>
      <c r="AV8" s="128" t="s">
        <v>53</v>
      </c>
      <c r="AW8" s="128" t="s">
        <v>54</v>
      </c>
      <c r="AX8" s="128" t="s">
        <v>55</v>
      </c>
      <c r="AY8" s="144"/>
      <c r="AZ8" s="234" t="s">
        <v>56</v>
      </c>
      <c r="BA8" s="76"/>
      <c r="BB8" s="124" t="s">
        <v>4</v>
      </c>
      <c r="BC8" s="124"/>
      <c r="BD8" s="124"/>
      <c r="BE8" s="124"/>
      <c r="BF8" s="15" t="s">
        <v>57</v>
      </c>
      <c r="BG8" s="154" t="s">
        <v>299</v>
      </c>
      <c r="BH8" s="128" t="s">
        <v>343</v>
      </c>
      <c r="BI8" s="188"/>
      <c r="BJ8" s="207" t="s">
        <v>58</v>
      </c>
      <c r="BK8" s="207" t="s">
        <v>59</v>
      </c>
      <c r="BL8" s="177" t="s">
        <v>71</v>
      </c>
      <c r="BM8" s="152" t="s">
        <v>60</v>
      </c>
      <c r="BN8" s="130" t="s">
        <v>4</v>
      </c>
      <c r="BO8" s="130"/>
      <c r="BP8" s="130"/>
      <c r="BQ8" s="130"/>
      <c r="BR8" s="152" t="s">
        <v>61</v>
      </c>
      <c r="BS8" s="124" t="s">
        <v>4</v>
      </c>
      <c r="BT8" s="124"/>
      <c r="BU8" s="153" t="s">
        <v>62</v>
      </c>
      <c r="BV8" s="152" t="s">
        <v>63</v>
      </c>
      <c r="BW8" s="124" t="s">
        <v>4</v>
      </c>
      <c r="BX8" s="124"/>
      <c r="BY8" s="128" t="s">
        <v>240</v>
      </c>
      <c r="BZ8" s="128" t="s">
        <v>64</v>
      </c>
      <c r="CA8" s="128" t="s">
        <v>294</v>
      </c>
      <c r="CB8" s="128" t="s">
        <v>239</v>
      </c>
      <c r="CC8" s="128" t="s">
        <v>293</v>
      </c>
      <c r="CD8" s="155"/>
      <c r="CE8" s="201"/>
      <c r="CF8" s="202"/>
      <c r="CG8" s="116"/>
      <c r="CH8" s="116" t="s">
        <v>267</v>
      </c>
      <c r="CI8" s="116"/>
      <c r="CJ8" s="116"/>
      <c r="CK8" s="116"/>
      <c r="CL8" s="186"/>
      <c r="CM8" s="184"/>
      <c r="CN8" s="116"/>
      <c r="CO8" s="116"/>
      <c r="CP8" s="116"/>
      <c r="CQ8" s="116"/>
      <c r="CR8" s="116"/>
      <c r="CS8" s="116"/>
      <c r="CT8" s="116" t="s">
        <v>262</v>
      </c>
      <c r="CU8" s="134" t="s">
        <v>323</v>
      </c>
      <c r="CV8" s="116"/>
      <c r="CW8" s="116"/>
      <c r="CX8" s="116"/>
      <c r="CY8" s="116"/>
      <c r="CZ8" s="116"/>
      <c r="DA8" s="116"/>
      <c r="DB8" s="116"/>
      <c r="DC8" s="116" t="s">
        <v>332</v>
      </c>
      <c r="DD8" s="116"/>
      <c r="DE8" s="116"/>
      <c r="DF8" s="116"/>
      <c r="DG8" s="116"/>
      <c r="DH8" s="116"/>
      <c r="DI8" s="116"/>
      <c r="DJ8" s="116"/>
      <c r="DK8" s="116"/>
      <c r="DL8" s="116"/>
      <c r="DM8" s="116"/>
      <c r="DN8" s="116"/>
      <c r="DO8" s="116"/>
      <c r="DP8" s="116"/>
      <c r="DQ8" s="116"/>
      <c r="DR8" s="147"/>
      <c r="DS8" s="116"/>
      <c r="DT8" s="116"/>
      <c r="DU8" s="116"/>
      <c r="DV8" s="231"/>
      <c r="DW8" s="184"/>
      <c r="DX8" s="175"/>
      <c r="DY8" s="132"/>
      <c r="DZ8" s="132"/>
      <c r="EA8" s="132"/>
      <c r="EB8" s="176"/>
      <c r="EC8" s="215"/>
      <c r="ED8" s="216"/>
      <c r="EE8" s="137"/>
      <c r="EF8" s="115" t="s">
        <v>65</v>
      </c>
      <c r="EG8" s="116"/>
      <c r="EH8" s="116"/>
      <c r="EI8" s="116"/>
      <c r="EJ8" s="115"/>
      <c r="EK8" s="116"/>
      <c r="EL8" s="116"/>
      <c r="EM8" s="116"/>
      <c r="EN8" s="116"/>
      <c r="EO8" s="116"/>
      <c r="EP8" s="235" t="s">
        <v>324</v>
      </c>
      <c r="EQ8" s="116"/>
      <c r="ER8" s="116"/>
      <c r="ES8" s="116"/>
      <c r="ET8" s="116"/>
      <c r="EU8" s="137"/>
      <c r="EV8" s="183" t="s">
        <v>66</v>
      </c>
      <c r="EW8" s="169"/>
      <c r="EX8" s="121" t="s">
        <v>268</v>
      </c>
      <c r="EY8" s="107" t="s">
        <v>67</v>
      </c>
      <c r="EZ8" s="121" t="s">
        <v>68</v>
      </c>
      <c r="FA8" s="116"/>
      <c r="FB8" s="116"/>
      <c r="FC8" s="116"/>
      <c r="FD8" s="116"/>
      <c r="FE8" s="116"/>
      <c r="FF8" s="116"/>
      <c r="FG8" s="119"/>
      <c r="FH8" s="116"/>
      <c r="FI8" s="226"/>
      <c r="FJ8" s="116"/>
      <c r="FK8" s="116"/>
      <c r="FL8" s="116"/>
      <c r="FM8" s="134"/>
      <c r="FN8" s="116"/>
      <c r="FO8" s="116"/>
      <c r="FP8" s="116"/>
      <c r="FQ8" s="238"/>
      <c r="FR8" s="221" t="s">
        <v>69</v>
      </c>
      <c r="FS8" s="221" t="s">
        <v>70</v>
      </c>
      <c r="FT8" s="222" t="s">
        <v>71</v>
      </c>
      <c r="FU8" s="209"/>
      <c r="FV8" s="163"/>
      <c r="FW8" s="155"/>
      <c r="FX8" s="163"/>
      <c r="FY8" s="114"/>
      <c r="FZ8" s="114"/>
      <c r="GA8" s="114"/>
    </row>
    <row r="9" spans="1:183" s="17" customFormat="1" ht="58.5" customHeight="1" x14ac:dyDescent="0.25">
      <c r="A9" s="155"/>
      <c r="B9" s="155"/>
      <c r="C9" s="163"/>
      <c r="D9" s="144"/>
      <c r="E9" s="158"/>
      <c r="F9" s="124" t="s">
        <v>72</v>
      </c>
      <c r="G9" s="124" t="s">
        <v>73</v>
      </c>
      <c r="H9" s="124" t="s">
        <v>74</v>
      </c>
      <c r="I9" s="59" t="s">
        <v>57</v>
      </c>
      <c r="J9" s="158"/>
      <c r="K9" s="124" t="s">
        <v>72</v>
      </c>
      <c r="L9" s="124" t="s">
        <v>73</v>
      </c>
      <c r="M9" s="124" t="s">
        <v>75</v>
      </c>
      <c r="N9" s="59" t="s">
        <v>57</v>
      </c>
      <c r="O9" s="158"/>
      <c r="P9" s="124" t="s">
        <v>72</v>
      </c>
      <c r="Q9" s="124" t="s">
        <v>73</v>
      </c>
      <c r="R9" s="124" t="s">
        <v>76</v>
      </c>
      <c r="S9" s="190"/>
      <c r="T9" s="180"/>
      <c r="U9" s="124"/>
      <c r="V9" s="195"/>
      <c r="W9" s="140" t="s">
        <v>345</v>
      </c>
      <c r="X9" s="159" t="s">
        <v>4</v>
      </c>
      <c r="Y9" s="161"/>
      <c r="Z9" s="160"/>
      <c r="AA9" s="154" t="s">
        <v>346</v>
      </c>
      <c r="AB9" s="158"/>
      <c r="AC9" s="158"/>
      <c r="AD9" s="155"/>
      <c r="AE9" s="158"/>
      <c r="AF9" s="124" t="s">
        <v>234</v>
      </c>
      <c r="AG9" s="125" t="s">
        <v>235</v>
      </c>
      <c r="AH9" s="196"/>
      <c r="AI9" s="126" t="s">
        <v>236</v>
      </c>
      <c r="AJ9" s="159" t="s">
        <v>260</v>
      </c>
      <c r="AK9" s="160"/>
      <c r="AL9" s="127" t="s">
        <v>237</v>
      </c>
      <c r="AM9" s="127" t="s">
        <v>238</v>
      </c>
      <c r="AN9" s="124"/>
      <c r="AO9" s="124"/>
      <c r="AP9" s="157"/>
      <c r="AQ9" s="128" t="s">
        <v>77</v>
      </c>
      <c r="AR9" s="128" t="s">
        <v>78</v>
      </c>
      <c r="AS9" s="130"/>
      <c r="AT9" s="124"/>
      <c r="AU9" s="144"/>
      <c r="AV9" s="190"/>
      <c r="AW9" s="190"/>
      <c r="AX9" s="190"/>
      <c r="AY9" s="144"/>
      <c r="AZ9" s="158"/>
      <c r="BA9" s="128" t="s">
        <v>308</v>
      </c>
      <c r="BB9" s="128" t="s">
        <v>72</v>
      </c>
      <c r="BC9" s="128" t="s">
        <v>73</v>
      </c>
      <c r="BD9" s="128" t="s">
        <v>79</v>
      </c>
      <c r="BE9" s="128" t="s">
        <v>80</v>
      </c>
      <c r="BF9" s="189" t="s">
        <v>300</v>
      </c>
      <c r="BG9" s="155"/>
      <c r="BH9" s="190"/>
      <c r="BI9" s="188"/>
      <c r="BJ9" s="207"/>
      <c r="BK9" s="207"/>
      <c r="BL9" s="178"/>
      <c r="BM9" s="152"/>
      <c r="BN9" s="128" t="s">
        <v>81</v>
      </c>
      <c r="BO9" s="128" t="s">
        <v>82</v>
      </c>
      <c r="BP9" s="128" t="s">
        <v>83</v>
      </c>
      <c r="BQ9" s="128" t="s">
        <v>84</v>
      </c>
      <c r="BR9" s="152"/>
      <c r="BS9" s="128" t="s">
        <v>85</v>
      </c>
      <c r="BT9" s="128" t="s">
        <v>86</v>
      </c>
      <c r="BU9" s="153"/>
      <c r="BV9" s="152"/>
      <c r="BW9" s="128" t="s">
        <v>87</v>
      </c>
      <c r="BX9" s="128" t="s">
        <v>88</v>
      </c>
      <c r="BY9" s="128"/>
      <c r="BZ9" s="128"/>
      <c r="CA9" s="182"/>
      <c r="CB9" s="128"/>
      <c r="CC9" s="128"/>
      <c r="CD9" s="155"/>
      <c r="CE9" s="201"/>
      <c r="CF9" s="202"/>
      <c r="CG9" s="116"/>
      <c r="CH9" s="116"/>
      <c r="CI9" s="116"/>
      <c r="CJ9" s="116"/>
      <c r="CK9" s="116"/>
      <c r="CL9" s="187"/>
      <c r="CM9" s="184"/>
      <c r="CN9" s="116"/>
      <c r="CO9" s="116"/>
      <c r="CP9" s="116"/>
      <c r="CQ9" s="116"/>
      <c r="CR9" s="116"/>
      <c r="CS9" s="116"/>
      <c r="CT9" s="116"/>
      <c r="CU9" s="134"/>
      <c r="CV9" s="116"/>
      <c r="CW9" s="116"/>
      <c r="CX9" s="116"/>
      <c r="CY9" s="116"/>
      <c r="CZ9" s="116"/>
      <c r="DA9" s="116"/>
      <c r="DB9" s="116"/>
      <c r="DC9" s="116"/>
      <c r="DD9" s="116"/>
      <c r="DE9" s="116"/>
      <c r="DF9" s="116"/>
      <c r="DG9" s="116"/>
      <c r="DH9" s="116"/>
      <c r="DI9" s="116"/>
      <c r="DJ9" s="116"/>
      <c r="DK9" s="116"/>
      <c r="DL9" s="116"/>
      <c r="DM9" s="116"/>
      <c r="DN9" s="116"/>
      <c r="DO9" s="116"/>
      <c r="DP9" s="116"/>
      <c r="DQ9" s="116"/>
      <c r="DR9" s="147"/>
      <c r="DS9" s="116"/>
      <c r="DT9" s="116"/>
      <c r="DU9" s="116"/>
      <c r="DV9" s="184" t="s">
        <v>89</v>
      </c>
      <c r="DW9" s="184"/>
      <c r="DX9" s="175"/>
      <c r="DY9" s="132"/>
      <c r="DZ9" s="132"/>
      <c r="EA9" s="132"/>
      <c r="EB9" s="139" t="s">
        <v>90</v>
      </c>
      <c r="EC9" s="215"/>
      <c r="ED9" s="216"/>
      <c r="EE9" s="137"/>
      <c r="EF9" s="116"/>
      <c r="EG9" s="116"/>
      <c r="EH9" s="116"/>
      <c r="EI9" s="116"/>
      <c r="EJ9" s="116"/>
      <c r="EK9" s="116"/>
      <c r="EL9" s="116"/>
      <c r="EM9" s="116"/>
      <c r="EN9" s="116"/>
      <c r="EO9" s="116"/>
      <c r="EP9" s="235"/>
      <c r="EQ9" s="116"/>
      <c r="ER9" s="116"/>
      <c r="ES9" s="116"/>
      <c r="ET9" s="116"/>
      <c r="EU9" s="137"/>
      <c r="EV9" s="184"/>
      <c r="EW9" s="169"/>
      <c r="EX9" s="122"/>
      <c r="EY9" s="211" t="s">
        <v>298</v>
      </c>
      <c r="EZ9" s="122"/>
      <c r="FA9" s="116"/>
      <c r="FB9" s="116"/>
      <c r="FC9" s="116"/>
      <c r="FD9" s="116"/>
      <c r="FE9" s="116"/>
      <c r="FF9" s="116"/>
      <c r="FG9" s="119"/>
      <c r="FH9" s="116"/>
      <c r="FI9" s="226"/>
      <c r="FJ9" s="116"/>
      <c r="FK9" s="116"/>
      <c r="FL9" s="116"/>
      <c r="FM9" s="134"/>
      <c r="FN9" s="116"/>
      <c r="FO9" s="116"/>
      <c r="FP9" s="116"/>
      <c r="FQ9" s="238"/>
      <c r="FR9" s="221"/>
      <c r="FS9" s="221"/>
      <c r="FT9" s="223"/>
      <c r="FU9" s="209"/>
      <c r="FV9" s="163"/>
      <c r="FW9" s="155"/>
      <c r="FX9" s="163"/>
      <c r="FY9" s="114"/>
      <c r="FZ9" s="114"/>
      <c r="GA9" s="114"/>
    </row>
    <row r="10" spans="1:183" s="17" customFormat="1" ht="65.25" customHeight="1" x14ac:dyDescent="0.25">
      <c r="A10" s="155"/>
      <c r="B10" s="155"/>
      <c r="C10" s="163"/>
      <c r="D10" s="144"/>
      <c r="E10" s="158"/>
      <c r="F10" s="124"/>
      <c r="G10" s="124"/>
      <c r="H10" s="124"/>
      <c r="I10" s="124" t="s">
        <v>91</v>
      </c>
      <c r="J10" s="158"/>
      <c r="K10" s="124"/>
      <c r="L10" s="124"/>
      <c r="M10" s="124"/>
      <c r="N10" s="124" t="s">
        <v>91</v>
      </c>
      <c r="O10" s="158"/>
      <c r="P10" s="124"/>
      <c r="Q10" s="124"/>
      <c r="R10" s="124"/>
      <c r="S10" s="190"/>
      <c r="T10" s="180"/>
      <c r="U10" s="124"/>
      <c r="V10" s="195"/>
      <c r="W10" s="141"/>
      <c r="X10" s="154" t="s">
        <v>326</v>
      </c>
      <c r="Y10" s="154" t="s">
        <v>327</v>
      </c>
      <c r="Z10" s="154" t="s">
        <v>328</v>
      </c>
      <c r="AA10" s="155"/>
      <c r="AB10" s="158"/>
      <c r="AC10" s="158"/>
      <c r="AD10" s="155"/>
      <c r="AE10" s="158"/>
      <c r="AF10" s="124"/>
      <c r="AG10" s="125"/>
      <c r="AH10" s="196"/>
      <c r="AI10" s="126"/>
      <c r="AJ10" s="154" t="s">
        <v>261</v>
      </c>
      <c r="AK10" s="154" t="s">
        <v>329</v>
      </c>
      <c r="AL10" s="127"/>
      <c r="AM10" s="127"/>
      <c r="AN10" s="124"/>
      <c r="AO10" s="124"/>
      <c r="AP10" s="157"/>
      <c r="AQ10" s="128"/>
      <c r="AR10" s="128"/>
      <c r="AS10" s="130"/>
      <c r="AT10" s="124"/>
      <c r="AU10" s="144"/>
      <c r="AV10" s="190"/>
      <c r="AW10" s="190"/>
      <c r="AX10" s="190"/>
      <c r="AY10" s="144"/>
      <c r="AZ10" s="158"/>
      <c r="BA10" s="129"/>
      <c r="BB10" s="129"/>
      <c r="BC10" s="129"/>
      <c r="BD10" s="129"/>
      <c r="BE10" s="129"/>
      <c r="BF10" s="189"/>
      <c r="BG10" s="155"/>
      <c r="BH10" s="190"/>
      <c r="BI10" s="188"/>
      <c r="BJ10" s="207"/>
      <c r="BK10" s="207"/>
      <c r="BL10" s="178"/>
      <c r="BM10" s="152"/>
      <c r="BN10" s="128"/>
      <c r="BO10" s="128"/>
      <c r="BP10" s="128"/>
      <c r="BQ10" s="128"/>
      <c r="BR10" s="152"/>
      <c r="BS10" s="128"/>
      <c r="BT10" s="128"/>
      <c r="BU10" s="153"/>
      <c r="BV10" s="152"/>
      <c r="BW10" s="128"/>
      <c r="BX10" s="128"/>
      <c r="BY10" s="128"/>
      <c r="BZ10" s="128"/>
      <c r="CA10" s="182"/>
      <c r="CB10" s="128"/>
      <c r="CC10" s="128"/>
      <c r="CD10" s="155"/>
      <c r="CE10" s="201"/>
      <c r="CF10" s="202"/>
      <c r="CG10" s="116"/>
      <c r="CH10" s="116"/>
      <c r="CI10" s="116"/>
      <c r="CJ10" s="116"/>
      <c r="CK10" s="116"/>
      <c r="CL10" s="187"/>
      <c r="CM10" s="184"/>
      <c r="CN10" s="116"/>
      <c r="CO10" s="116"/>
      <c r="CP10" s="116"/>
      <c r="CQ10" s="116"/>
      <c r="CR10" s="116"/>
      <c r="CS10" s="116"/>
      <c r="CT10" s="116"/>
      <c r="CU10" s="134"/>
      <c r="CV10" s="116"/>
      <c r="CW10" s="116"/>
      <c r="CX10" s="116"/>
      <c r="CY10" s="116"/>
      <c r="CZ10" s="116"/>
      <c r="DA10" s="116"/>
      <c r="DB10" s="116"/>
      <c r="DC10" s="116"/>
      <c r="DD10" s="116"/>
      <c r="DE10" s="116"/>
      <c r="DF10" s="116"/>
      <c r="DG10" s="116"/>
      <c r="DH10" s="116"/>
      <c r="DI10" s="116"/>
      <c r="DJ10" s="116"/>
      <c r="DK10" s="116"/>
      <c r="DL10" s="116"/>
      <c r="DM10" s="116"/>
      <c r="DN10" s="116"/>
      <c r="DO10" s="116"/>
      <c r="DP10" s="116"/>
      <c r="DQ10" s="116"/>
      <c r="DR10" s="147"/>
      <c r="DS10" s="116"/>
      <c r="DT10" s="116"/>
      <c r="DU10" s="116"/>
      <c r="DV10" s="184"/>
      <c r="DW10" s="184"/>
      <c r="DX10" s="175"/>
      <c r="DY10" s="132"/>
      <c r="DZ10" s="132"/>
      <c r="EA10" s="132"/>
      <c r="EB10" s="139"/>
      <c r="EC10" s="217"/>
      <c r="ED10" s="218"/>
      <c r="EE10" s="137"/>
      <c r="EF10" s="116"/>
      <c r="EG10" s="116"/>
      <c r="EH10" s="116"/>
      <c r="EI10" s="116"/>
      <c r="EJ10" s="116"/>
      <c r="EK10" s="116"/>
      <c r="EL10" s="116"/>
      <c r="EM10" s="116"/>
      <c r="EN10" s="116"/>
      <c r="EO10" s="116"/>
      <c r="EP10" s="235"/>
      <c r="EQ10" s="116"/>
      <c r="ER10" s="116"/>
      <c r="ES10" s="116"/>
      <c r="ET10" s="116"/>
      <c r="EU10" s="137"/>
      <c r="EV10" s="184"/>
      <c r="EW10" s="169"/>
      <c r="EX10" s="122"/>
      <c r="EY10" s="212"/>
      <c r="EZ10" s="122"/>
      <c r="FA10" s="116"/>
      <c r="FB10" s="116"/>
      <c r="FC10" s="116"/>
      <c r="FD10" s="116"/>
      <c r="FE10" s="116"/>
      <c r="FF10" s="116"/>
      <c r="FG10" s="119"/>
      <c r="FH10" s="116"/>
      <c r="FI10" s="226"/>
      <c r="FJ10" s="116"/>
      <c r="FK10" s="116"/>
      <c r="FL10" s="116"/>
      <c r="FM10" s="134"/>
      <c r="FN10" s="116"/>
      <c r="FO10" s="116"/>
      <c r="FP10" s="116"/>
      <c r="FQ10" s="238"/>
      <c r="FR10" s="221"/>
      <c r="FS10" s="221"/>
      <c r="FT10" s="223"/>
      <c r="FU10" s="209"/>
      <c r="FV10" s="163"/>
      <c r="FW10" s="155"/>
      <c r="FX10" s="163"/>
      <c r="FY10" s="114" t="s">
        <v>339</v>
      </c>
      <c r="FZ10" s="114" t="s">
        <v>337</v>
      </c>
      <c r="GA10" s="114" t="s">
        <v>338</v>
      </c>
    </row>
    <row r="11" spans="1:183" s="17" customFormat="1" ht="51" customHeight="1" x14ac:dyDescent="0.25">
      <c r="A11" s="155"/>
      <c r="B11" s="155"/>
      <c r="C11" s="163"/>
      <c r="D11" s="144"/>
      <c r="E11" s="158"/>
      <c r="F11" s="124"/>
      <c r="G11" s="124"/>
      <c r="H11" s="124"/>
      <c r="I11" s="124"/>
      <c r="J11" s="158"/>
      <c r="K11" s="124"/>
      <c r="L11" s="124"/>
      <c r="M11" s="124"/>
      <c r="N11" s="124"/>
      <c r="O11" s="158"/>
      <c r="P11" s="124"/>
      <c r="Q11" s="124"/>
      <c r="R11" s="124"/>
      <c r="S11" s="190"/>
      <c r="T11" s="180"/>
      <c r="U11" s="124"/>
      <c r="V11" s="195"/>
      <c r="W11" s="141"/>
      <c r="X11" s="155"/>
      <c r="Y11" s="155"/>
      <c r="Z11" s="155"/>
      <c r="AA11" s="155"/>
      <c r="AB11" s="158"/>
      <c r="AC11" s="158"/>
      <c r="AD11" s="155"/>
      <c r="AE11" s="158"/>
      <c r="AF11" s="124"/>
      <c r="AG11" s="125"/>
      <c r="AH11" s="196"/>
      <c r="AI11" s="126"/>
      <c r="AJ11" s="155"/>
      <c r="AK11" s="155"/>
      <c r="AL11" s="127"/>
      <c r="AM11" s="127"/>
      <c r="AN11" s="124"/>
      <c r="AO11" s="124"/>
      <c r="AP11" s="157"/>
      <c r="AQ11" s="181"/>
      <c r="AR11" s="181"/>
      <c r="AS11" s="130"/>
      <c r="AT11" s="124"/>
      <c r="AU11" s="144"/>
      <c r="AV11" s="190"/>
      <c r="AW11" s="190"/>
      <c r="AX11" s="190"/>
      <c r="AY11" s="144"/>
      <c r="AZ11" s="158"/>
      <c r="BA11" s="129"/>
      <c r="BB11" s="129"/>
      <c r="BC11" s="129"/>
      <c r="BD11" s="129"/>
      <c r="BE11" s="129"/>
      <c r="BF11" s="189"/>
      <c r="BG11" s="155"/>
      <c r="BH11" s="190"/>
      <c r="BI11" s="188"/>
      <c r="BJ11" s="207"/>
      <c r="BK11" s="207"/>
      <c r="BL11" s="178"/>
      <c r="BM11" s="152"/>
      <c r="BN11" s="128"/>
      <c r="BO11" s="128"/>
      <c r="BP11" s="128"/>
      <c r="BQ11" s="128"/>
      <c r="BR11" s="152"/>
      <c r="BS11" s="128"/>
      <c r="BT11" s="128"/>
      <c r="BU11" s="153"/>
      <c r="BV11" s="152"/>
      <c r="BW11" s="128"/>
      <c r="BX11" s="128"/>
      <c r="BY11" s="128"/>
      <c r="BZ11" s="128"/>
      <c r="CA11" s="182"/>
      <c r="CB11" s="128"/>
      <c r="CC11" s="128"/>
      <c r="CD11" s="155"/>
      <c r="CE11" s="201"/>
      <c r="CF11" s="202"/>
      <c r="CG11" s="116"/>
      <c r="CH11" s="116"/>
      <c r="CI11" s="116"/>
      <c r="CJ11" s="116"/>
      <c r="CK11" s="116"/>
      <c r="CL11" s="187"/>
      <c r="CM11" s="184"/>
      <c r="CN11" s="116"/>
      <c r="CO11" s="116"/>
      <c r="CP11" s="116"/>
      <c r="CQ11" s="116"/>
      <c r="CR11" s="116"/>
      <c r="CS11" s="116"/>
      <c r="CT11" s="116"/>
      <c r="CU11" s="134"/>
      <c r="CV11" s="116"/>
      <c r="CW11" s="116"/>
      <c r="CX11" s="116"/>
      <c r="CY11" s="116"/>
      <c r="CZ11" s="116"/>
      <c r="DA11" s="116"/>
      <c r="DB11" s="116"/>
      <c r="DC11" s="116"/>
      <c r="DD11" s="116"/>
      <c r="DE11" s="116"/>
      <c r="DF11" s="116"/>
      <c r="DG11" s="116"/>
      <c r="DH11" s="116"/>
      <c r="DI11" s="116"/>
      <c r="DJ11" s="116"/>
      <c r="DK11" s="116"/>
      <c r="DL11" s="116"/>
      <c r="DM11" s="116"/>
      <c r="DN11" s="116"/>
      <c r="DO11" s="116"/>
      <c r="DP11" s="116"/>
      <c r="DQ11" s="116"/>
      <c r="DR11" s="147"/>
      <c r="DS11" s="116"/>
      <c r="DT11" s="116"/>
      <c r="DU11" s="116"/>
      <c r="DV11" s="184"/>
      <c r="DW11" s="184"/>
      <c r="DX11" s="175"/>
      <c r="DY11" s="132"/>
      <c r="DZ11" s="132"/>
      <c r="EA11" s="132"/>
      <c r="EB11" s="139"/>
      <c r="EC11" s="219" t="s">
        <v>92</v>
      </c>
      <c r="ED11" s="219" t="s">
        <v>93</v>
      </c>
      <c r="EE11" s="137"/>
      <c r="EF11" s="116"/>
      <c r="EG11" s="116"/>
      <c r="EH11" s="116"/>
      <c r="EI11" s="116"/>
      <c r="EJ11" s="116"/>
      <c r="EK11" s="116"/>
      <c r="EL11" s="116"/>
      <c r="EM11" s="116"/>
      <c r="EN11" s="116"/>
      <c r="EO11" s="116"/>
      <c r="EP11" s="235"/>
      <c r="EQ11" s="116"/>
      <c r="ER11" s="116"/>
      <c r="ES11" s="116"/>
      <c r="ET11" s="116"/>
      <c r="EU11" s="137"/>
      <c r="EV11" s="184"/>
      <c r="EW11" s="169"/>
      <c r="EX11" s="122"/>
      <c r="EY11" s="212"/>
      <c r="EZ11" s="122"/>
      <c r="FA11" s="116"/>
      <c r="FB11" s="116"/>
      <c r="FC11" s="116"/>
      <c r="FD11" s="116"/>
      <c r="FE11" s="116"/>
      <c r="FF11" s="116"/>
      <c r="FG11" s="119"/>
      <c r="FH11" s="116"/>
      <c r="FI11" s="226"/>
      <c r="FJ11" s="116"/>
      <c r="FK11" s="116"/>
      <c r="FL11" s="116"/>
      <c r="FM11" s="134"/>
      <c r="FN11" s="116"/>
      <c r="FO11" s="116"/>
      <c r="FP11" s="116"/>
      <c r="FQ11" s="238"/>
      <c r="FR11" s="221"/>
      <c r="FS11" s="221"/>
      <c r="FT11" s="223"/>
      <c r="FU11" s="209"/>
      <c r="FV11" s="163"/>
      <c r="FW11" s="155"/>
      <c r="FX11" s="163"/>
      <c r="FY11" s="114"/>
      <c r="FZ11" s="114"/>
      <c r="GA11" s="114"/>
    </row>
    <row r="12" spans="1:183" s="17" customFormat="1" ht="107.25" customHeight="1" x14ac:dyDescent="0.25">
      <c r="A12" s="155"/>
      <c r="B12" s="155"/>
      <c r="C12" s="163"/>
      <c r="D12" s="144"/>
      <c r="E12" s="158"/>
      <c r="F12" s="124"/>
      <c r="G12" s="124"/>
      <c r="H12" s="124"/>
      <c r="I12" s="124"/>
      <c r="J12" s="158"/>
      <c r="K12" s="124"/>
      <c r="L12" s="124"/>
      <c r="M12" s="124"/>
      <c r="N12" s="124"/>
      <c r="O12" s="158"/>
      <c r="P12" s="124"/>
      <c r="Q12" s="124"/>
      <c r="R12" s="124"/>
      <c r="S12" s="190"/>
      <c r="T12" s="180"/>
      <c r="U12" s="124"/>
      <c r="V12" s="195"/>
      <c r="W12" s="141"/>
      <c r="X12" s="155"/>
      <c r="Y12" s="155"/>
      <c r="Z12" s="155"/>
      <c r="AA12" s="155"/>
      <c r="AB12" s="158"/>
      <c r="AC12" s="158"/>
      <c r="AD12" s="155"/>
      <c r="AE12" s="158"/>
      <c r="AF12" s="124"/>
      <c r="AG12" s="125"/>
      <c r="AH12" s="196"/>
      <c r="AI12" s="126"/>
      <c r="AJ12" s="155"/>
      <c r="AK12" s="155"/>
      <c r="AL12" s="127"/>
      <c r="AM12" s="127"/>
      <c r="AN12" s="124"/>
      <c r="AO12" s="124"/>
      <c r="AP12" s="157"/>
      <c r="AQ12" s="181"/>
      <c r="AR12" s="181"/>
      <c r="AS12" s="130"/>
      <c r="AT12" s="124"/>
      <c r="AU12" s="144"/>
      <c r="AV12" s="190"/>
      <c r="AW12" s="190"/>
      <c r="AX12" s="190"/>
      <c r="AY12" s="144"/>
      <c r="AZ12" s="158"/>
      <c r="BA12" s="129"/>
      <c r="BB12" s="129"/>
      <c r="BC12" s="129"/>
      <c r="BD12" s="129"/>
      <c r="BE12" s="129"/>
      <c r="BF12" s="189"/>
      <c r="BG12" s="155"/>
      <c r="BH12" s="190"/>
      <c r="BI12" s="188"/>
      <c r="BJ12" s="207"/>
      <c r="BK12" s="207"/>
      <c r="BL12" s="178"/>
      <c r="BM12" s="152"/>
      <c r="BN12" s="128"/>
      <c r="BO12" s="128"/>
      <c r="BP12" s="128"/>
      <c r="BQ12" s="128"/>
      <c r="BR12" s="152"/>
      <c r="BS12" s="128"/>
      <c r="BT12" s="128"/>
      <c r="BU12" s="153"/>
      <c r="BV12" s="152"/>
      <c r="BW12" s="128"/>
      <c r="BX12" s="128"/>
      <c r="BY12" s="128"/>
      <c r="BZ12" s="128"/>
      <c r="CA12" s="182"/>
      <c r="CB12" s="128"/>
      <c r="CC12" s="128"/>
      <c r="CD12" s="155"/>
      <c r="CE12" s="203"/>
      <c r="CF12" s="204"/>
      <c r="CG12" s="116"/>
      <c r="CH12" s="116"/>
      <c r="CI12" s="116"/>
      <c r="CJ12" s="116"/>
      <c r="CK12" s="116"/>
      <c r="CL12" s="187"/>
      <c r="CM12" s="184"/>
      <c r="CN12" s="116"/>
      <c r="CO12" s="116"/>
      <c r="CP12" s="116"/>
      <c r="CQ12" s="116"/>
      <c r="CR12" s="116"/>
      <c r="CS12" s="116"/>
      <c r="CT12" s="116"/>
      <c r="CU12" s="134"/>
      <c r="CV12" s="116"/>
      <c r="CW12" s="116"/>
      <c r="CX12" s="116"/>
      <c r="CY12" s="116"/>
      <c r="CZ12" s="116"/>
      <c r="DA12" s="116"/>
      <c r="DB12" s="116"/>
      <c r="DC12" s="116"/>
      <c r="DD12" s="116"/>
      <c r="DE12" s="116"/>
      <c r="DF12" s="116"/>
      <c r="DG12" s="116"/>
      <c r="DH12" s="116"/>
      <c r="DI12" s="116"/>
      <c r="DJ12" s="116"/>
      <c r="DK12" s="116"/>
      <c r="DL12" s="116"/>
      <c r="DM12" s="116"/>
      <c r="DN12" s="116"/>
      <c r="DO12" s="116"/>
      <c r="DP12" s="116"/>
      <c r="DQ12" s="116"/>
      <c r="DR12" s="147"/>
      <c r="DS12" s="116"/>
      <c r="DT12" s="116"/>
      <c r="DU12" s="116"/>
      <c r="DV12" s="184"/>
      <c r="DW12" s="184"/>
      <c r="DX12" s="175"/>
      <c r="DY12" s="132"/>
      <c r="DZ12" s="132"/>
      <c r="EA12" s="132"/>
      <c r="EB12" s="139"/>
      <c r="EC12" s="219"/>
      <c r="ED12" s="219"/>
      <c r="EE12" s="137"/>
      <c r="EF12" s="116"/>
      <c r="EG12" s="116"/>
      <c r="EH12" s="116"/>
      <c r="EI12" s="116"/>
      <c r="EJ12" s="116"/>
      <c r="EK12" s="116"/>
      <c r="EL12" s="116"/>
      <c r="EM12" s="116"/>
      <c r="EN12" s="116"/>
      <c r="EO12" s="116"/>
      <c r="EP12" s="235"/>
      <c r="EQ12" s="116"/>
      <c r="ER12" s="116"/>
      <c r="ES12" s="116"/>
      <c r="ET12" s="116"/>
      <c r="EU12" s="137"/>
      <c r="EV12" s="184"/>
      <c r="EW12" s="169"/>
      <c r="EX12" s="122"/>
      <c r="EY12" s="212"/>
      <c r="EZ12" s="122"/>
      <c r="FA12" s="116"/>
      <c r="FB12" s="116"/>
      <c r="FC12" s="116"/>
      <c r="FD12" s="116"/>
      <c r="FE12" s="116"/>
      <c r="FF12" s="116"/>
      <c r="FG12" s="119"/>
      <c r="FH12" s="116"/>
      <c r="FI12" s="226"/>
      <c r="FJ12" s="116"/>
      <c r="FK12" s="116"/>
      <c r="FL12" s="116"/>
      <c r="FM12" s="134"/>
      <c r="FN12" s="116"/>
      <c r="FO12" s="116"/>
      <c r="FP12" s="116"/>
      <c r="FQ12" s="238"/>
      <c r="FR12" s="221"/>
      <c r="FS12" s="221"/>
      <c r="FT12" s="223"/>
      <c r="FU12" s="209"/>
      <c r="FV12" s="163"/>
      <c r="FW12" s="155"/>
      <c r="FX12" s="163"/>
      <c r="FY12" s="114"/>
      <c r="FZ12" s="114"/>
      <c r="GA12" s="114"/>
    </row>
    <row r="13" spans="1:183" s="17" customFormat="1" ht="33" customHeight="1" x14ac:dyDescent="0.25">
      <c r="A13" s="155"/>
      <c r="B13" s="155"/>
      <c r="C13" s="163"/>
      <c r="D13" s="144"/>
      <c r="E13" s="158"/>
      <c r="F13" s="124"/>
      <c r="G13" s="124"/>
      <c r="H13" s="124"/>
      <c r="I13" s="124"/>
      <c r="J13" s="158"/>
      <c r="K13" s="124"/>
      <c r="L13" s="124"/>
      <c r="M13" s="124"/>
      <c r="N13" s="124"/>
      <c r="O13" s="158"/>
      <c r="P13" s="124"/>
      <c r="Q13" s="124"/>
      <c r="R13" s="124"/>
      <c r="S13" s="190"/>
      <c r="T13" s="180"/>
      <c r="U13" s="124"/>
      <c r="V13" s="195"/>
      <c r="W13" s="141"/>
      <c r="X13" s="155"/>
      <c r="Y13" s="155"/>
      <c r="Z13" s="155"/>
      <c r="AA13" s="155"/>
      <c r="AB13" s="158"/>
      <c r="AC13" s="158"/>
      <c r="AD13" s="155"/>
      <c r="AE13" s="158"/>
      <c r="AF13" s="124"/>
      <c r="AG13" s="125"/>
      <c r="AH13" s="196"/>
      <c r="AI13" s="126"/>
      <c r="AJ13" s="155"/>
      <c r="AK13" s="155"/>
      <c r="AL13" s="127"/>
      <c r="AM13" s="127"/>
      <c r="AN13" s="124"/>
      <c r="AO13" s="124"/>
      <c r="AP13" s="157"/>
      <c r="AQ13" s="181"/>
      <c r="AR13" s="181"/>
      <c r="AS13" s="130"/>
      <c r="AT13" s="124"/>
      <c r="AU13" s="144"/>
      <c r="AV13" s="190"/>
      <c r="AW13" s="190"/>
      <c r="AX13" s="190"/>
      <c r="AY13" s="144"/>
      <c r="AZ13" s="158"/>
      <c r="BA13" s="129"/>
      <c r="BB13" s="129"/>
      <c r="BC13" s="129"/>
      <c r="BD13" s="129"/>
      <c r="BE13" s="129"/>
      <c r="BF13" s="189"/>
      <c r="BG13" s="155"/>
      <c r="BH13" s="190"/>
      <c r="BI13" s="188"/>
      <c r="BJ13" s="207"/>
      <c r="BK13" s="207"/>
      <c r="BL13" s="178"/>
      <c r="BM13" s="152"/>
      <c r="BN13" s="128"/>
      <c r="BO13" s="128"/>
      <c r="BP13" s="128"/>
      <c r="BQ13" s="128"/>
      <c r="BR13" s="152"/>
      <c r="BS13" s="128"/>
      <c r="BT13" s="128"/>
      <c r="BU13" s="153"/>
      <c r="BV13" s="152"/>
      <c r="BW13" s="128"/>
      <c r="BX13" s="128"/>
      <c r="BY13" s="128"/>
      <c r="BZ13" s="128"/>
      <c r="CA13" s="182"/>
      <c r="CB13" s="128"/>
      <c r="CC13" s="128"/>
      <c r="CD13" s="155"/>
      <c r="CE13" s="232" t="s">
        <v>94</v>
      </c>
      <c r="CF13" s="151" t="s">
        <v>95</v>
      </c>
      <c r="CG13" s="116"/>
      <c r="CH13" s="116"/>
      <c r="CI13" s="116"/>
      <c r="CJ13" s="116"/>
      <c r="CK13" s="116"/>
      <c r="CL13" s="187"/>
      <c r="CM13" s="184"/>
      <c r="CN13" s="116"/>
      <c r="CO13" s="116"/>
      <c r="CP13" s="116"/>
      <c r="CQ13" s="116"/>
      <c r="CR13" s="116"/>
      <c r="CS13" s="116"/>
      <c r="CT13" s="116"/>
      <c r="CU13" s="134"/>
      <c r="CV13" s="116"/>
      <c r="CW13" s="116"/>
      <c r="CX13" s="116"/>
      <c r="CY13" s="116"/>
      <c r="CZ13" s="116"/>
      <c r="DA13" s="116"/>
      <c r="DB13" s="116"/>
      <c r="DC13" s="116"/>
      <c r="DD13" s="116"/>
      <c r="DE13" s="116"/>
      <c r="DF13" s="116"/>
      <c r="DG13" s="116"/>
      <c r="DH13" s="116"/>
      <c r="DI13" s="116"/>
      <c r="DJ13" s="116"/>
      <c r="DK13" s="116"/>
      <c r="DL13" s="116"/>
      <c r="DM13" s="116"/>
      <c r="DN13" s="116"/>
      <c r="DO13" s="116"/>
      <c r="DP13" s="116"/>
      <c r="DQ13" s="116"/>
      <c r="DR13" s="147"/>
      <c r="DS13" s="116"/>
      <c r="DT13" s="116"/>
      <c r="DU13" s="116"/>
      <c r="DV13" s="184"/>
      <c r="DW13" s="184"/>
      <c r="DX13" s="175"/>
      <c r="DY13" s="132"/>
      <c r="DZ13" s="132"/>
      <c r="EA13" s="132"/>
      <c r="EB13" s="139"/>
      <c r="EC13" s="220"/>
      <c r="ED13" s="220"/>
      <c r="EE13" s="137"/>
      <c r="EF13" s="116"/>
      <c r="EG13" s="116"/>
      <c r="EH13" s="116"/>
      <c r="EI13" s="116"/>
      <c r="EJ13" s="116"/>
      <c r="EK13" s="116"/>
      <c r="EL13" s="116"/>
      <c r="EM13" s="116"/>
      <c r="EN13" s="116"/>
      <c r="EO13" s="116"/>
      <c r="EP13" s="235"/>
      <c r="EQ13" s="116"/>
      <c r="ER13" s="116"/>
      <c r="ES13" s="116"/>
      <c r="ET13" s="116"/>
      <c r="EU13" s="137"/>
      <c r="EV13" s="184"/>
      <c r="EW13" s="169"/>
      <c r="EX13" s="122"/>
      <c r="EY13" s="212"/>
      <c r="EZ13" s="122"/>
      <c r="FA13" s="116"/>
      <c r="FB13" s="116"/>
      <c r="FC13" s="116"/>
      <c r="FD13" s="116"/>
      <c r="FE13" s="116"/>
      <c r="FF13" s="116"/>
      <c r="FG13" s="119"/>
      <c r="FH13" s="116"/>
      <c r="FI13" s="226"/>
      <c r="FJ13" s="116"/>
      <c r="FK13" s="116"/>
      <c r="FL13" s="116"/>
      <c r="FM13" s="134"/>
      <c r="FN13" s="116"/>
      <c r="FO13" s="116"/>
      <c r="FP13" s="116"/>
      <c r="FQ13" s="238"/>
      <c r="FR13" s="221"/>
      <c r="FS13" s="221"/>
      <c r="FT13" s="223"/>
      <c r="FU13" s="209"/>
      <c r="FV13" s="163"/>
      <c r="FW13" s="155"/>
      <c r="FX13" s="163"/>
      <c r="FY13" s="114"/>
      <c r="FZ13" s="114"/>
      <c r="GA13" s="114"/>
    </row>
    <row r="14" spans="1:183" s="17" customFormat="1" ht="36" customHeight="1" x14ac:dyDescent="0.25">
      <c r="A14" s="197"/>
      <c r="B14" s="197"/>
      <c r="C14" s="197"/>
      <c r="D14" s="144"/>
      <c r="E14" s="158"/>
      <c r="F14" s="124"/>
      <c r="G14" s="124"/>
      <c r="H14" s="124"/>
      <c r="I14" s="124"/>
      <c r="J14" s="158"/>
      <c r="K14" s="124"/>
      <c r="L14" s="124"/>
      <c r="M14" s="124"/>
      <c r="N14" s="124"/>
      <c r="O14" s="158"/>
      <c r="P14" s="124"/>
      <c r="Q14" s="124"/>
      <c r="R14" s="124"/>
      <c r="S14" s="190"/>
      <c r="T14" s="180"/>
      <c r="U14" s="124"/>
      <c r="V14" s="195"/>
      <c r="W14" s="142"/>
      <c r="X14" s="156"/>
      <c r="Y14" s="156"/>
      <c r="Z14" s="156"/>
      <c r="AA14" s="156"/>
      <c r="AB14" s="158"/>
      <c r="AC14" s="158"/>
      <c r="AD14" s="156"/>
      <c r="AE14" s="158"/>
      <c r="AF14" s="124"/>
      <c r="AG14" s="125"/>
      <c r="AH14" s="196"/>
      <c r="AI14" s="126"/>
      <c r="AJ14" s="156"/>
      <c r="AK14" s="156"/>
      <c r="AL14" s="127"/>
      <c r="AM14" s="127"/>
      <c r="AN14" s="124"/>
      <c r="AO14" s="124"/>
      <c r="AP14" s="157"/>
      <c r="AQ14" s="181"/>
      <c r="AR14" s="181"/>
      <c r="AS14" s="130"/>
      <c r="AT14" s="124"/>
      <c r="AU14" s="144"/>
      <c r="AV14" s="190"/>
      <c r="AW14" s="190"/>
      <c r="AX14" s="190"/>
      <c r="AY14" s="144"/>
      <c r="AZ14" s="158"/>
      <c r="BA14" s="129"/>
      <c r="BB14" s="129"/>
      <c r="BC14" s="129"/>
      <c r="BD14" s="129"/>
      <c r="BE14" s="129"/>
      <c r="BF14" s="189"/>
      <c r="BG14" s="156"/>
      <c r="BH14" s="190"/>
      <c r="BI14" s="188"/>
      <c r="BJ14" s="207"/>
      <c r="BK14" s="207"/>
      <c r="BL14" s="179"/>
      <c r="BM14" s="152"/>
      <c r="BN14" s="128"/>
      <c r="BO14" s="128"/>
      <c r="BP14" s="128"/>
      <c r="BQ14" s="128"/>
      <c r="BR14" s="152"/>
      <c r="BS14" s="128"/>
      <c r="BT14" s="128"/>
      <c r="BU14" s="153"/>
      <c r="BV14" s="152"/>
      <c r="BW14" s="128"/>
      <c r="BX14" s="128"/>
      <c r="BY14" s="128"/>
      <c r="BZ14" s="128"/>
      <c r="CA14" s="182"/>
      <c r="CB14" s="128"/>
      <c r="CC14" s="128"/>
      <c r="CD14" s="156"/>
      <c r="CE14" s="233"/>
      <c r="CF14" s="151"/>
      <c r="CG14" s="117"/>
      <c r="CH14" s="117"/>
      <c r="CI14" s="117"/>
      <c r="CJ14" s="117"/>
      <c r="CK14" s="117"/>
      <c r="CL14" s="187"/>
      <c r="CM14" s="185"/>
      <c r="CN14" s="117"/>
      <c r="CO14" s="117"/>
      <c r="CP14" s="117"/>
      <c r="CQ14" s="117"/>
      <c r="CR14" s="117"/>
      <c r="CS14" s="117"/>
      <c r="CT14" s="117"/>
      <c r="CU14" s="135"/>
      <c r="CV14" s="117"/>
      <c r="CW14" s="117"/>
      <c r="CX14" s="117"/>
      <c r="CY14" s="117"/>
      <c r="CZ14" s="117"/>
      <c r="DA14" s="117"/>
      <c r="DB14" s="117"/>
      <c r="DC14" s="117"/>
      <c r="DD14" s="117"/>
      <c r="DE14" s="117"/>
      <c r="DF14" s="117"/>
      <c r="DG14" s="117"/>
      <c r="DH14" s="117"/>
      <c r="DI14" s="117"/>
      <c r="DJ14" s="117"/>
      <c r="DK14" s="117"/>
      <c r="DL14" s="117"/>
      <c r="DM14" s="117"/>
      <c r="DN14" s="117"/>
      <c r="DO14" s="117"/>
      <c r="DP14" s="117"/>
      <c r="DQ14" s="117"/>
      <c r="DR14" s="148"/>
      <c r="DS14" s="117"/>
      <c r="DT14" s="117"/>
      <c r="DU14" s="117"/>
      <c r="DV14" s="185"/>
      <c r="DW14" s="185"/>
      <c r="DX14" s="176"/>
      <c r="DY14" s="133"/>
      <c r="DZ14" s="133"/>
      <c r="EA14" s="133"/>
      <c r="EB14" s="139"/>
      <c r="EC14" s="220"/>
      <c r="ED14" s="220"/>
      <c r="EE14" s="138"/>
      <c r="EF14" s="117"/>
      <c r="EG14" s="117"/>
      <c r="EH14" s="117"/>
      <c r="EI14" s="117"/>
      <c r="EJ14" s="117"/>
      <c r="EK14" s="117"/>
      <c r="EL14" s="117"/>
      <c r="EM14" s="117"/>
      <c r="EN14" s="117"/>
      <c r="EO14" s="117"/>
      <c r="EP14" s="236"/>
      <c r="EQ14" s="117"/>
      <c r="ER14" s="117"/>
      <c r="ES14" s="117"/>
      <c r="ET14" s="117"/>
      <c r="EU14" s="138"/>
      <c r="EV14" s="185"/>
      <c r="EW14" s="170"/>
      <c r="EX14" s="123"/>
      <c r="EY14" s="212"/>
      <c r="EZ14" s="123"/>
      <c r="FA14" s="117"/>
      <c r="FB14" s="117"/>
      <c r="FC14" s="117"/>
      <c r="FD14" s="117"/>
      <c r="FE14" s="117"/>
      <c r="FF14" s="117"/>
      <c r="FG14" s="120"/>
      <c r="FH14" s="117"/>
      <c r="FI14" s="227"/>
      <c r="FJ14" s="117"/>
      <c r="FK14" s="117"/>
      <c r="FL14" s="117"/>
      <c r="FM14" s="135"/>
      <c r="FN14" s="117"/>
      <c r="FO14" s="117"/>
      <c r="FP14" s="117"/>
      <c r="FQ14" s="238"/>
      <c r="FR14" s="221"/>
      <c r="FS14" s="221"/>
      <c r="FT14" s="224"/>
      <c r="FU14" s="210"/>
      <c r="FV14" s="164"/>
      <c r="FW14" s="156"/>
      <c r="FX14" s="164"/>
      <c r="FY14" s="114"/>
      <c r="FZ14" s="114"/>
      <c r="GA14" s="114"/>
    </row>
    <row r="15" spans="1:183" s="20" customFormat="1" ht="23.25" customHeight="1" x14ac:dyDescent="0.25">
      <c r="A15" s="18" t="s">
        <v>96</v>
      </c>
      <c r="B15" s="18" t="s">
        <v>97</v>
      </c>
      <c r="C15" s="19"/>
      <c r="D15" s="18">
        <v>1</v>
      </c>
      <c r="E15" s="18">
        <f>D15+1</f>
        <v>2</v>
      </c>
      <c r="F15" s="18">
        <f t="shared" ref="F15:BR15" si="0">E15+1</f>
        <v>3</v>
      </c>
      <c r="G15" s="18">
        <f t="shared" si="0"/>
        <v>4</v>
      </c>
      <c r="H15" s="18">
        <f t="shared" si="0"/>
        <v>5</v>
      </c>
      <c r="I15" s="18">
        <f t="shared" si="0"/>
        <v>6</v>
      </c>
      <c r="J15" s="18">
        <f t="shared" si="0"/>
        <v>7</v>
      </c>
      <c r="K15" s="18">
        <f t="shared" si="0"/>
        <v>8</v>
      </c>
      <c r="L15" s="18">
        <f t="shared" si="0"/>
        <v>9</v>
      </c>
      <c r="M15" s="18">
        <f t="shared" si="0"/>
        <v>10</v>
      </c>
      <c r="N15" s="18">
        <f t="shared" si="0"/>
        <v>11</v>
      </c>
      <c r="O15" s="18">
        <f t="shared" si="0"/>
        <v>12</v>
      </c>
      <c r="P15" s="18">
        <f t="shared" si="0"/>
        <v>13</v>
      </c>
      <c r="Q15" s="18">
        <f t="shared" si="0"/>
        <v>14</v>
      </c>
      <c r="R15" s="18">
        <f t="shared" si="0"/>
        <v>15</v>
      </c>
      <c r="S15" s="18">
        <f t="shared" si="0"/>
        <v>16</v>
      </c>
      <c r="T15" s="18">
        <f t="shared" si="0"/>
        <v>17</v>
      </c>
      <c r="U15" s="18">
        <f t="shared" si="0"/>
        <v>18</v>
      </c>
      <c r="V15" s="18">
        <f t="shared" si="0"/>
        <v>19</v>
      </c>
      <c r="W15" s="18">
        <f t="shared" si="0"/>
        <v>20</v>
      </c>
      <c r="X15" s="18">
        <f t="shared" si="0"/>
        <v>21</v>
      </c>
      <c r="Y15" s="18">
        <f t="shared" si="0"/>
        <v>22</v>
      </c>
      <c r="Z15" s="18">
        <f t="shared" si="0"/>
        <v>23</v>
      </c>
      <c r="AA15" s="18"/>
      <c r="AB15" s="18">
        <f>Z15+1</f>
        <v>24</v>
      </c>
      <c r="AC15" s="18">
        <f t="shared" si="0"/>
        <v>25</v>
      </c>
      <c r="AD15" s="18">
        <f t="shared" si="0"/>
        <v>26</v>
      </c>
      <c r="AE15" s="18">
        <f t="shared" si="0"/>
        <v>27</v>
      </c>
      <c r="AF15" s="18">
        <f t="shared" si="0"/>
        <v>28</v>
      </c>
      <c r="AG15" s="18">
        <f t="shared" si="0"/>
        <v>29</v>
      </c>
      <c r="AH15" s="18">
        <f t="shared" si="0"/>
        <v>30</v>
      </c>
      <c r="AI15" s="18">
        <f t="shared" si="0"/>
        <v>31</v>
      </c>
      <c r="AJ15" s="18">
        <f t="shared" si="0"/>
        <v>32</v>
      </c>
      <c r="AK15" s="18">
        <f t="shared" si="0"/>
        <v>33</v>
      </c>
      <c r="AL15" s="18">
        <f t="shared" si="0"/>
        <v>34</v>
      </c>
      <c r="AM15" s="18">
        <f t="shared" si="0"/>
        <v>35</v>
      </c>
      <c r="AN15" s="18">
        <f t="shared" si="0"/>
        <v>36</v>
      </c>
      <c r="AO15" s="18">
        <f t="shared" si="0"/>
        <v>37</v>
      </c>
      <c r="AP15" s="18">
        <f t="shared" si="0"/>
        <v>38</v>
      </c>
      <c r="AQ15" s="18">
        <f t="shared" si="0"/>
        <v>39</v>
      </c>
      <c r="AR15" s="18">
        <f t="shared" si="0"/>
        <v>40</v>
      </c>
      <c r="AS15" s="18">
        <f t="shared" si="0"/>
        <v>41</v>
      </c>
      <c r="AT15" s="18">
        <f t="shared" si="0"/>
        <v>42</v>
      </c>
      <c r="AU15" s="18">
        <f t="shared" si="0"/>
        <v>43</v>
      </c>
      <c r="AV15" s="18">
        <f t="shared" si="0"/>
        <v>44</v>
      </c>
      <c r="AW15" s="18">
        <f t="shared" si="0"/>
        <v>45</v>
      </c>
      <c r="AX15" s="18">
        <f t="shared" si="0"/>
        <v>46</v>
      </c>
      <c r="AY15" s="18">
        <f t="shared" si="0"/>
        <v>47</v>
      </c>
      <c r="AZ15" s="18">
        <f t="shared" si="0"/>
        <v>48</v>
      </c>
      <c r="BA15" s="18">
        <f t="shared" si="0"/>
        <v>49</v>
      </c>
      <c r="BB15" s="18">
        <f t="shared" si="0"/>
        <v>50</v>
      </c>
      <c r="BC15" s="18">
        <f t="shared" si="0"/>
        <v>51</v>
      </c>
      <c r="BD15" s="18">
        <f t="shared" si="0"/>
        <v>52</v>
      </c>
      <c r="BE15" s="18">
        <f t="shared" si="0"/>
        <v>53</v>
      </c>
      <c r="BF15" s="18">
        <f t="shared" si="0"/>
        <v>54</v>
      </c>
      <c r="BG15" s="18">
        <f t="shared" si="0"/>
        <v>55</v>
      </c>
      <c r="BH15" s="18">
        <f t="shared" si="0"/>
        <v>56</v>
      </c>
      <c r="BI15" s="18">
        <f t="shared" si="0"/>
        <v>57</v>
      </c>
      <c r="BJ15" s="18">
        <f t="shared" si="0"/>
        <v>58</v>
      </c>
      <c r="BK15" s="18">
        <f t="shared" si="0"/>
        <v>59</v>
      </c>
      <c r="BL15" s="18">
        <f t="shared" si="0"/>
        <v>60</v>
      </c>
      <c r="BM15" s="18">
        <f t="shared" si="0"/>
        <v>61</v>
      </c>
      <c r="BN15" s="18">
        <f t="shared" si="0"/>
        <v>62</v>
      </c>
      <c r="BO15" s="18">
        <f t="shared" si="0"/>
        <v>63</v>
      </c>
      <c r="BP15" s="18">
        <f t="shared" si="0"/>
        <v>64</v>
      </c>
      <c r="BQ15" s="18">
        <f t="shared" si="0"/>
        <v>65</v>
      </c>
      <c r="BR15" s="18">
        <f t="shared" si="0"/>
        <v>66</v>
      </c>
      <c r="BS15" s="18">
        <f t="shared" ref="BS15:ED15" si="1">BR15+1</f>
        <v>67</v>
      </c>
      <c r="BT15" s="18">
        <f t="shared" si="1"/>
        <v>68</v>
      </c>
      <c r="BU15" s="18">
        <f t="shared" si="1"/>
        <v>69</v>
      </c>
      <c r="BV15" s="18">
        <f t="shared" si="1"/>
        <v>70</v>
      </c>
      <c r="BW15" s="18">
        <f t="shared" si="1"/>
        <v>71</v>
      </c>
      <c r="BX15" s="18">
        <f t="shared" si="1"/>
        <v>72</v>
      </c>
      <c r="BY15" s="18">
        <f t="shared" si="1"/>
        <v>73</v>
      </c>
      <c r="BZ15" s="18">
        <f t="shared" si="1"/>
        <v>74</v>
      </c>
      <c r="CA15" s="18">
        <f t="shared" si="1"/>
        <v>75</v>
      </c>
      <c r="CB15" s="18">
        <f t="shared" si="1"/>
        <v>76</v>
      </c>
      <c r="CC15" s="18">
        <f t="shared" si="1"/>
        <v>77</v>
      </c>
      <c r="CD15" s="18">
        <f t="shared" si="1"/>
        <v>78</v>
      </c>
      <c r="CE15" s="18">
        <f t="shared" si="1"/>
        <v>79</v>
      </c>
      <c r="CF15" s="18">
        <f t="shared" si="1"/>
        <v>80</v>
      </c>
      <c r="CG15" s="18">
        <f t="shared" si="1"/>
        <v>81</v>
      </c>
      <c r="CH15" s="18">
        <f t="shared" si="1"/>
        <v>82</v>
      </c>
      <c r="CI15" s="18">
        <f t="shared" si="1"/>
        <v>83</v>
      </c>
      <c r="CJ15" s="18">
        <f t="shared" si="1"/>
        <v>84</v>
      </c>
      <c r="CK15" s="18">
        <f t="shared" si="1"/>
        <v>85</v>
      </c>
      <c r="CL15" s="18">
        <f t="shared" si="1"/>
        <v>86</v>
      </c>
      <c r="CM15" s="18">
        <f t="shared" si="1"/>
        <v>87</v>
      </c>
      <c r="CN15" s="18">
        <f t="shared" si="1"/>
        <v>88</v>
      </c>
      <c r="CO15" s="18">
        <f t="shared" si="1"/>
        <v>89</v>
      </c>
      <c r="CP15" s="18">
        <f t="shared" si="1"/>
        <v>90</v>
      </c>
      <c r="CQ15" s="18">
        <f t="shared" si="1"/>
        <v>91</v>
      </c>
      <c r="CR15" s="18">
        <f t="shared" si="1"/>
        <v>92</v>
      </c>
      <c r="CS15" s="18">
        <f t="shared" si="1"/>
        <v>93</v>
      </c>
      <c r="CT15" s="18">
        <f t="shared" si="1"/>
        <v>94</v>
      </c>
      <c r="CU15" s="18">
        <f t="shared" si="1"/>
        <v>95</v>
      </c>
      <c r="CV15" s="18">
        <f t="shared" si="1"/>
        <v>96</v>
      </c>
      <c r="CW15" s="18">
        <f t="shared" si="1"/>
        <v>97</v>
      </c>
      <c r="CX15" s="18">
        <f t="shared" si="1"/>
        <v>98</v>
      </c>
      <c r="CY15" s="18">
        <f t="shared" si="1"/>
        <v>99</v>
      </c>
      <c r="CZ15" s="18">
        <f t="shared" si="1"/>
        <v>100</v>
      </c>
      <c r="DA15" s="18">
        <f t="shared" si="1"/>
        <v>101</v>
      </c>
      <c r="DB15" s="18">
        <f t="shared" si="1"/>
        <v>102</v>
      </c>
      <c r="DC15" s="18">
        <f t="shared" si="1"/>
        <v>103</v>
      </c>
      <c r="DD15" s="18">
        <f t="shared" si="1"/>
        <v>104</v>
      </c>
      <c r="DE15" s="18">
        <f t="shared" si="1"/>
        <v>105</v>
      </c>
      <c r="DF15" s="18">
        <f t="shared" si="1"/>
        <v>106</v>
      </c>
      <c r="DG15" s="18">
        <f t="shared" si="1"/>
        <v>107</v>
      </c>
      <c r="DH15" s="18">
        <f t="shared" si="1"/>
        <v>108</v>
      </c>
      <c r="DI15" s="18">
        <f t="shared" si="1"/>
        <v>109</v>
      </c>
      <c r="DJ15" s="18">
        <f t="shared" si="1"/>
        <v>110</v>
      </c>
      <c r="DK15" s="18">
        <f t="shared" si="1"/>
        <v>111</v>
      </c>
      <c r="DL15" s="18">
        <f t="shared" si="1"/>
        <v>112</v>
      </c>
      <c r="DM15" s="18">
        <f t="shared" si="1"/>
        <v>113</v>
      </c>
      <c r="DN15" s="18">
        <f t="shared" si="1"/>
        <v>114</v>
      </c>
      <c r="DO15" s="18">
        <f t="shared" si="1"/>
        <v>115</v>
      </c>
      <c r="DP15" s="18">
        <f t="shared" si="1"/>
        <v>116</v>
      </c>
      <c r="DQ15" s="18">
        <f t="shared" si="1"/>
        <v>117</v>
      </c>
      <c r="DR15" s="18">
        <f t="shared" si="1"/>
        <v>118</v>
      </c>
      <c r="DS15" s="18">
        <f t="shared" si="1"/>
        <v>119</v>
      </c>
      <c r="DT15" s="18">
        <f t="shared" si="1"/>
        <v>120</v>
      </c>
      <c r="DU15" s="18">
        <f t="shared" si="1"/>
        <v>121</v>
      </c>
      <c r="DV15" s="18">
        <f t="shared" si="1"/>
        <v>122</v>
      </c>
      <c r="DW15" s="18">
        <f t="shared" si="1"/>
        <v>123</v>
      </c>
      <c r="DX15" s="18">
        <f t="shared" si="1"/>
        <v>124</v>
      </c>
      <c r="DY15" s="18">
        <f t="shared" si="1"/>
        <v>125</v>
      </c>
      <c r="DZ15" s="18">
        <f t="shared" si="1"/>
        <v>126</v>
      </c>
      <c r="EA15" s="18">
        <f t="shared" si="1"/>
        <v>127</v>
      </c>
      <c r="EB15" s="18">
        <f t="shared" si="1"/>
        <v>128</v>
      </c>
      <c r="EC15" s="18">
        <f t="shared" si="1"/>
        <v>129</v>
      </c>
      <c r="ED15" s="18">
        <f t="shared" si="1"/>
        <v>130</v>
      </c>
      <c r="EE15" s="18">
        <f t="shared" ref="EE15:FF15" si="2">ED15+1</f>
        <v>131</v>
      </c>
      <c r="EF15" s="18">
        <f t="shared" si="2"/>
        <v>132</v>
      </c>
      <c r="EG15" s="18">
        <f t="shared" si="2"/>
        <v>133</v>
      </c>
      <c r="EH15" s="18">
        <f t="shared" si="2"/>
        <v>134</v>
      </c>
      <c r="EI15" s="18">
        <f t="shared" si="2"/>
        <v>135</v>
      </c>
      <c r="EJ15" s="18">
        <f t="shared" si="2"/>
        <v>136</v>
      </c>
      <c r="EK15" s="18">
        <f t="shared" si="2"/>
        <v>137</v>
      </c>
      <c r="EL15" s="18">
        <f t="shared" si="2"/>
        <v>138</v>
      </c>
      <c r="EM15" s="18">
        <f t="shared" si="2"/>
        <v>139</v>
      </c>
      <c r="EN15" s="18">
        <f t="shared" si="2"/>
        <v>140</v>
      </c>
      <c r="EO15" s="18">
        <f t="shared" si="2"/>
        <v>141</v>
      </c>
      <c r="EP15" s="18">
        <f t="shared" si="2"/>
        <v>142</v>
      </c>
      <c r="EQ15" s="18">
        <f t="shared" si="2"/>
        <v>143</v>
      </c>
      <c r="ER15" s="18">
        <f t="shared" si="2"/>
        <v>144</v>
      </c>
      <c r="ES15" s="18">
        <f t="shared" si="2"/>
        <v>145</v>
      </c>
      <c r="ET15" s="18">
        <f t="shared" si="2"/>
        <v>146</v>
      </c>
      <c r="EU15" s="18">
        <f t="shared" si="2"/>
        <v>147</v>
      </c>
      <c r="EV15" s="18">
        <f t="shared" si="2"/>
        <v>148</v>
      </c>
      <c r="EW15" s="18">
        <f t="shared" si="2"/>
        <v>149</v>
      </c>
      <c r="EX15" s="18">
        <f t="shared" si="2"/>
        <v>150</v>
      </c>
      <c r="EY15" s="18">
        <f t="shared" si="2"/>
        <v>151</v>
      </c>
      <c r="EZ15" s="18">
        <f t="shared" si="2"/>
        <v>152</v>
      </c>
      <c r="FA15" s="18">
        <f t="shared" si="2"/>
        <v>153</v>
      </c>
      <c r="FB15" s="18">
        <f t="shared" si="2"/>
        <v>154</v>
      </c>
      <c r="FC15" s="18">
        <f t="shared" si="2"/>
        <v>155</v>
      </c>
      <c r="FD15" s="18">
        <f t="shared" si="2"/>
        <v>156</v>
      </c>
      <c r="FE15" s="18">
        <f t="shared" si="2"/>
        <v>157</v>
      </c>
      <c r="FF15" s="18">
        <f t="shared" si="2"/>
        <v>158</v>
      </c>
      <c r="FG15" s="18">
        <f t="shared" ref="FG15" si="3">FF15+1</f>
        <v>159</v>
      </c>
      <c r="FH15" s="18">
        <f t="shared" ref="FH15" si="4">FG15+1</f>
        <v>160</v>
      </c>
      <c r="FI15" s="18">
        <f t="shared" ref="FI15" si="5">FH15+1</f>
        <v>161</v>
      </c>
      <c r="FJ15" s="18">
        <f t="shared" ref="FJ15" si="6">FI15+1</f>
        <v>162</v>
      </c>
      <c r="FK15" s="18">
        <f t="shared" ref="FK15" si="7">FJ15+1</f>
        <v>163</v>
      </c>
      <c r="FL15" s="18">
        <f t="shared" ref="FL15" si="8">FK15+1</f>
        <v>164</v>
      </c>
      <c r="FM15" s="18">
        <f t="shared" ref="FM15" si="9">FL15+1</f>
        <v>165</v>
      </c>
      <c r="FN15" s="18">
        <f t="shared" ref="FN15" si="10">FM15+1</f>
        <v>166</v>
      </c>
      <c r="FO15" s="18">
        <f t="shared" ref="FO15" si="11">FN15+1</f>
        <v>167</v>
      </c>
      <c r="FP15" s="18">
        <f t="shared" ref="FP15" si="12">FO15+1</f>
        <v>168</v>
      </c>
      <c r="FQ15" s="18">
        <f t="shared" ref="FQ15" si="13">FP15+1</f>
        <v>169</v>
      </c>
      <c r="FR15" s="18">
        <f t="shared" ref="FR15" si="14">FQ15+1</f>
        <v>170</v>
      </c>
      <c r="FS15" s="18">
        <f t="shared" ref="FS15" si="15">FR15+1</f>
        <v>171</v>
      </c>
      <c r="FT15" s="18">
        <f t="shared" ref="FT15" si="16">FS15+1</f>
        <v>172</v>
      </c>
      <c r="FU15" s="18">
        <f t="shared" ref="FU15" si="17">FT15+1</f>
        <v>173</v>
      </c>
      <c r="FV15" s="18">
        <f t="shared" ref="FV15" si="18">FU15+1</f>
        <v>174</v>
      </c>
      <c r="FW15" s="18">
        <f t="shared" ref="FW15" si="19">FV15+1</f>
        <v>175</v>
      </c>
      <c r="FX15" s="18">
        <f t="shared" ref="FX15" si="20">FW15+1</f>
        <v>176</v>
      </c>
      <c r="FY15" s="18" t="e">
        <f>#REF!+1</f>
        <v>#REF!</v>
      </c>
      <c r="FZ15" s="18" t="e">
        <f t="shared" ref="FZ15" si="21">FY15+1</f>
        <v>#REF!</v>
      </c>
      <c r="GA15" s="18" t="e">
        <f t="shared" ref="GA15" si="22">FZ15+1</f>
        <v>#REF!</v>
      </c>
    </row>
    <row r="16" spans="1:183" s="3" customFormat="1" ht="23.25" x14ac:dyDescent="0.35">
      <c r="A16" s="21"/>
      <c r="B16" s="56" t="s">
        <v>98</v>
      </c>
      <c r="C16" s="57"/>
      <c r="D16" s="21">
        <v>200</v>
      </c>
      <c r="E16" s="21">
        <v>306</v>
      </c>
      <c r="F16" s="21">
        <v>1150</v>
      </c>
      <c r="G16" s="21">
        <v>1151</v>
      </c>
      <c r="H16" s="21">
        <v>1152</v>
      </c>
      <c r="I16" s="21">
        <v>1153</v>
      </c>
      <c r="J16" s="21">
        <v>307</v>
      </c>
      <c r="K16" s="21">
        <v>1154</v>
      </c>
      <c r="L16" s="21">
        <v>1155</v>
      </c>
      <c r="M16" s="21">
        <v>1156</v>
      </c>
      <c r="N16" s="21">
        <v>1157</v>
      </c>
      <c r="O16" s="21">
        <v>308</v>
      </c>
      <c r="P16" s="21">
        <v>1158</v>
      </c>
      <c r="Q16" s="21">
        <v>1159</v>
      </c>
      <c r="R16" s="21">
        <v>1160</v>
      </c>
      <c r="S16" s="21">
        <v>1144</v>
      </c>
      <c r="T16" s="21">
        <v>4073</v>
      </c>
      <c r="U16" s="21">
        <v>1161</v>
      </c>
      <c r="V16" s="21">
        <v>1162</v>
      </c>
      <c r="W16" s="21">
        <v>4179</v>
      </c>
      <c r="X16" s="21"/>
      <c r="Y16" s="21"/>
      <c r="Z16" s="21"/>
      <c r="AA16" s="21"/>
      <c r="AB16" s="21">
        <v>4180</v>
      </c>
      <c r="AC16" s="21">
        <v>4181</v>
      </c>
      <c r="AD16" s="21">
        <v>4182</v>
      </c>
      <c r="AE16" s="21">
        <v>1163</v>
      </c>
      <c r="AF16" s="21">
        <v>205</v>
      </c>
      <c r="AG16" s="21">
        <v>201</v>
      </c>
      <c r="AH16" s="21">
        <v>1164</v>
      </c>
      <c r="AI16" s="21">
        <v>515</v>
      </c>
      <c r="AJ16" s="21">
        <v>1900</v>
      </c>
      <c r="AK16" s="21"/>
      <c r="AL16" s="21">
        <v>206</v>
      </c>
      <c r="AM16" s="21">
        <v>207</v>
      </c>
      <c r="AN16" s="21">
        <v>516</v>
      </c>
      <c r="AO16" s="21">
        <v>1143</v>
      </c>
      <c r="AP16" s="21">
        <v>1165</v>
      </c>
      <c r="AQ16" s="21">
        <v>519</v>
      </c>
      <c r="AR16" s="21">
        <v>520</v>
      </c>
      <c r="AS16" s="21">
        <v>1166</v>
      </c>
      <c r="AT16" s="21">
        <v>1843</v>
      </c>
      <c r="AU16" s="21">
        <v>210</v>
      </c>
      <c r="AV16" s="21">
        <v>525</v>
      </c>
      <c r="AW16" s="21">
        <v>293</v>
      </c>
      <c r="AX16" s="21">
        <v>613</v>
      </c>
      <c r="AY16" s="21">
        <v>211</v>
      </c>
      <c r="AZ16" s="21">
        <v>319</v>
      </c>
      <c r="BA16" s="21">
        <v>4074</v>
      </c>
      <c r="BB16" s="21">
        <v>1167</v>
      </c>
      <c r="BC16" s="21">
        <v>1168</v>
      </c>
      <c r="BD16" s="21">
        <v>1169</v>
      </c>
      <c r="BE16" s="21">
        <v>1170</v>
      </c>
      <c r="BF16" s="21">
        <v>527</v>
      </c>
      <c r="BG16" s="21">
        <v>4237</v>
      </c>
      <c r="BH16" s="21">
        <v>196</v>
      </c>
      <c r="BI16" s="21">
        <v>1120</v>
      </c>
      <c r="BJ16" s="21">
        <v>1121</v>
      </c>
      <c r="BK16" s="21">
        <v>1122</v>
      </c>
      <c r="BL16" s="21"/>
      <c r="BM16" s="21">
        <v>1171</v>
      </c>
      <c r="BN16" s="21">
        <v>1172</v>
      </c>
      <c r="BO16" s="21">
        <v>1174</v>
      </c>
      <c r="BP16" s="21">
        <v>1175</v>
      </c>
      <c r="BQ16" s="21">
        <v>1176</v>
      </c>
      <c r="BR16" s="21">
        <v>1177</v>
      </c>
      <c r="BS16" s="21">
        <v>1178</v>
      </c>
      <c r="BT16" s="21">
        <v>1179</v>
      </c>
      <c r="BU16" s="21">
        <v>1180</v>
      </c>
      <c r="BV16" s="21">
        <v>1181</v>
      </c>
      <c r="BW16" s="21">
        <v>1182</v>
      </c>
      <c r="BX16" s="21">
        <v>1183</v>
      </c>
      <c r="BY16" s="21">
        <v>1184</v>
      </c>
      <c r="BZ16" s="21">
        <v>1185</v>
      </c>
      <c r="CA16" s="21">
        <v>1211</v>
      </c>
      <c r="CB16" s="21">
        <v>1212</v>
      </c>
      <c r="CC16" s="21">
        <v>4183</v>
      </c>
      <c r="CD16" s="21">
        <v>1213</v>
      </c>
      <c r="CE16" s="21">
        <v>528</v>
      </c>
      <c r="CF16" s="21">
        <v>281</v>
      </c>
      <c r="CG16" s="21">
        <v>235</v>
      </c>
      <c r="CH16" s="21">
        <v>241</v>
      </c>
      <c r="CI16" s="21">
        <v>219</v>
      </c>
      <c r="CJ16" s="21">
        <v>214</v>
      </c>
      <c r="CK16" s="21">
        <v>218</v>
      </c>
      <c r="CL16" s="21">
        <v>1186</v>
      </c>
      <c r="CM16" s="21">
        <v>321</v>
      </c>
      <c r="CN16" s="21">
        <v>1903</v>
      </c>
      <c r="CO16" s="21">
        <v>1902</v>
      </c>
      <c r="CP16" s="21">
        <v>1906</v>
      </c>
      <c r="CQ16" s="21">
        <v>1904</v>
      </c>
      <c r="CR16" s="21">
        <v>1905</v>
      </c>
      <c r="CS16" s="21">
        <v>240</v>
      </c>
      <c r="CT16" s="21">
        <v>1907</v>
      </c>
      <c r="CU16" s="21"/>
      <c r="CV16" s="21">
        <v>212</v>
      </c>
      <c r="CW16" s="21">
        <v>229</v>
      </c>
      <c r="CX16" s="21">
        <v>238</v>
      </c>
      <c r="CY16" s="21">
        <v>225</v>
      </c>
      <c r="CZ16" s="21">
        <v>243</v>
      </c>
      <c r="DA16" s="21">
        <v>217</v>
      </c>
      <c r="DB16" s="21">
        <v>234</v>
      </c>
      <c r="DC16" s="21">
        <v>1139</v>
      </c>
      <c r="DD16" s="21">
        <v>236</v>
      </c>
      <c r="DE16" s="21">
        <v>237</v>
      </c>
      <c r="DF16" s="21">
        <v>220</v>
      </c>
      <c r="DG16" s="21">
        <v>215</v>
      </c>
      <c r="DH16" s="21">
        <v>213</v>
      </c>
      <c r="DI16" s="21">
        <v>230</v>
      </c>
      <c r="DJ16" s="21">
        <v>1908</v>
      </c>
      <c r="DK16" s="21">
        <v>221</v>
      </c>
      <c r="DL16" s="21">
        <v>228</v>
      </c>
      <c r="DM16" s="21">
        <v>222</v>
      </c>
      <c r="DN16" s="21">
        <v>224</v>
      </c>
      <c r="DO16" s="21">
        <v>233</v>
      </c>
      <c r="DP16" s="21">
        <v>320</v>
      </c>
      <c r="DQ16" s="21">
        <v>226</v>
      </c>
      <c r="DR16" s="21">
        <v>227</v>
      </c>
      <c r="DS16" s="21">
        <v>216</v>
      </c>
      <c r="DT16" s="21">
        <v>1909</v>
      </c>
      <c r="DU16" s="21">
        <v>245</v>
      </c>
      <c r="DV16" s="21">
        <v>1124</v>
      </c>
      <c r="DW16" s="21">
        <v>1123</v>
      </c>
      <c r="DX16" s="21">
        <v>4075</v>
      </c>
      <c r="DY16" s="21">
        <v>433</v>
      </c>
      <c r="DZ16" s="21">
        <v>247</v>
      </c>
      <c r="EA16" s="21">
        <v>4184</v>
      </c>
      <c r="EB16" s="21">
        <v>1117</v>
      </c>
      <c r="EC16" s="21">
        <v>96</v>
      </c>
      <c r="ED16" s="21">
        <v>531</v>
      </c>
      <c r="EE16" s="21">
        <v>1187</v>
      </c>
      <c r="EF16" s="21">
        <v>1188</v>
      </c>
      <c r="EG16" s="21">
        <v>1910</v>
      </c>
      <c r="EH16" s="21">
        <v>1911</v>
      </c>
      <c r="EI16" s="21">
        <v>1189</v>
      </c>
      <c r="EJ16" s="21">
        <v>1190</v>
      </c>
      <c r="EK16" s="21">
        <v>1191</v>
      </c>
      <c r="EL16" s="21">
        <v>1912</v>
      </c>
      <c r="EM16" s="21">
        <v>1913</v>
      </c>
      <c r="EN16" s="21">
        <v>1914</v>
      </c>
      <c r="EO16" s="21">
        <v>1192</v>
      </c>
      <c r="EP16" s="21"/>
      <c r="EQ16" s="21">
        <v>1193</v>
      </c>
      <c r="ER16" s="21">
        <v>1915</v>
      </c>
      <c r="ES16" s="21">
        <v>1195</v>
      </c>
      <c r="ET16" s="21">
        <v>1196</v>
      </c>
      <c r="EU16" s="21">
        <v>1197</v>
      </c>
      <c r="EV16" s="21">
        <v>1126</v>
      </c>
      <c r="EW16" s="21">
        <v>1198</v>
      </c>
      <c r="EX16" s="21">
        <v>1199</v>
      </c>
      <c r="EY16" s="21">
        <v>1200</v>
      </c>
      <c r="EZ16" s="21">
        <v>1201</v>
      </c>
      <c r="FA16" s="21">
        <v>1202</v>
      </c>
      <c r="FB16" s="21">
        <v>1203</v>
      </c>
      <c r="FC16" s="21">
        <v>1204</v>
      </c>
      <c r="FD16" s="21">
        <v>1919</v>
      </c>
      <c r="FE16" s="21">
        <v>1920</v>
      </c>
      <c r="FF16" s="21">
        <v>1205</v>
      </c>
      <c r="FG16" s="21"/>
      <c r="FH16" s="21">
        <v>1206</v>
      </c>
      <c r="FI16" s="21">
        <v>1207</v>
      </c>
      <c r="FJ16" s="21">
        <v>1208</v>
      </c>
      <c r="FK16" s="21">
        <v>1209</v>
      </c>
      <c r="FL16" s="21">
        <v>1916</v>
      </c>
      <c r="FM16" s="21"/>
      <c r="FN16" s="21">
        <v>1917</v>
      </c>
      <c r="FO16" s="21">
        <v>1918</v>
      </c>
      <c r="FP16" s="21">
        <v>1194</v>
      </c>
      <c r="FQ16" s="21">
        <v>123</v>
      </c>
      <c r="FR16" s="21">
        <v>125</v>
      </c>
      <c r="FS16" s="21">
        <v>126</v>
      </c>
      <c r="FT16" s="21">
        <v>612</v>
      </c>
      <c r="FU16" s="21">
        <v>4185</v>
      </c>
      <c r="FV16" s="21">
        <v>141</v>
      </c>
      <c r="FW16" s="21"/>
      <c r="FX16" s="21">
        <v>1141</v>
      </c>
      <c r="FY16" s="21"/>
      <c r="FZ16" s="21"/>
      <c r="GA16" s="21"/>
    </row>
    <row r="17" spans="1:183" ht="40.5" x14ac:dyDescent="0.3">
      <c r="A17" s="22">
        <v>1</v>
      </c>
      <c r="B17" s="23" t="s">
        <v>99</v>
      </c>
      <c r="C17" s="24" t="s">
        <v>100</v>
      </c>
      <c r="D17" s="25">
        <v>93304</v>
      </c>
      <c r="E17" s="26">
        <v>82738</v>
      </c>
      <c r="F17" s="27">
        <v>1154</v>
      </c>
      <c r="G17" s="27">
        <v>1530</v>
      </c>
      <c r="H17" s="27">
        <v>80054</v>
      </c>
      <c r="I17" s="27">
        <v>0</v>
      </c>
      <c r="J17" s="26">
        <v>47333</v>
      </c>
      <c r="K17" s="27">
        <v>595</v>
      </c>
      <c r="L17" s="27">
        <v>788</v>
      </c>
      <c r="M17" s="27">
        <v>45950</v>
      </c>
      <c r="N17" s="27">
        <v>0</v>
      </c>
      <c r="O17" s="26">
        <v>35405</v>
      </c>
      <c r="P17" s="27">
        <v>559</v>
      </c>
      <c r="Q17" s="27">
        <v>742</v>
      </c>
      <c r="R17" s="27">
        <v>34104</v>
      </c>
      <c r="S17" s="27">
        <v>0</v>
      </c>
      <c r="T17" s="27">
        <v>0</v>
      </c>
      <c r="U17" s="27">
        <v>8055</v>
      </c>
      <c r="V17" s="27">
        <v>0</v>
      </c>
      <c r="W17" s="26">
        <v>2964</v>
      </c>
      <c r="X17" s="27">
        <v>0</v>
      </c>
      <c r="Y17" s="27">
        <v>0</v>
      </c>
      <c r="Z17" s="27">
        <v>2964</v>
      </c>
      <c r="AA17" s="27">
        <v>0</v>
      </c>
      <c r="AB17" s="26">
        <v>442</v>
      </c>
      <c r="AC17" s="27">
        <v>0</v>
      </c>
      <c r="AD17" s="27">
        <v>1526</v>
      </c>
      <c r="AE17" s="26">
        <v>0</v>
      </c>
      <c r="AF17" s="27">
        <v>0</v>
      </c>
      <c r="AG17" s="27">
        <v>0</v>
      </c>
      <c r="AH17" s="26">
        <v>0</v>
      </c>
      <c r="AI17" s="27">
        <v>0</v>
      </c>
      <c r="AJ17" s="27">
        <v>0</v>
      </c>
      <c r="AK17" s="27">
        <v>0</v>
      </c>
      <c r="AL17" s="27">
        <v>0</v>
      </c>
      <c r="AM17" s="27">
        <v>0</v>
      </c>
      <c r="AN17" s="27">
        <v>0</v>
      </c>
      <c r="AO17" s="27">
        <v>0</v>
      </c>
      <c r="AP17" s="26">
        <v>0</v>
      </c>
      <c r="AQ17" s="27">
        <v>0</v>
      </c>
      <c r="AR17" s="27">
        <v>0</v>
      </c>
      <c r="AS17" s="27">
        <v>543</v>
      </c>
      <c r="AT17" s="27">
        <v>0</v>
      </c>
      <c r="AU17" s="28">
        <v>16407</v>
      </c>
      <c r="AV17" s="29">
        <v>15446</v>
      </c>
      <c r="AW17" s="29">
        <v>961</v>
      </c>
      <c r="AX17" s="27">
        <v>0</v>
      </c>
      <c r="AY17" s="28">
        <v>63077</v>
      </c>
      <c r="AZ17" s="26">
        <v>58895</v>
      </c>
      <c r="BA17" s="87">
        <v>1</v>
      </c>
      <c r="BB17" s="27">
        <v>3460</v>
      </c>
      <c r="BC17" s="27">
        <v>931</v>
      </c>
      <c r="BD17" s="27">
        <v>50451</v>
      </c>
      <c r="BE17" s="27">
        <v>4053</v>
      </c>
      <c r="BF17" s="27">
        <v>0</v>
      </c>
      <c r="BG17" s="27">
        <v>0</v>
      </c>
      <c r="BH17" s="27">
        <v>1194</v>
      </c>
      <c r="BI17" s="30">
        <v>24</v>
      </c>
      <c r="BJ17" s="27">
        <v>0</v>
      </c>
      <c r="BK17" s="27">
        <v>24</v>
      </c>
      <c r="BL17" s="27">
        <v>0</v>
      </c>
      <c r="BM17" s="31">
        <v>3142</v>
      </c>
      <c r="BN17" s="27">
        <v>1953</v>
      </c>
      <c r="BO17" s="27">
        <v>453</v>
      </c>
      <c r="BP17" s="27">
        <v>350</v>
      </c>
      <c r="BQ17" s="27">
        <v>386</v>
      </c>
      <c r="BR17" s="31">
        <v>2467</v>
      </c>
      <c r="BS17" s="27">
        <v>1860</v>
      </c>
      <c r="BT17" s="27">
        <v>607</v>
      </c>
      <c r="BU17" s="27">
        <v>12979</v>
      </c>
      <c r="BV17" s="31">
        <v>3814</v>
      </c>
      <c r="BW17" s="27">
        <v>770</v>
      </c>
      <c r="BX17" s="27">
        <v>3044</v>
      </c>
      <c r="BY17" s="27">
        <v>0</v>
      </c>
      <c r="BZ17" s="27">
        <v>0</v>
      </c>
      <c r="CA17" s="27">
        <v>19987</v>
      </c>
      <c r="CB17" s="27">
        <v>0</v>
      </c>
      <c r="CC17" s="27">
        <v>870</v>
      </c>
      <c r="CD17" s="27">
        <v>680</v>
      </c>
      <c r="CE17" s="25">
        <v>384626</v>
      </c>
      <c r="CF17" s="28">
        <v>39888</v>
      </c>
      <c r="CG17" s="27">
        <v>9211</v>
      </c>
      <c r="CH17" s="27">
        <v>5248</v>
      </c>
      <c r="CI17" s="27">
        <v>0</v>
      </c>
      <c r="CJ17" s="27">
        <v>1086</v>
      </c>
      <c r="CK17" s="27">
        <v>0</v>
      </c>
      <c r="CL17" s="27">
        <v>0</v>
      </c>
      <c r="CM17" s="27">
        <v>7</v>
      </c>
      <c r="CN17" s="27">
        <v>0</v>
      </c>
      <c r="CO17" s="27">
        <v>0</v>
      </c>
      <c r="CP17" s="27">
        <v>0</v>
      </c>
      <c r="CQ17" s="27">
        <v>0</v>
      </c>
      <c r="CR17" s="27">
        <v>0</v>
      </c>
      <c r="CS17" s="27">
        <v>33</v>
      </c>
      <c r="CT17" s="27">
        <v>0</v>
      </c>
      <c r="CU17" s="27">
        <v>0</v>
      </c>
      <c r="CV17" s="27">
        <v>1235</v>
      </c>
      <c r="CW17" s="27">
        <v>1682</v>
      </c>
      <c r="CX17" s="27">
        <v>1655</v>
      </c>
      <c r="CY17" s="27">
        <v>938</v>
      </c>
      <c r="CZ17" s="27">
        <v>750</v>
      </c>
      <c r="DA17" s="27">
        <v>694</v>
      </c>
      <c r="DB17" s="27">
        <v>0</v>
      </c>
      <c r="DC17" s="27">
        <v>0</v>
      </c>
      <c r="DD17" s="27">
        <v>1262</v>
      </c>
      <c r="DE17" s="27">
        <v>0</v>
      </c>
      <c r="DF17" s="27">
        <v>0</v>
      </c>
      <c r="DG17" s="27">
        <v>891</v>
      </c>
      <c r="DH17" s="27">
        <v>1230</v>
      </c>
      <c r="DI17" s="27">
        <v>2067</v>
      </c>
      <c r="DJ17" s="27">
        <v>158</v>
      </c>
      <c r="DK17" s="27">
        <v>1449</v>
      </c>
      <c r="DL17" s="27">
        <v>592</v>
      </c>
      <c r="DM17" s="27">
        <v>1626</v>
      </c>
      <c r="DN17" s="27">
        <v>3877</v>
      </c>
      <c r="DO17" s="27">
        <v>820</v>
      </c>
      <c r="DP17" s="27">
        <v>3047</v>
      </c>
      <c r="DQ17" s="27">
        <v>293</v>
      </c>
      <c r="DR17" s="27">
        <v>1363</v>
      </c>
      <c r="DS17" s="27">
        <v>1287</v>
      </c>
      <c r="DT17" s="27">
        <v>108</v>
      </c>
      <c r="DU17" s="27">
        <v>2527</v>
      </c>
      <c r="DV17" s="27">
        <v>0</v>
      </c>
      <c r="DW17" s="27">
        <v>0</v>
      </c>
      <c r="DX17" s="27">
        <v>0</v>
      </c>
      <c r="DY17" s="33">
        <v>37734</v>
      </c>
      <c r="DZ17" s="33">
        <v>2154</v>
      </c>
      <c r="EA17" s="33">
        <v>37361</v>
      </c>
      <c r="EB17" s="27">
        <v>2228</v>
      </c>
      <c r="EC17" s="25">
        <v>23873</v>
      </c>
      <c r="ED17" s="28">
        <v>2489</v>
      </c>
      <c r="EE17" s="26">
        <v>455</v>
      </c>
      <c r="EF17" s="27">
        <v>250</v>
      </c>
      <c r="EG17" s="27">
        <v>0</v>
      </c>
      <c r="EH17" s="27">
        <v>206</v>
      </c>
      <c r="EI17" s="27">
        <v>0</v>
      </c>
      <c r="EJ17" s="27">
        <v>0</v>
      </c>
      <c r="EK17" s="27">
        <v>0</v>
      </c>
      <c r="EL17" s="27">
        <v>0</v>
      </c>
      <c r="EM17" s="27">
        <v>0</v>
      </c>
      <c r="EN17" s="27">
        <v>0</v>
      </c>
      <c r="EO17" s="27">
        <v>0</v>
      </c>
      <c r="EP17" s="27">
        <v>0</v>
      </c>
      <c r="EQ17" s="27">
        <v>225</v>
      </c>
      <c r="ER17" s="27">
        <v>0</v>
      </c>
      <c r="ES17" s="27">
        <v>23</v>
      </c>
      <c r="ET17" s="27">
        <v>121</v>
      </c>
      <c r="EU17" s="26">
        <v>2</v>
      </c>
      <c r="EV17" s="27">
        <v>0</v>
      </c>
      <c r="EW17" s="26">
        <v>692</v>
      </c>
      <c r="EX17" s="27">
        <v>692</v>
      </c>
      <c r="EY17" s="27">
        <v>692</v>
      </c>
      <c r="EZ17" s="27">
        <v>0</v>
      </c>
      <c r="FA17" s="27">
        <v>9</v>
      </c>
      <c r="FB17" s="27">
        <v>0</v>
      </c>
      <c r="FC17" s="27">
        <v>34</v>
      </c>
      <c r="FD17" s="27">
        <v>0</v>
      </c>
      <c r="FE17" s="27">
        <v>34</v>
      </c>
      <c r="FF17" s="27">
        <v>0</v>
      </c>
      <c r="FG17" s="27">
        <v>277</v>
      </c>
      <c r="FH17" s="27">
        <v>0</v>
      </c>
      <c r="FI17" s="27">
        <v>96</v>
      </c>
      <c r="FJ17" s="27">
        <v>5</v>
      </c>
      <c r="FK17" s="27">
        <v>35</v>
      </c>
      <c r="FL17" s="27">
        <v>20</v>
      </c>
      <c r="FM17" s="27">
        <v>0</v>
      </c>
      <c r="FN17" s="27">
        <v>149</v>
      </c>
      <c r="FO17" s="27">
        <v>106</v>
      </c>
      <c r="FP17" s="27">
        <v>0</v>
      </c>
      <c r="FQ17" s="34">
        <v>0</v>
      </c>
      <c r="FR17" s="27">
        <v>0</v>
      </c>
      <c r="FS17" s="27">
        <v>0</v>
      </c>
      <c r="FT17" s="27">
        <v>0</v>
      </c>
      <c r="FU17" s="25">
        <v>2489</v>
      </c>
      <c r="FV17" s="27">
        <v>0</v>
      </c>
      <c r="FW17" s="27">
        <v>0</v>
      </c>
      <c r="FX17" s="27">
        <v>0</v>
      </c>
      <c r="FY17" s="27">
        <v>0</v>
      </c>
      <c r="FZ17" s="27">
        <v>0</v>
      </c>
      <c r="GA17" s="27">
        <v>0</v>
      </c>
    </row>
    <row r="18" spans="1:183" ht="40.5" x14ac:dyDescent="0.3">
      <c r="A18" s="22">
        <f>A17+1</f>
        <v>2</v>
      </c>
      <c r="B18" s="23" t="s">
        <v>101</v>
      </c>
      <c r="C18" s="24" t="s">
        <v>102</v>
      </c>
      <c r="D18" s="25">
        <v>67529</v>
      </c>
      <c r="E18" s="26">
        <v>61802</v>
      </c>
      <c r="F18" s="27">
        <v>0</v>
      </c>
      <c r="G18" s="27">
        <v>4259</v>
      </c>
      <c r="H18" s="27">
        <v>57543</v>
      </c>
      <c r="I18" s="27">
        <v>0</v>
      </c>
      <c r="J18" s="26">
        <v>31919</v>
      </c>
      <c r="K18" s="27">
        <v>0</v>
      </c>
      <c r="L18" s="27">
        <v>2210</v>
      </c>
      <c r="M18" s="27">
        <v>29709</v>
      </c>
      <c r="N18" s="27">
        <v>0</v>
      </c>
      <c r="O18" s="26">
        <v>29883</v>
      </c>
      <c r="P18" s="27">
        <v>0</v>
      </c>
      <c r="Q18" s="27">
        <v>2049</v>
      </c>
      <c r="R18" s="27">
        <v>27834</v>
      </c>
      <c r="S18" s="27">
        <v>0</v>
      </c>
      <c r="T18" s="27">
        <v>0</v>
      </c>
      <c r="U18" s="27">
        <v>0</v>
      </c>
      <c r="V18" s="27">
        <v>0</v>
      </c>
      <c r="W18" s="26">
        <v>0</v>
      </c>
      <c r="X18" s="27">
        <v>0</v>
      </c>
      <c r="Y18" s="27">
        <v>0</v>
      </c>
      <c r="Z18" s="27">
        <v>0</v>
      </c>
      <c r="AA18" s="27">
        <v>0</v>
      </c>
      <c r="AB18" s="26">
        <v>250</v>
      </c>
      <c r="AC18" s="27">
        <v>0</v>
      </c>
      <c r="AD18" s="27">
        <v>0</v>
      </c>
      <c r="AE18" s="26">
        <v>0</v>
      </c>
      <c r="AF18" s="27">
        <v>0</v>
      </c>
      <c r="AG18" s="27">
        <v>0</v>
      </c>
      <c r="AH18" s="26">
        <v>0</v>
      </c>
      <c r="AI18" s="27">
        <v>0</v>
      </c>
      <c r="AJ18" s="27">
        <v>0</v>
      </c>
      <c r="AK18" s="27">
        <v>0</v>
      </c>
      <c r="AL18" s="27">
        <v>0</v>
      </c>
      <c r="AM18" s="27">
        <v>0</v>
      </c>
      <c r="AN18" s="27">
        <v>0</v>
      </c>
      <c r="AO18" s="27">
        <v>0</v>
      </c>
      <c r="AP18" s="26">
        <v>5477</v>
      </c>
      <c r="AQ18" s="27">
        <v>4885</v>
      </c>
      <c r="AR18" s="27">
        <v>592</v>
      </c>
      <c r="AS18" s="27">
        <v>0</v>
      </c>
      <c r="AT18" s="27">
        <v>0</v>
      </c>
      <c r="AU18" s="28">
        <v>38338</v>
      </c>
      <c r="AV18" s="29">
        <v>35550</v>
      </c>
      <c r="AW18" s="29">
        <v>2788</v>
      </c>
      <c r="AX18" s="27">
        <v>0</v>
      </c>
      <c r="AY18" s="28">
        <v>10638</v>
      </c>
      <c r="AZ18" s="26">
        <v>10638</v>
      </c>
      <c r="BA18" s="87">
        <v>0</v>
      </c>
      <c r="BB18" s="27">
        <v>0</v>
      </c>
      <c r="BC18" s="27">
        <v>605</v>
      </c>
      <c r="BD18" s="27">
        <v>10033</v>
      </c>
      <c r="BE18" s="27">
        <v>0</v>
      </c>
      <c r="BF18" s="27">
        <v>0</v>
      </c>
      <c r="BG18" s="27">
        <v>0</v>
      </c>
      <c r="BH18" s="27">
        <v>0</v>
      </c>
      <c r="BI18" s="30">
        <v>0</v>
      </c>
      <c r="BJ18" s="27">
        <v>0</v>
      </c>
      <c r="BK18" s="27">
        <v>0</v>
      </c>
      <c r="BL18" s="27">
        <v>0</v>
      </c>
      <c r="BM18" s="31">
        <v>821</v>
      </c>
      <c r="BN18" s="27">
        <v>789</v>
      </c>
      <c r="BO18" s="27">
        <v>0</v>
      </c>
      <c r="BP18" s="27">
        <v>22</v>
      </c>
      <c r="BQ18" s="27">
        <v>10</v>
      </c>
      <c r="BR18" s="31">
        <v>326</v>
      </c>
      <c r="BS18" s="27">
        <v>310</v>
      </c>
      <c r="BT18" s="27">
        <v>16</v>
      </c>
      <c r="BU18" s="27">
        <v>4763</v>
      </c>
      <c r="BV18" s="31">
        <v>858</v>
      </c>
      <c r="BW18" s="27">
        <v>0</v>
      </c>
      <c r="BX18" s="27">
        <v>858</v>
      </c>
      <c r="BY18" s="27">
        <v>0</v>
      </c>
      <c r="BZ18" s="27">
        <v>0</v>
      </c>
      <c r="CA18" s="27">
        <v>0</v>
      </c>
      <c r="CB18" s="27">
        <v>0</v>
      </c>
      <c r="CC18" s="27">
        <v>0</v>
      </c>
      <c r="CD18" s="27">
        <v>0</v>
      </c>
      <c r="CE18" s="25">
        <v>156943</v>
      </c>
      <c r="CF18" s="28">
        <v>15827</v>
      </c>
      <c r="CG18" s="27">
        <v>0</v>
      </c>
      <c r="CH18" s="27">
        <v>0</v>
      </c>
      <c r="CI18" s="27">
        <v>0</v>
      </c>
      <c r="CJ18" s="27">
        <v>57</v>
      </c>
      <c r="CK18" s="27">
        <v>0</v>
      </c>
      <c r="CL18" s="27">
        <v>0</v>
      </c>
      <c r="CM18" s="27">
        <v>186</v>
      </c>
      <c r="CN18" s="27">
        <v>117</v>
      </c>
      <c r="CO18" s="27">
        <v>0</v>
      </c>
      <c r="CP18" s="27">
        <v>766</v>
      </c>
      <c r="CQ18" s="27">
        <v>584</v>
      </c>
      <c r="CR18" s="27">
        <v>193</v>
      </c>
      <c r="CS18" s="27">
        <v>2105</v>
      </c>
      <c r="CT18" s="27">
        <v>0</v>
      </c>
      <c r="CU18" s="27">
        <v>0</v>
      </c>
      <c r="CV18" s="27">
        <v>230</v>
      </c>
      <c r="CW18" s="27">
        <v>86</v>
      </c>
      <c r="CX18" s="27">
        <v>870</v>
      </c>
      <c r="CY18" s="27">
        <v>350</v>
      </c>
      <c r="CZ18" s="27">
        <v>1129</v>
      </c>
      <c r="DA18" s="27">
        <v>29</v>
      </c>
      <c r="DB18" s="27">
        <v>0</v>
      </c>
      <c r="DC18" s="27">
        <v>0</v>
      </c>
      <c r="DD18" s="27">
        <v>1344</v>
      </c>
      <c r="DE18" s="27">
        <v>1022</v>
      </c>
      <c r="DF18" s="27">
        <v>422</v>
      </c>
      <c r="DG18" s="27">
        <v>958</v>
      </c>
      <c r="DH18" s="27">
        <v>195</v>
      </c>
      <c r="DI18" s="27">
        <v>2</v>
      </c>
      <c r="DJ18" s="27">
        <v>2</v>
      </c>
      <c r="DK18" s="27">
        <v>972</v>
      </c>
      <c r="DL18" s="27">
        <v>12</v>
      </c>
      <c r="DM18" s="27">
        <v>816</v>
      </c>
      <c r="DN18" s="27">
        <v>620</v>
      </c>
      <c r="DO18" s="27">
        <v>1215</v>
      </c>
      <c r="DP18" s="27">
        <v>143</v>
      </c>
      <c r="DQ18" s="27">
        <v>0</v>
      </c>
      <c r="DR18" s="27">
        <v>0</v>
      </c>
      <c r="DS18" s="27">
        <v>23</v>
      </c>
      <c r="DT18" s="27">
        <v>168</v>
      </c>
      <c r="DU18" s="27">
        <v>1211</v>
      </c>
      <c r="DV18" s="27">
        <v>1211</v>
      </c>
      <c r="DW18" s="27">
        <v>0</v>
      </c>
      <c r="DX18" s="27">
        <v>0</v>
      </c>
      <c r="DY18" s="33">
        <v>15744</v>
      </c>
      <c r="DZ18" s="33">
        <v>83</v>
      </c>
      <c r="EA18" s="33">
        <v>14616</v>
      </c>
      <c r="EB18" s="27">
        <v>23</v>
      </c>
      <c r="EC18" s="25">
        <v>8290</v>
      </c>
      <c r="ED18" s="28">
        <v>964</v>
      </c>
      <c r="EE18" s="26">
        <v>0</v>
      </c>
      <c r="EF18" s="27">
        <v>0</v>
      </c>
      <c r="EG18" s="27">
        <v>34</v>
      </c>
      <c r="EH18" s="27">
        <v>0</v>
      </c>
      <c r="EI18" s="27">
        <v>0</v>
      </c>
      <c r="EJ18" s="27">
        <v>0</v>
      </c>
      <c r="EK18" s="27">
        <v>5</v>
      </c>
      <c r="EL18" s="27">
        <v>22</v>
      </c>
      <c r="EM18" s="27">
        <v>0</v>
      </c>
      <c r="EN18" s="27">
        <v>45</v>
      </c>
      <c r="EO18" s="27">
        <v>0</v>
      </c>
      <c r="EP18" s="27">
        <v>0</v>
      </c>
      <c r="EQ18" s="27">
        <v>0</v>
      </c>
      <c r="ER18" s="27">
        <v>0</v>
      </c>
      <c r="ES18" s="27">
        <v>210</v>
      </c>
      <c r="ET18" s="27">
        <v>0</v>
      </c>
      <c r="EU18" s="26">
        <v>33</v>
      </c>
      <c r="EV18" s="27">
        <v>0</v>
      </c>
      <c r="EW18" s="26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164</v>
      </c>
      <c r="FC18" s="27">
        <v>26</v>
      </c>
      <c r="FD18" s="27">
        <v>48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139</v>
      </c>
      <c r="FK18" s="27">
        <v>0</v>
      </c>
      <c r="FL18" s="27">
        <v>0</v>
      </c>
      <c r="FM18" s="27">
        <v>0</v>
      </c>
      <c r="FN18" s="27">
        <v>0</v>
      </c>
      <c r="FO18" s="27">
        <v>238</v>
      </c>
      <c r="FP18" s="27">
        <v>0</v>
      </c>
      <c r="FQ18" s="34">
        <v>0</v>
      </c>
      <c r="FR18" s="27">
        <v>0</v>
      </c>
      <c r="FS18" s="27">
        <v>0</v>
      </c>
      <c r="FT18" s="27">
        <v>0</v>
      </c>
      <c r="FU18" s="25">
        <v>964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0</v>
      </c>
    </row>
    <row r="19" spans="1:183" ht="28.5" customHeight="1" x14ac:dyDescent="0.3">
      <c r="A19" s="22">
        <f t="shared" ref="A19:A21" si="23">A18+1</f>
        <v>3</v>
      </c>
      <c r="B19" s="23" t="s">
        <v>315</v>
      </c>
      <c r="C19" s="24" t="s">
        <v>103</v>
      </c>
      <c r="D19" s="25">
        <v>38262</v>
      </c>
      <c r="E19" s="26">
        <v>38241</v>
      </c>
      <c r="F19" s="27">
        <v>0</v>
      </c>
      <c r="G19" s="27">
        <v>0</v>
      </c>
      <c r="H19" s="27">
        <v>38241</v>
      </c>
      <c r="I19" s="27">
        <v>0</v>
      </c>
      <c r="J19" s="26">
        <v>16773</v>
      </c>
      <c r="K19" s="27">
        <v>0</v>
      </c>
      <c r="L19" s="27">
        <v>0</v>
      </c>
      <c r="M19" s="27">
        <v>16773</v>
      </c>
      <c r="N19" s="27">
        <v>0</v>
      </c>
      <c r="O19" s="26">
        <v>21468</v>
      </c>
      <c r="P19" s="27">
        <v>0</v>
      </c>
      <c r="Q19" s="27">
        <v>0</v>
      </c>
      <c r="R19" s="27">
        <v>21468</v>
      </c>
      <c r="S19" s="27">
        <v>0</v>
      </c>
      <c r="T19" s="27">
        <v>0</v>
      </c>
      <c r="U19" s="27">
        <v>0</v>
      </c>
      <c r="V19" s="27">
        <v>0</v>
      </c>
      <c r="W19" s="26">
        <v>4996</v>
      </c>
      <c r="X19" s="27">
        <v>0</v>
      </c>
      <c r="Y19" s="27">
        <v>0</v>
      </c>
      <c r="Z19" s="27">
        <v>4996</v>
      </c>
      <c r="AA19" s="27">
        <v>0</v>
      </c>
      <c r="AB19" s="26">
        <v>0</v>
      </c>
      <c r="AC19" s="27">
        <v>0</v>
      </c>
      <c r="AD19" s="27">
        <v>0</v>
      </c>
      <c r="AE19" s="26">
        <v>0</v>
      </c>
      <c r="AF19" s="27">
        <v>0</v>
      </c>
      <c r="AG19" s="27">
        <v>0</v>
      </c>
      <c r="AH19" s="26">
        <v>0</v>
      </c>
      <c r="AI19" s="27">
        <v>0</v>
      </c>
      <c r="AJ19" s="27">
        <v>0</v>
      </c>
      <c r="AK19" s="27">
        <v>0</v>
      </c>
      <c r="AL19" s="27">
        <v>0</v>
      </c>
      <c r="AM19" s="27">
        <v>0</v>
      </c>
      <c r="AN19" s="27">
        <v>0</v>
      </c>
      <c r="AO19" s="27">
        <v>0</v>
      </c>
      <c r="AP19" s="26">
        <v>0</v>
      </c>
      <c r="AQ19" s="27">
        <v>0</v>
      </c>
      <c r="AR19" s="27">
        <v>0</v>
      </c>
      <c r="AS19" s="27">
        <v>21</v>
      </c>
      <c r="AT19" s="27">
        <v>0</v>
      </c>
      <c r="AU19" s="28">
        <v>0</v>
      </c>
      <c r="AV19" s="27">
        <v>0</v>
      </c>
      <c r="AW19" s="27">
        <v>0</v>
      </c>
      <c r="AX19" s="27">
        <v>0</v>
      </c>
      <c r="AY19" s="28">
        <v>31779</v>
      </c>
      <c r="AZ19" s="26">
        <v>25564</v>
      </c>
      <c r="BA19" s="87">
        <v>0</v>
      </c>
      <c r="BB19" s="27">
        <v>0</v>
      </c>
      <c r="BC19" s="27">
        <v>0</v>
      </c>
      <c r="BD19" s="27">
        <v>25564</v>
      </c>
      <c r="BE19" s="27">
        <v>0</v>
      </c>
      <c r="BF19" s="27">
        <v>0</v>
      </c>
      <c r="BG19" s="27">
        <v>0</v>
      </c>
      <c r="BH19" s="27">
        <v>1219</v>
      </c>
      <c r="BI19" s="30">
        <v>0</v>
      </c>
      <c r="BJ19" s="27">
        <v>0</v>
      </c>
      <c r="BK19" s="27">
        <v>0</v>
      </c>
      <c r="BL19" s="27">
        <v>0</v>
      </c>
      <c r="BM19" s="31">
        <v>11667</v>
      </c>
      <c r="BN19" s="27">
        <v>7053</v>
      </c>
      <c r="BO19" s="27">
        <v>3513</v>
      </c>
      <c r="BP19" s="27">
        <v>379</v>
      </c>
      <c r="BQ19" s="27">
        <v>722</v>
      </c>
      <c r="BR19" s="31">
        <v>3066</v>
      </c>
      <c r="BS19" s="27">
        <v>1890</v>
      </c>
      <c r="BT19" s="27">
        <v>1176</v>
      </c>
      <c r="BU19" s="27">
        <v>2129</v>
      </c>
      <c r="BV19" s="31">
        <v>4107</v>
      </c>
      <c r="BW19" s="27">
        <v>1101</v>
      </c>
      <c r="BX19" s="27">
        <v>3006</v>
      </c>
      <c r="BY19" s="27">
        <v>4999</v>
      </c>
      <c r="BZ19" s="27">
        <v>0</v>
      </c>
      <c r="CA19" s="27">
        <v>0</v>
      </c>
      <c r="CB19" s="27">
        <v>0</v>
      </c>
      <c r="CC19" s="27">
        <v>0</v>
      </c>
      <c r="CD19" s="27">
        <v>0</v>
      </c>
      <c r="CE19" s="25">
        <v>124593</v>
      </c>
      <c r="CF19" s="28">
        <v>11714</v>
      </c>
      <c r="CG19" s="27">
        <v>54</v>
      </c>
      <c r="CH19" s="27">
        <v>0</v>
      </c>
      <c r="CI19" s="27">
        <v>1</v>
      </c>
      <c r="CJ19" s="27">
        <v>0</v>
      </c>
      <c r="CK19" s="27">
        <v>78</v>
      </c>
      <c r="CL19" s="27">
        <v>0</v>
      </c>
      <c r="CM19" s="27">
        <v>0</v>
      </c>
      <c r="CN19" s="27">
        <v>0</v>
      </c>
      <c r="CO19" s="100">
        <v>141</v>
      </c>
      <c r="CP19" s="27">
        <v>0</v>
      </c>
      <c r="CQ19" s="27">
        <v>0</v>
      </c>
      <c r="CR19" s="27">
        <v>0</v>
      </c>
      <c r="CS19" s="27">
        <v>0</v>
      </c>
      <c r="CT19" s="27">
        <v>0</v>
      </c>
      <c r="CU19" s="27">
        <v>0</v>
      </c>
      <c r="CV19" s="27">
        <v>0</v>
      </c>
      <c r="CW19" s="27">
        <v>144</v>
      </c>
      <c r="CX19" s="27">
        <v>0</v>
      </c>
      <c r="CY19" s="27">
        <v>6</v>
      </c>
      <c r="CZ19" s="27">
        <v>0</v>
      </c>
      <c r="DA19" s="27">
        <v>0</v>
      </c>
      <c r="DB19" s="100">
        <v>10099</v>
      </c>
      <c r="DC19" s="27">
        <v>5916</v>
      </c>
      <c r="DD19" s="27">
        <v>6</v>
      </c>
      <c r="DE19" s="27">
        <v>0</v>
      </c>
      <c r="DF19" s="27">
        <v>0</v>
      </c>
      <c r="DG19" s="27">
        <v>5</v>
      </c>
      <c r="DH19" s="27">
        <v>0</v>
      </c>
      <c r="DI19" s="27">
        <v>10</v>
      </c>
      <c r="DJ19" s="27">
        <v>0</v>
      </c>
      <c r="DK19" s="27">
        <v>226</v>
      </c>
      <c r="DL19" s="27">
        <v>39</v>
      </c>
      <c r="DM19" s="27">
        <v>17</v>
      </c>
      <c r="DN19" s="27">
        <v>125</v>
      </c>
      <c r="DO19" s="27">
        <v>560</v>
      </c>
      <c r="DP19" s="27">
        <v>147</v>
      </c>
      <c r="DQ19" s="27">
        <v>0</v>
      </c>
      <c r="DR19" s="27">
        <v>18</v>
      </c>
      <c r="DS19" s="27">
        <v>6</v>
      </c>
      <c r="DT19" s="27">
        <v>32</v>
      </c>
      <c r="DU19" s="27">
        <v>0</v>
      </c>
      <c r="DV19" s="27">
        <v>0</v>
      </c>
      <c r="DW19" s="27">
        <v>0</v>
      </c>
      <c r="DX19" s="27">
        <v>0</v>
      </c>
      <c r="DY19" s="33">
        <v>10309</v>
      </c>
      <c r="DZ19" s="33">
        <v>1405</v>
      </c>
      <c r="EA19" s="33">
        <v>11714</v>
      </c>
      <c r="EB19" s="27">
        <v>35</v>
      </c>
      <c r="EC19" s="25">
        <v>65076</v>
      </c>
      <c r="ED19" s="28">
        <v>7567</v>
      </c>
      <c r="EE19" s="26">
        <v>0</v>
      </c>
      <c r="EF19" s="27">
        <v>0</v>
      </c>
      <c r="EG19" s="27">
        <v>0</v>
      </c>
      <c r="EH19" s="27">
        <v>0</v>
      </c>
      <c r="EI19" s="27">
        <v>0</v>
      </c>
      <c r="EJ19" s="27">
        <v>0</v>
      </c>
      <c r="EK19" s="27">
        <v>0</v>
      </c>
      <c r="EL19" s="27">
        <v>0</v>
      </c>
      <c r="EM19" s="27">
        <v>0</v>
      </c>
      <c r="EN19" s="27">
        <v>0</v>
      </c>
      <c r="EO19" s="27">
        <v>0</v>
      </c>
      <c r="EP19" s="27">
        <v>0</v>
      </c>
      <c r="EQ19" s="27">
        <v>0</v>
      </c>
      <c r="ER19" s="27">
        <v>0</v>
      </c>
      <c r="ES19" s="27">
        <v>0</v>
      </c>
      <c r="ET19" s="27">
        <v>0</v>
      </c>
      <c r="EU19" s="26">
        <v>0</v>
      </c>
      <c r="EV19" s="27">
        <v>0</v>
      </c>
      <c r="EW19" s="26">
        <v>7288</v>
      </c>
      <c r="EX19" s="27">
        <v>6930</v>
      </c>
      <c r="EY19" s="27">
        <v>6928</v>
      </c>
      <c r="EZ19" s="27">
        <v>0</v>
      </c>
      <c r="FA19" s="27">
        <v>0</v>
      </c>
      <c r="FB19" s="27">
        <v>0</v>
      </c>
      <c r="FC19" s="27">
        <v>0</v>
      </c>
      <c r="FD19" s="27">
        <v>0</v>
      </c>
      <c r="FE19" s="27">
        <v>0</v>
      </c>
      <c r="FF19" s="27">
        <v>0</v>
      </c>
      <c r="FG19" s="27">
        <v>0</v>
      </c>
      <c r="FH19" s="27">
        <v>0</v>
      </c>
      <c r="FI19" s="27">
        <v>0</v>
      </c>
      <c r="FJ19" s="27">
        <v>0</v>
      </c>
      <c r="FK19" s="27">
        <v>174</v>
      </c>
      <c r="FL19" s="27">
        <v>101</v>
      </c>
      <c r="FM19" s="27">
        <v>0</v>
      </c>
      <c r="FN19" s="27">
        <v>0</v>
      </c>
      <c r="FO19" s="27">
        <v>4</v>
      </c>
      <c r="FP19" s="27">
        <v>0</v>
      </c>
      <c r="FQ19" s="34">
        <v>0</v>
      </c>
      <c r="FR19" s="27">
        <v>0</v>
      </c>
      <c r="FS19" s="27">
        <v>0</v>
      </c>
      <c r="FT19" s="27">
        <v>0</v>
      </c>
      <c r="FU19" s="25">
        <v>7567</v>
      </c>
      <c r="FV19" s="27">
        <v>0</v>
      </c>
      <c r="FW19" s="27">
        <v>0</v>
      </c>
      <c r="FX19" s="27">
        <v>0</v>
      </c>
      <c r="FY19" s="27">
        <v>0</v>
      </c>
      <c r="FZ19" s="27">
        <v>0</v>
      </c>
      <c r="GA19" s="27">
        <v>0</v>
      </c>
    </row>
    <row r="20" spans="1:183" ht="23.25" x14ac:dyDescent="0.3">
      <c r="A20" s="22">
        <f t="shared" si="23"/>
        <v>4</v>
      </c>
      <c r="B20" s="23" t="s">
        <v>104</v>
      </c>
      <c r="C20" s="24" t="s">
        <v>105</v>
      </c>
      <c r="D20" s="25">
        <v>38172</v>
      </c>
      <c r="E20" s="26">
        <v>38172</v>
      </c>
      <c r="F20" s="27">
        <v>0</v>
      </c>
      <c r="G20" s="27">
        <v>0</v>
      </c>
      <c r="H20" s="27">
        <v>38172</v>
      </c>
      <c r="I20" s="27">
        <v>0</v>
      </c>
      <c r="J20" s="26">
        <v>19649</v>
      </c>
      <c r="K20" s="27">
        <v>0</v>
      </c>
      <c r="L20" s="27">
        <v>0</v>
      </c>
      <c r="M20" s="27">
        <v>19649</v>
      </c>
      <c r="N20" s="27">
        <v>0</v>
      </c>
      <c r="O20" s="26">
        <v>18523</v>
      </c>
      <c r="P20" s="27">
        <v>0</v>
      </c>
      <c r="Q20" s="27">
        <v>0</v>
      </c>
      <c r="R20" s="27">
        <v>18523</v>
      </c>
      <c r="S20" s="27">
        <v>0</v>
      </c>
      <c r="T20" s="27">
        <v>0</v>
      </c>
      <c r="U20" s="27">
        <v>0</v>
      </c>
      <c r="V20" s="27">
        <v>0</v>
      </c>
      <c r="W20" s="26">
        <v>0</v>
      </c>
      <c r="X20" s="27">
        <v>0</v>
      </c>
      <c r="Y20" s="27">
        <v>0</v>
      </c>
      <c r="Z20" s="27">
        <v>0</v>
      </c>
      <c r="AA20" s="27">
        <v>0</v>
      </c>
      <c r="AB20" s="26">
        <v>0</v>
      </c>
      <c r="AC20" s="27">
        <v>0</v>
      </c>
      <c r="AD20" s="27">
        <v>0</v>
      </c>
      <c r="AE20" s="26">
        <v>0</v>
      </c>
      <c r="AF20" s="27">
        <v>0</v>
      </c>
      <c r="AG20" s="27">
        <v>0</v>
      </c>
      <c r="AH20" s="26">
        <v>0</v>
      </c>
      <c r="AI20" s="27">
        <v>0</v>
      </c>
      <c r="AJ20" s="27">
        <v>0</v>
      </c>
      <c r="AK20" s="27">
        <v>0</v>
      </c>
      <c r="AL20" s="27">
        <v>0</v>
      </c>
      <c r="AM20" s="27">
        <v>0</v>
      </c>
      <c r="AN20" s="27">
        <v>0</v>
      </c>
      <c r="AO20" s="27">
        <v>0</v>
      </c>
      <c r="AP20" s="26">
        <v>0</v>
      </c>
      <c r="AQ20" s="27">
        <v>0</v>
      </c>
      <c r="AR20" s="27">
        <v>0</v>
      </c>
      <c r="AS20" s="27">
        <v>0</v>
      </c>
      <c r="AT20" s="27">
        <v>0</v>
      </c>
      <c r="AU20" s="28">
        <v>0</v>
      </c>
      <c r="AV20" s="27">
        <v>0</v>
      </c>
      <c r="AW20" s="27">
        <v>0</v>
      </c>
      <c r="AX20" s="27">
        <v>0</v>
      </c>
      <c r="AY20" s="28">
        <v>0</v>
      </c>
      <c r="AZ20" s="26">
        <v>0</v>
      </c>
      <c r="BA20" s="87">
        <v>0</v>
      </c>
      <c r="BB20" s="27">
        <v>0</v>
      </c>
      <c r="BC20" s="27">
        <v>0</v>
      </c>
      <c r="BD20" s="27">
        <v>0</v>
      </c>
      <c r="BE20" s="27">
        <v>0</v>
      </c>
      <c r="BF20" s="27">
        <v>0</v>
      </c>
      <c r="BG20" s="27">
        <v>0</v>
      </c>
      <c r="BH20" s="27">
        <v>0</v>
      </c>
      <c r="BI20" s="30">
        <v>0</v>
      </c>
      <c r="BJ20" s="27">
        <v>0</v>
      </c>
      <c r="BK20" s="27">
        <v>0</v>
      </c>
      <c r="BL20" s="27">
        <v>0</v>
      </c>
      <c r="BM20" s="31">
        <v>546</v>
      </c>
      <c r="BN20" s="27">
        <v>504</v>
      </c>
      <c r="BO20" s="27">
        <v>42</v>
      </c>
      <c r="BP20" s="27">
        <v>0</v>
      </c>
      <c r="BQ20" s="27">
        <v>0</v>
      </c>
      <c r="BR20" s="31">
        <v>0</v>
      </c>
      <c r="BS20" s="27">
        <v>0</v>
      </c>
      <c r="BT20" s="27">
        <v>0</v>
      </c>
      <c r="BU20" s="27">
        <v>0</v>
      </c>
      <c r="BV20" s="31">
        <v>0</v>
      </c>
      <c r="BW20" s="27">
        <v>0</v>
      </c>
      <c r="BX20" s="27">
        <v>0</v>
      </c>
      <c r="BY20" s="27">
        <v>0</v>
      </c>
      <c r="BZ20" s="27">
        <v>0</v>
      </c>
      <c r="CA20" s="27">
        <v>0</v>
      </c>
      <c r="CB20" s="27">
        <v>0</v>
      </c>
      <c r="CC20" s="27">
        <v>0</v>
      </c>
      <c r="CD20" s="27">
        <v>0</v>
      </c>
      <c r="CE20" s="25">
        <v>42810</v>
      </c>
      <c r="CF20" s="28">
        <v>3283</v>
      </c>
      <c r="CG20" s="27">
        <v>0</v>
      </c>
      <c r="CH20" s="27">
        <v>0</v>
      </c>
      <c r="CI20" s="27">
        <v>0</v>
      </c>
      <c r="CJ20" s="27">
        <v>7</v>
      </c>
      <c r="CK20" s="27">
        <v>3</v>
      </c>
      <c r="CL20" s="27">
        <v>0</v>
      </c>
      <c r="CM20" s="27">
        <v>0</v>
      </c>
      <c r="CN20" s="27">
        <v>0</v>
      </c>
      <c r="CO20" s="27">
        <v>0</v>
      </c>
      <c r="CP20" s="27">
        <v>0</v>
      </c>
      <c r="CQ20" s="27">
        <v>0</v>
      </c>
      <c r="CR20" s="27">
        <v>0</v>
      </c>
      <c r="CS20" s="27">
        <v>0</v>
      </c>
      <c r="CT20" s="27">
        <v>0</v>
      </c>
      <c r="CU20" s="27">
        <v>0</v>
      </c>
      <c r="CV20" s="27">
        <v>0</v>
      </c>
      <c r="CW20" s="27">
        <v>0</v>
      </c>
      <c r="CX20" s="27">
        <v>984</v>
      </c>
      <c r="CY20" s="27">
        <v>17</v>
      </c>
      <c r="CZ20" s="27">
        <v>0</v>
      </c>
      <c r="DA20" s="27">
        <v>0</v>
      </c>
      <c r="DB20" s="27">
        <v>0</v>
      </c>
      <c r="DC20" s="27">
        <v>0</v>
      </c>
      <c r="DD20" s="27">
        <v>0</v>
      </c>
      <c r="DE20" s="27">
        <v>0</v>
      </c>
      <c r="DF20" s="27">
        <v>0</v>
      </c>
      <c r="DG20" s="27">
        <v>0</v>
      </c>
      <c r="DH20" s="27">
        <v>0</v>
      </c>
      <c r="DI20" s="27">
        <v>0</v>
      </c>
      <c r="DJ20" s="27">
        <v>0</v>
      </c>
      <c r="DK20" s="27">
        <v>301</v>
      </c>
      <c r="DL20" s="27">
        <v>0</v>
      </c>
      <c r="DM20" s="27">
        <v>0</v>
      </c>
      <c r="DN20" s="27">
        <v>0</v>
      </c>
      <c r="DO20" s="27">
        <v>2</v>
      </c>
      <c r="DP20" s="27">
        <v>0</v>
      </c>
      <c r="DQ20" s="27">
        <v>0</v>
      </c>
      <c r="DR20" s="27">
        <v>0</v>
      </c>
      <c r="DS20" s="27">
        <v>7</v>
      </c>
      <c r="DT20" s="27">
        <v>0</v>
      </c>
      <c r="DU20" s="27">
        <v>0</v>
      </c>
      <c r="DV20" s="27">
        <v>0</v>
      </c>
      <c r="DW20" s="27">
        <v>1962</v>
      </c>
      <c r="DX20" s="27">
        <v>0</v>
      </c>
      <c r="DY20" s="33">
        <v>3283</v>
      </c>
      <c r="DZ20" s="33">
        <v>0</v>
      </c>
      <c r="EA20" s="33">
        <v>3283</v>
      </c>
      <c r="EB20" s="27">
        <v>0</v>
      </c>
      <c r="EC20" s="25">
        <v>5710</v>
      </c>
      <c r="ED20" s="28">
        <v>346</v>
      </c>
      <c r="EE20" s="26">
        <v>0</v>
      </c>
      <c r="EF20" s="27">
        <v>0</v>
      </c>
      <c r="EG20" s="27">
        <v>0</v>
      </c>
      <c r="EH20" s="27">
        <v>0</v>
      </c>
      <c r="EI20" s="27">
        <v>0</v>
      </c>
      <c r="EJ20" s="27">
        <v>0</v>
      </c>
      <c r="EK20" s="27">
        <v>0</v>
      </c>
      <c r="EL20" s="27">
        <v>0</v>
      </c>
      <c r="EM20" s="27">
        <v>0</v>
      </c>
      <c r="EN20" s="27">
        <v>0</v>
      </c>
      <c r="EO20" s="27">
        <v>0</v>
      </c>
      <c r="EP20" s="27">
        <v>0</v>
      </c>
      <c r="EQ20" s="27">
        <v>0</v>
      </c>
      <c r="ER20" s="27">
        <v>0</v>
      </c>
      <c r="ES20" s="27">
        <v>0</v>
      </c>
      <c r="ET20" s="27">
        <v>0</v>
      </c>
      <c r="EU20" s="26">
        <v>0</v>
      </c>
      <c r="EV20" s="27">
        <v>0</v>
      </c>
      <c r="EW20" s="26">
        <v>0</v>
      </c>
      <c r="EX20" s="27">
        <v>0</v>
      </c>
      <c r="EY20" s="27">
        <v>0</v>
      </c>
      <c r="EZ20" s="27">
        <v>0</v>
      </c>
      <c r="FA20" s="27">
        <v>0</v>
      </c>
      <c r="FB20" s="27">
        <v>0</v>
      </c>
      <c r="FC20" s="27">
        <v>0</v>
      </c>
      <c r="FD20" s="27">
        <v>0</v>
      </c>
      <c r="FE20" s="27">
        <v>0</v>
      </c>
      <c r="FF20" s="27">
        <v>0</v>
      </c>
      <c r="FG20" s="27">
        <v>0</v>
      </c>
      <c r="FH20" s="27">
        <v>0</v>
      </c>
      <c r="FI20" s="27">
        <v>0</v>
      </c>
      <c r="FJ20" s="27">
        <v>0</v>
      </c>
      <c r="FK20" s="27">
        <v>0</v>
      </c>
      <c r="FL20" s="27">
        <v>0</v>
      </c>
      <c r="FM20" s="27">
        <v>0</v>
      </c>
      <c r="FN20" s="27">
        <v>0</v>
      </c>
      <c r="FO20" s="27">
        <v>0</v>
      </c>
      <c r="FP20" s="27">
        <v>346</v>
      </c>
      <c r="FQ20" s="34">
        <v>0</v>
      </c>
      <c r="FR20" s="27">
        <v>0</v>
      </c>
      <c r="FS20" s="27">
        <v>0</v>
      </c>
      <c r="FT20" s="27">
        <v>0</v>
      </c>
      <c r="FU20" s="25">
        <v>0</v>
      </c>
      <c r="FV20" s="27">
        <v>0</v>
      </c>
      <c r="FW20" s="27">
        <v>0</v>
      </c>
      <c r="FX20" s="27">
        <v>0</v>
      </c>
      <c r="FY20" s="27">
        <v>0</v>
      </c>
      <c r="FZ20" s="27">
        <v>0</v>
      </c>
      <c r="GA20" s="27">
        <v>0</v>
      </c>
    </row>
    <row r="21" spans="1:183" ht="24.75" customHeight="1" x14ac:dyDescent="0.3">
      <c r="A21" s="22">
        <f t="shared" si="23"/>
        <v>5</v>
      </c>
      <c r="B21" s="23" t="s">
        <v>106</v>
      </c>
      <c r="C21" s="24" t="s">
        <v>107</v>
      </c>
      <c r="D21" s="25">
        <v>12490</v>
      </c>
      <c r="E21" s="26">
        <v>12490</v>
      </c>
      <c r="F21" s="27">
        <v>0</v>
      </c>
      <c r="G21" s="27">
        <v>0</v>
      </c>
      <c r="H21" s="27">
        <v>12490</v>
      </c>
      <c r="I21" s="27">
        <v>0</v>
      </c>
      <c r="J21" s="26">
        <v>7764</v>
      </c>
      <c r="K21" s="27">
        <v>0</v>
      </c>
      <c r="L21" s="27">
        <v>0</v>
      </c>
      <c r="M21" s="27">
        <v>7764</v>
      </c>
      <c r="N21" s="27">
        <v>0</v>
      </c>
      <c r="O21" s="26">
        <v>4726</v>
      </c>
      <c r="P21" s="27">
        <v>0</v>
      </c>
      <c r="Q21" s="27">
        <v>0</v>
      </c>
      <c r="R21" s="27">
        <v>4726</v>
      </c>
      <c r="S21" s="27">
        <v>0</v>
      </c>
      <c r="T21" s="27">
        <v>0</v>
      </c>
      <c r="U21" s="27">
        <v>0</v>
      </c>
      <c r="V21" s="27">
        <v>0</v>
      </c>
      <c r="W21" s="26">
        <v>0</v>
      </c>
      <c r="X21" s="27">
        <v>0</v>
      </c>
      <c r="Y21" s="27">
        <v>0</v>
      </c>
      <c r="Z21" s="27">
        <v>0</v>
      </c>
      <c r="AA21" s="27">
        <v>0</v>
      </c>
      <c r="AB21" s="26">
        <v>0</v>
      </c>
      <c r="AC21" s="27">
        <v>0</v>
      </c>
      <c r="AD21" s="27">
        <v>0</v>
      </c>
      <c r="AE21" s="26">
        <v>0</v>
      </c>
      <c r="AF21" s="27">
        <v>0</v>
      </c>
      <c r="AG21" s="27">
        <v>0</v>
      </c>
      <c r="AH21" s="26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6">
        <v>0</v>
      </c>
      <c r="AQ21" s="27">
        <v>0</v>
      </c>
      <c r="AR21" s="27">
        <v>0</v>
      </c>
      <c r="AS21" s="27">
        <v>0</v>
      </c>
      <c r="AT21" s="27">
        <v>0</v>
      </c>
      <c r="AU21" s="28">
        <v>18782</v>
      </c>
      <c r="AV21" s="29">
        <v>18782</v>
      </c>
      <c r="AW21" s="27">
        <v>0</v>
      </c>
      <c r="AX21" s="27">
        <v>0</v>
      </c>
      <c r="AY21" s="28">
        <v>2481</v>
      </c>
      <c r="AZ21" s="26">
        <v>2481</v>
      </c>
      <c r="BA21" s="87">
        <v>0</v>
      </c>
      <c r="BB21" s="27">
        <v>0</v>
      </c>
      <c r="BC21" s="27">
        <v>0</v>
      </c>
      <c r="BD21" s="27">
        <v>2481</v>
      </c>
      <c r="BE21" s="27">
        <v>0</v>
      </c>
      <c r="BF21" s="27">
        <v>0</v>
      </c>
      <c r="BG21" s="27">
        <v>0</v>
      </c>
      <c r="BH21" s="27">
        <v>0</v>
      </c>
      <c r="BI21" s="30">
        <v>0</v>
      </c>
      <c r="BJ21" s="27">
        <v>0</v>
      </c>
      <c r="BK21" s="27">
        <v>0</v>
      </c>
      <c r="BL21" s="27">
        <v>0</v>
      </c>
      <c r="BM21" s="31">
        <v>0</v>
      </c>
      <c r="BN21" s="27">
        <v>0</v>
      </c>
      <c r="BO21" s="27">
        <v>0</v>
      </c>
      <c r="BP21" s="27">
        <v>0</v>
      </c>
      <c r="BQ21" s="27">
        <v>0</v>
      </c>
      <c r="BR21" s="31">
        <v>0</v>
      </c>
      <c r="BS21" s="27">
        <v>0</v>
      </c>
      <c r="BT21" s="27">
        <v>0</v>
      </c>
      <c r="BU21" s="27">
        <v>0</v>
      </c>
      <c r="BV21" s="31">
        <v>0</v>
      </c>
      <c r="BW21" s="27">
        <v>0</v>
      </c>
      <c r="BX21" s="27">
        <v>0</v>
      </c>
      <c r="BY21" s="27">
        <v>0</v>
      </c>
      <c r="BZ21" s="27">
        <v>0</v>
      </c>
      <c r="CA21" s="27">
        <v>0</v>
      </c>
      <c r="CB21" s="27">
        <v>0</v>
      </c>
      <c r="CC21" s="27">
        <v>0</v>
      </c>
      <c r="CD21" s="27">
        <v>0</v>
      </c>
      <c r="CE21" s="25">
        <v>51936</v>
      </c>
      <c r="CF21" s="28">
        <v>8656</v>
      </c>
      <c r="CG21" s="27">
        <v>0</v>
      </c>
      <c r="CH21" s="27">
        <v>0</v>
      </c>
      <c r="CI21" s="27">
        <v>0</v>
      </c>
      <c r="CJ21" s="27">
        <v>0</v>
      </c>
      <c r="CK21" s="27">
        <v>0</v>
      </c>
      <c r="CL21" s="27">
        <v>0</v>
      </c>
      <c r="CM21" s="27">
        <v>0</v>
      </c>
      <c r="CN21" s="27">
        <v>0</v>
      </c>
      <c r="CO21" s="27">
        <v>0</v>
      </c>
      <c r="CP21" s="27">
        <v>0</v>
      </c>
      <c r="CQ21" s="27">
        <v>0</v>
      </c>
      <c r="CR21" s="27">
        <v>0</v>
      </c>
      <c r="CS21" s="27">
        <v>0</v>
      </c>
      <c r="CT21" s="27">
        <v>0</v>
      </c>
      <c r="CU21" s="27">
        <v>0</v>
      </c>
      <c r="CV21" s="27">
        <v>0</v>
      </c>
      <c r="CW21" s="27">
        <v>0</v>
      </c>
      <c r="CX21" s="27">
        <v>0</v>
      </c>
      <c r="CY21" s="27">
        <v>0</v>
      </c>
      <c r="CZ21" s="27">
        <v>0</v>
      </c>
      <c r="DA21" s="27">
        <v>0</v>
      </c>
      <c r="DB21" s="27">
        <v>0</v>
      </c>
      <c r="DC21" s="27">
        <v>0</v>
      </c>
      <c r="DD21" s="27">
        <v>0</v>
      </c>
      <c r="DE21" s="27">
        <v>8656</v>
      </c>
      <c r="DF21" s="27">
        <v>0</v>
      </c>
      <c r="DG21" s="27">
        <v>0</v>
      </c>
      <c r="DH21" s="27">
        <v>0</v>
      </c>
      <c r="DI21" s="27">
        <v>0</v>
      </c>
      <c r="DJ21" s="27">
        <v>0</v>
      </c>
      <c r="DK21" s="27">
        <v>0</v>
      </c>
      <c r="DL21" s="27">
        <v>0</v>
      </c>
      <c r="DM21" s="27">
        <v>0</v>
      </c>
      <c r="DN21" s="27">
        <v>0</v>
      </c>
      <c r="DO21" s="27">
        <v>0</v>
      </c>
      <c r="DP21" s="27">
        <v>0</v>
      </c>
      <c r="DQ21" s="27">
        <v>0</v>
      </c>
      <c r="DR21" s="27">
        <v>0</v>
      </c>
      <c r="DS21" s="27">
        <v>0</v>
      </c>
      <c r="DT21" s="27">
        <v>0</v>
      </c>
      <c r="DU21" s="27">
        <v>0</v>
      </c>
      <c r="DV21" s="27">
        <v>0</v>
      </c>
      <c r="DW21" s="27">
        <v>0</v>
      </c>
      <c r="DX21" s="27">
        <v>0</v>
      </c>
      <c r="DY21" s="33">
        <v>8626</v>
      </c>
      <c r="DZ21" s="33">
        <v>30</v>
      </c>
      <c r="EA21" s="33">
        <v>8656</v>
      </c>
      <c r="EB21" s="27">
        <v>0</v>
      </c>
      <c r="EC21" s="25">
        <v>30263</v>
      </c>
      <c r="ED21" s="28">
        <v>3519</v>
      </c>
      <c r="EE21" s="26">
        <v>0</v>
      </c>
      <c r="EF21" s="27">
        <v>0</v>
      </c>
      <c r="EG21" s="27">
        <v>0</v>
      </c>
      <c r="EH21" s="27">
        <v>0</v>
      </c>
      <c r="EI21" s="27">
        <v>0</v>
      </c>
      <c r="EJ21" s="27">
        <v>0</v>
      </c>
      <c r="EK21" s="27">
        <v>0</v>
      </c>
      <c r="EL21" s="27">
        <v>0</v>
      </c>
      <c r="EM21" s="27">
        <v>0</v>
      </c>
      <c r="EN21" s="27">
        <v>0</v>
      </c>
      <c r="EO21" s="27">
        <v>0</v>
      </c>
      <c r="EP21" s="27">
        <v>0</v>
      </c>
      <c r="EQ21" s="27">
        <v>0</v>
      </c>
      <c r="ER21" s="27">
        <v>0</v>
      </c>
      <c r="ES21" s="27">
        <v>0</v>
      </c>
      <c r="ET21" s="27">
        <v>0</v>
      </c>
      <c r="EU21" s="26">
        <v>0</v>
      </c>
      <c r="EV21" s="27">
        <v>0</v>
      </c>
      <c r="EW21" s="26">
        <v>0</v>
      </c>
      <c r="EX21" s="27">
        <v>0</v>
      </c>
      <c r="EY21" s="27">
        <v>0</v>
      </c>
      <c r="EZ21" s="27">
        <v>0</v>
      </c>
      <c r="FA21" s="27">
        <v>0</v>
      </c>
      <c r="FB21" s="27">
        <v>3519</v>
      </c>
      <c r="FC21" s="27">
        <v>0</v>
      </c>
      <c r="FD21" s="27">
        <v>0</v>
      </c>
      <c r="FE21" s="27">
        <v>0</v>
      </c>
      <c r="FF21" s="27">
        <v>0</v>
      </c>
      <c r="FG21" s="27">
        <v>0</v>
      </c>
      <c r="FH21" s="27">
        <v>0</v>
      </c>
      <c r="FI21" s="27">
        <v>0</v>
      </c>
      <c r="FJ21" s="27">
        <v>0</v>
      </c>
      <c r="FK21" s="27">
        <v>0</v>
      </c>
      <c r="FL21" s="27">
        <v>0</v>
      </c>
      <c r="FM21" s="27">
        <v>0</v>
      </c>
      <c r="FN21" s="27">
        <v>0</v>
      </c>
      <c r="FO21" s="27">
        <v>0</v>
      </c>
      <c r="FP21" s="27">
        <v>0</v>
      </c>
      <c r="FQ21" s="34">
        <v>0</v>
      </c>
      <c r="FR21" s="27">
        <v>0</v>
      </c>
      <c r="FS21" s="27">
        <v>0</v>
      </c>
      <c r="FT21" s="27">
        <v>0</v>
      </c>
      <c r="FU21" s="25">
        <v>3519</v>
      </c>
      <c r="FV21" s="27">
        <v>0</v>
      </c>
      <c r="FW21" s="27">
        <v>0</v>
      </c>
      <c r="FX21" s="27">
        <v>0</v>
      </c>
      <c r="FY21" s="27">
        <v>0</v>
      </c>
      <c r="FZ21" s="27">
        <v>0</v>
      </c>
      <c r="GA21" s="27">
        <v>0</v>
      </c>
    </row>
    <row r="22" spans="1:183" ht="22.5" x14ac:dyDescent="0.3">
      <c r="A22" s="36"/>
      <c r="B22" s="37" t="s">
        <v>108</v>
      </c>
      <c r="C22" s="38"/>
      <c r="D22" s="39">
        <v>249757</v>
      </c>
      <c r="E22" s="39">
        <v>233443</v>
      </c>
      <c r="F22" s="39">
        <v>1154</v>
      </c>
      <c r="G22" s="39">
        <v>5789</v>
      </c>
      <c r="H22" s="39">
        <v>226500</v>
      </c>
      <c r="I22" s="39">
        <v>0</v>
      </c>
      <c r="J22" s="39">
        <v>123438</v>
      </c>
      <c r="K22" s="39">
        <v>595</v>
      </c>
      <c r="L22" s="39">
        <v>2998</v>
      </c>
      <c r="M22" s="39">
        <v>119845</v>
      </c>
      <c r="N22" s="39">
        <v>0</v>
      </c>
      <c r="O22" s="39">
        <v>110005</v>
      </c>
      <c r="P22" s="39">
        <v>559</v>
      </c>
      <c r="Q22" s="39">
        <v>2791</v>
      </c>
      <c r="R22" s="39">
        <v>106655</v>
      </c>
      <c r="S22" s="39">
        <v>0</v>
      </c>
      <c r="T22" s="39">
        <v>0</v>
      </c>
      <c r="U22" s="39">
        <v>8055</v>
      </c>
      <c r="V22" s="39">
        <v>0</v>
      </c>
      <c r="W22" s="39">
        <v>7960</v>
      </c>
      <c r="X22" s="39">
        <v>0</v>
      </c>
      <c r="Y22" s="39">
        <v>0</v>
      </c>
      <c r="Z22" s="39">
        <v>7960</v>
      </c>
      <c r="AA22" s="39">
        <v>0</v>
      </c>
      <c r="AB22" s="39">
        <v>692</v>
      </c>
      <c r="AC22" s="39">
        <v>0</v>
      </c>
      <c r="AD22" s="39">
        <v>1526</v>
      </c>
      <c r="AE22" s="39">
        <v>0</v>
      </c>
      <c r="AF22" s="39">
        <v>0</v>
      </c>
      <c r="AG22" s="39">
        <v>0</v>
      </c>
      <c r="AH22" s="39">
        <v>0</v>
      </c>
      <c r="AI22" s="39">
        <v>0</v>
      </c>
      <c r="AJ22" s="39">
        <v>0</v>
      </c>
      <c r="AK22" s="39">
        <v>0</v>
      </c>
      <c r="AL22" s="39">
        <v>0</v>
      </c>
      <c r="AM22" s="39">
        <v>0</v>
      </c>
      <c r="AN22" s="39">
        <v>0</v>
      </c>
      <c r="AO22" s="39">
        <v>0</v>
      </c>
      <c r="AP22" s="39">
        <v>5477</v>
      </c>
      <c r="AQ22" s="39">
        <v>4885</v>
      </c>
      <c r="AR22" s="39">
        <v>592</v>
      </c>
      <c r="AS22" s="39">
        <v>564</v>
      </c>
      <c r="AT22" s="39">
        <v>0</v>
      </c>
      <c r="AU22" s="39">
        <v>73527</v>
      </c>
      <c r="AV22" s="39">
        <v>69778</v>
      </c>
      <c r="AW22" s="39">
        <v>3749</v>
      </c>
      <c r="AX22" s="39">
        <v>0</v>
      </c>
      <c r="AY22" s="39">
        <v>107975</v>
      </c>
      <c r="AZ22" s="39">
        <v>97578</v>
      </c>
      <c r="BA22" s="39">
        <v>1</v>
      </c>
      <c r="BB22" s="39">
        <v>3460</v>
      </c>
      <c r="BC22" s="39">
        <v>1536</v>
      </c>
      <c r="BD22" s="39">
        <v>88529</v>
      </c>
      <c r="BE22" s="39">
        <v>4053</v>
      </c>
      <c r="BF22" s="39">
        <v>0</v>
      </c>
      <c r="BG22" s="39">
        <v>0</v>
      </c>
      <c r="BH22" s="39">
        <v>2413</v>
      </c>
      <c r="BI22" s="39">
        <v>24</v>
      </c>
      <c r="BJ22" s="39">
        <v>0</v>
      </c>
      <c r="BK22" s="39">
        <v>24</v>
      </c>
      <c r="BL22" s="39">
        <v>0</v>
      </c>
      <c r="BM22" s="39">
        <v>16176</v>
      </c>
      <c r="BN22" s="39">
        <v>10299</v>
      </c>
      <c r="BO22" s="39">
        <v>4008</v>
      </c>
      <c r="BP22" s="39">
        <v>751</v>
      </c>
      <c r="BQ22" s="39">
        <v>1118</v>
      </c>
      <c r="BR22" s="39">
        <v>5859</v>
      </c>
      <c r="BS22" s="39">
        <v>4060</v>
      </c>
      <c r="BT22" s="39">
        <v>1799</v>
      </c>
      <c r="BU22" s="39">
        <v>19871</v>
      </c>
      <c r="BV22" s="39">
        <v>8779</v>
      </c>
      <c r="BW22" s="39">
        <v>1871</v>
      </c>
      <c r="BX22" s="39">
        <v>6908</v>
      </c>
      <c r="BY22" s="39">
        <v>4999</v>
      </c>
      <c r="BZ22" s="39">
        <v>0</v>
      </c>
      <c r="CA22" s="39">
        <v>19987</v>
      </c>
      <c r="CB22" s="39">
        <v>0</v>
      </c>
      <c r="CC22" s="39">
        <v>870</v>
      </c>
      <c r="CD22" s="39">
        <v>680</v>
      </c>
      <c r="CE22" s="39">
        <v>760908</v>
      </c>
      <c r="CF22" s="39">
        <v>79368</v>
      </c>
      <c r="CG22" s="39">
        <v>9265</v>
      </c>
      <c r="CH22" s="39">
        <v>5248</v>
      </c>
      <c r="CI22" s="39">
        <v>1</v>
      </c>
      <c r="CJ22" s="39">
        <v>1150</v>
      </c>
      <c r="CK22" s="39">
        <v>81</v>
      </c>
      <c r="CL22" s="39">
        <v>0</v>
      </c>
      <c r="CM22" s="39">
        <v>193</v>
      </c>
      <c r="CN22" s="39">
        <v>117</v>
      </c>
      <c r="CO22" s="39">
        <v>141</v>
      </c>
      <c r="CP22" s="39">
        <v>766</v>
      </c>
      <c r="CQ22" s="39">
        <v>584</v>
      </c>
      <c r="CR22" s="39">
        <v>193</v>
      </c>
      <c r="CS22" s="39">
        <v>2138</v>
      </c>
      <c r="CT22" s="39">
        <v>0</v>
      </c>
      <c r="CU22" s="39">
        <v>0</v>
      </c>
      <c r="CV22" s="39">
        <v>1465</v>
      </c>
      <c r="CW22" s="39">
        <v>1912</v>
      </c>
      <c r="CX22" s="39">
        <v>3509</v>
      </c>
      <c r="CY22" s="39">
        <v>1311</v>
      </c>
      <c r="CZ22" s="39">
        <v>1879</v>
      </c>
      <c r="DA22" s="39">
        <v>723</v>
      </c>
      <c r="DB22" s="39">
        <v>10099</v>
      </c>
      <c r="DC22" s="39">
        <v>5916</v>
      </c>
      <c r="DD22" s="39">
        <v>2612</v>
      </c>
      <c r="DE22" s="39">
        <v>9678</v>
      </c>
      <c r="DF22" s="39">
        <v>422</v>
      </c>
      <c r="DG22" s="39">
        <v>1854</v>
      </c>
      <c r="DH22" s="39">
        <v>1425</v>
      </c>
      <c r="DI22" s="39">
        <v>2079</v>
      </c>
      <c r="DJ22" s="39">
        <v>160</v>
      </c>
      <c r="DK22" s="39">
        <v>2948</v>
      </c>
      <c r="DL22" s="39">
        <v>643</v>
      </c>
      <c r="DM22" s="39">
        <v>2459</v>
      </c>
      <c r="DN22" s="39">
        <v>4622</v>
      </c>
      <c r="DO22" s="39">
        <v>2597</v>
      </c>
      <c r="DP22" s="39">
        <v>3337</v>
      </c>
      <c r="DQ22" s="39">
        <v>293</v>
      </c>
      <c r="DR22" s="39">
        <v>1381</v>
      </c>
      <c r="DS22" s="39">
        <v>1323</v>
      </c>
      <c r="DT22" s="39">
        <v>308</v>
      </c>
      <c r="DU22" s="39">
        <v>3738</v>
      </c>
      <c r="DV22" s="39">
        <v>1211</v>
      </c>
      <c r="DW22" s="39">
        <v>1962</v>
      </c>
      <c r="DX22" s="39">
        <v>0</v>
      </c>
      <c r="DY22" s="39">
        <v>75696</v>
      </c>
      <c r="DZ22" s="39">
        <v>3672</v>
      </c>
      <c r="EA22" s="39">
        <v>75630</v>
      </c>
      <c r="EB22" s="39">
        <v>2286</v>
      </c>
      <c r="EC22" s="39">
        <v>133212</v>
      </c>
      <c r="ED22" s="39">
        <v>14885</v>
      </c>
      <c r="EE22" s="39">
        <v>455</v>
      </c>
      <c r="EF22" s="39">
        <v>250</v>
      </c>
      <c r="EG22" s="39">
        <v>34</v>
      </c>
      <c r="EH22" s="39">
        <v>206</v>
      </c>
      <c r="EI22" s="39">
        <v>0</v>
      </c>
      <c r="EJ22" s="39">
        <v>0</v>
      </c>
      <c r="EK22" s="39">
        <v>5</v>
      </c>
      <c r="EL22" s="39">
        <v>22</v>
      </c>
      <c r="EM22" s="39">
        <v>0</v>
      </c>
      <c r="EN22" s="39">
        <v>45</v>
      </c>
      <c r="EO22" s="39">
        <v>0</v>
      </c>
      <c r="EP22" s="39">
        <v>0</v>
      </c>
      <c r="EQ22" s="39">
        <v>225</v>
      </c>
      <c r="ER22" s="39">
        <v>0</v>
      </c>
      <c r="ES22" s="39">
        <v>233</v>
      </c>
      <c r="ET22" s="39">
        <v>121</v>
      </c>
      <c r="EU22" s="39">
        <v>35</v>
      </c>
      <c r="EV22" s="39">
        <v>0</v>
      </c>
      <c r="EW22" s="39">
        <v>7980</v>
      </c>
      <c r="EX22" s="39">
        <v>7622</v>
      </c>
      <c r="EY22" s="39">
        <v>7620</v>
      </c>
      <c r="EZ22" s="39">
        <v>0</v>
      </c>
      <c r="FA22" s="39">
        <v>9</v>
      </c>
      <c r="FB22" s="39">
        <v>3683</v>
      </c>
      <c r="FC22" s="39">
        <v>60</v>
      </c>
      <c r="FD22" s="39">
        <v>48</v>
      </c>
      <c r="FE22" s="39">
        <v>34</v>
      </c>
      <c r="FF22" s="39">
        <v>0</v>
      </c>
      <c r="FG22" s="39">
        <v>277</v>
      </c>
      <c r="FH22" s="39">
        <v>0</v>
      </c>
      <c r="FI22" s="39">
        <v>96</v>
      </c>
      <c r="FJ22" s="39">
        <v>144</v>
      </c>
      <c r="FK22" s="39">
        <v>209</v>
      </c>
      <c r="FL22" s="39">
        <v>121</v>
      </c>
      <c r="FM22" s="39">
        <v>0</v>
      </c>
      <c r="FN22" s="39">
        <v>149</v>
      </c>
      <c r="FO22" s="39">
        <v>348</v>
      </c>
      <c r="FP22" s="39">
        <v>346</v>
      </c>
      <c r="FQ22" s="39">
        <v>0</v>
      </c>
      <c r="FR22" s="39">
        <v>0</v>
      </c>
      <c r="FS22" s="39">
        <v>0</v>
      </c>
      <c r="FT22" s="39">
        <v>0</v>
      </c>
      <c r="FU22" s="39">
        <v>14539</v>
      </c>
      <c r="FV22" s="39">
        <v>0</v>
      </c>
      <c r="FW22" s="39">
        <v>0</v>
      </c>
      <c r="FX22" s="39">
        <v>0</v>
      </c>
      <c r="FY22" s="39">
        <v>0</v>
      </c>
      <c r="FZ22" s="39">
        <v>0</v>
      </c>
      <c r="GA22" s="39">
        <v>0</v>
      </c>
    </row>
    <row r="23" spans="1:183" ht="23.25" x14ac:dyDescent="0.3">
      <c r="A23" s="22">
        <f>A21+1</f>
        <v>6</v>
      </c>
      <c r="B23" s="23" t="s">
        <v>109</v>
      </c>
      <c r="C23" s="24" t="s">
        <v>110</v>
      </c>
      <c r="D23" s="25">
        <v>529409</v>
      </c>
      <c r="E23" s="26">
        <v>193976</v>
      </c>
      <c r="F23" s="27">
        <v>87345</v>
      </c>
      <c r="G23" s="27">
        <v>0</v>
      </c>
      <c r="H23" s="27">
        <v>106631</v>
      </c>
      <c r="I23" s="27">
        <v>2239</v>
      </c>
      <c r="J23" s="26">
        <v>101867</v>
      </c>
      <c r="K23" s="27">
        <v>48621</v>
      </c>
      <c r="L23" s="27">
        <v>0</v>
      </c>
      <c r="M23" s="27">
        <v>53246</v>
      </c>
      <c r="N23" s="27">
        <v>2239</v>
      </c>
      <c r="O23" s="26">
        <v>92109</v>
      </c>
      <c r="P23" s="27">
        <v>38724</v>
      </c>
      <c r="Q23" s="27">
        <v>0</v>
      </c>
      <c r="R23" s="27">
        <v>53385</v>
      </c>
      <c r="S23" s="27">
        <v>0</v>
      </c>
      <c r="T23" s="27">
        <v>0</v>
      </c>
      <c r="U23" s="29">
        <v>26611</v>
      </c>
      <c r="V23" s="40">
        <v>222477</v>
      </c>
      <c r="W23" s="26">
        <v>96602</v>
      </c>
      <c r="X23" s="27">
        <v>64661</v>
      </c>
      <c r="Y23" s="27">
        <v>9582</v>
      </c>
      <c r="Z23" s="27">
        <v>9224</v>
      </c>
      <c r="AA23" s="27">
        <v>36285</v>
      </c>
      <c r="AB23" s="87">
        <v>0</v>
      </c>
      <c r="AC23" s="87">
        <v>1000</v>
      </c>
      <c r="AD23" s="87">
        <v>0</v>
      </c>
      <c r="AE23" s="26">
        <v>64776</v>
      </c>
      <c r="AF23" s="27">
        <v>64776</v>
      </c>
      <c r="AG23" s="27">
        <v>0</v>
      </c>
      <c r="AH23" s="26">
        <v>176471</v>
      </c>
      <c r="AI23" s="27">
        <v>176471</v>
      </c>
      <c r="AJ23" s="27">
        <v>24186</v>
      </c>
      <c r="AK23" s="27">
        <v>10978</v>
      </c>
      <c r="AL23" s="27">
        <v>0</v>
      </c>
      <c r="AM23" s="27">
        <v>0</v>
      </c>
      <c r="AN23" s="27">
        <v>54777</v>
      </c>
      <c r="AO23" s="27">
        <v>0</v>
      </c>
      <c r="AP23" s="26">
        <v>11798</v>
      </c>
      <c r="AQ23" s="27">
        <v>11470</v>
      </c>
      <c r="AR23" s="27">
        <v>328</v>
      </c>
      <c r="AS23" s="27">
        <v>0</v>
      </c>
      <c r="AT23" s="27">
        <v>0</v>
      </c>
      <c r="AU23" s="28">
        <v>131305</v>
      </c>
      <c r="AV23" s="29">
        <v>131305</v>
      </c>
      <c r="AW23" s="27">
        <v>0</v>
      </c>
      <c r="AX23" s="27">
        <v>0</v>
      </c>
      <c r="AY23" s="28">
        <v>509469</v>
      </c>
      <c r="AZ23" s="26">
        <v>412867</v>
      </c>
      <c r="BA23" s="27">
        <v>12477</v>
      </c>
      <c r="BB23" s="27">
        <v>243020</v>
      </c>
      <c r="BC23" s="27">
        <v>0</v>
      </c>
      <c r="BD23" s="27">
        <v>135786</v>
      </c>
      <c r="BE23" s="27">
        <v>34061</v>
      </c>
      <c r="BF23" s="40">
        <v>412867</v>
      </c>
      <c r="BG23" s="40">
        <v>4081</v>
      </c>
      <c r="BH23" s="27">
        <v>0</v>
      </c>
      <c r="BI23" s="30">
        <v>0</v>
      </c>
      <c r="BJ23" s="27">
        <v>0</v>
      </c>
      <c r="BK23" s="27">
        <v>0</v>
      </c>
      <c r="BL23" s="27">
        <v>0</v>
      </c>
      <c r="BM23" s="31">
        <v>14451</v>
      </c>
      <c r="BN23" s="27">
        <v>13998</v>
      </c>
      <c r="BO23" s="27">
        <v>453</v>
      </c>
      <c r="BP23" s="27">
        <v>0</v>
      </c>
      <c r="BQ23" s="27">
        <v>0</v>
      </c>
      <c r="BR23" s="31">
        <v>0</v>
      </c>
      <c r="BS23" s="27">
        <v>0</v>
      </c>
      <c r="BT23" s="27">
        <v>0</v>
      </c>
      <c r="BU23" s="27">
        <v>13796</v>
      </c>
      <c r="BV23" s="31">
        <v>11276</v>
      </c>
      <c r="BW23" s="27">
        <v>231</v>
      </c>
      <c r="BX23" s="27">
        <v>11045</v>
      </c>
      <c r="BY23" s="27">
        <v>0</v>
      </c>
      <c r="BZ23" s="27">
        <v>0</v>
      </c>
      <c r="CA23" s="27">
        <v>0</v>
      </c>
      <c r="CB23" s="27">
        <v>0</v>
      </c>
      <c r="CC23" s="27">
        <v>0</v>
      </c>
      <c r="CD23" s="27">
        <v>500</v>
      </c>
      <c r="CE23" s="25">
        <v>0</v>
      </c>
      <c r="CF23" s="28">
        <v>0</v>
      </c>
      <c r="CG23" s="27">
        <v>0</v>
      </c>
      <c r="CH23" s="27">
        <v>0</v>
      </c>
      <c r="CI23" s="27">
        <v>0</v>
      </c>
      <c r="CJ23" s="27">
        <v>0</v>
      </c>
      <c r="CK23" s="27">
        <v>0</v>
      </c>
      <c r="CL23" s="27">
        <v>0</v>
      </c>
      <c r="CM23" s="27">
        <v>0</v>
      </c>
      <c r="CN23" s="27">
        <v>0</v>
      </c>
      <c r="CO23" s="27">
        <v>0</v>
      </c>
      <c r="CP23" s="27">
        <v>0</v>
      </c>
      <c r="CQ23" s="27">
        <v>0</v>
      </c>
      <c r="CR23" s="27">
        <v>0</v>
      </c>
      <c r="CS23" s="27">
        <v>0</v>
      </c>
      <c r="CT23" s="27">
        <v>0</v>
      </c>
      <c r="CU23" s="27">
        <v>0</v>
      </c>
      <c r="CV23" s="27">
        <v>0</v>
      </c>
      <c r="CW23" s="27">
        <v>0</v>
      </c>
      <c r="CX23" s="27">
        <v>0</v>
      </c>
      <c r="CY23" s="27">
        <v>0</v>
      </c>
      <c r="CZ23" s="27">
        <v>0</v>
      </c>
      <c r="DA23" s="27">
        <v>0</v>
      </c>
      <c r="DB23" s="27">
        <v>0</v>
      </c>
      <c r="DC23" s="27">
        <v>0</v>
      </c>
      <c r="DD23" s="27">
        <v>0</v>
      </c>
      <c r="DE23" s="27">
        <v>0</v>
      </c>
      <c r="DF23" s="27">
        <v>0</v>
      </c>
      <c r="DG23" s="27">
        <v>0</v>
      </c>
      <c r="DH23" s="27">
        <v>0</v>
      </c>
      <c r="DI23" s="27">
        <v>0</v>
      </c>
      <c r="DJ23" s="27">
        <v>0</v>
      </c>
      <c r="DK23" s="27">
        <v>0</v>
      </c>
      <c r="DL23" s="27">
        <v>0</v>
      </c>
      <c r="DM23" s="27">
        <v>0</v>
      </c>
      <c r="DN23" s="27">
        <v>0</v>
      </c>
      <c r="DO23" s="27">
        <v>0</v>
      </c>
      <c r="DP23" s="27">
        <v>0</v>
      </c>
      <c r="DQ23" s="27">
        <v>0</v>
      </c>
      <c r="DR23" s="27">
        <v>0</v>
      </c>
      <c r="DS23" s="27">
        <v>0</v>
      </c>
      <c r="DT23" s="27">
        <v>0</v>
      </c>
      <c r="DU23" s="27">
        <v>0</v>
      </c>
      <c r="DV23" s="27">
        <v>0</v>
      </c>
      <c r="DW23" s="27">
        <v>0</v>
      </c>
      <c r="DX23" s="27">
        <v>0</v>
      </c>
      <c r="DY23" s="33">
        <v>0</v>
      </c>
      <c r="DZ23" s="33">
        <v>0</v>
      </c>
      <c r="EA23" s="33">
        <v>0</v>
      </c>
      <c r="EB23" s="27">
        <v>0</v>
      </c>
      <c r="EC23" s="25">
        <v>150962</v>
      </c>
      <c r="ED23" s="28">
        <v>16966</v>
      </c>
      <c r="EE23" s="26">
        <v>0</v>
      </c>
      <c r="EF23" s="27">
        <v>0</v>
      </c>
      <c r="EG23" s="27">
        <v>0</v>
      </c>
      <c r="EH23" s="27">
        <v>1478</v>
      </c>
      <c r="EI23" s="27">
        <v>0</v>
      </c>
      <c r="EJ23" s="27">
        <v>0</v>
      </c>
      <c r="EK23" s="27">
        <v>0</v>
      </c>
      <c r="EL23" s="27">
        <v>0</v>
      </c>
      <c r="EM23" s="27">
        <v>0</v>
      </c>
      <c r="EN23" s="27">
        <v>0</v>
      </c>
      <c r="EO23" s="27">
        <v>0</v>
      </c>
      <c r="EP23" s="27">
        <v>0</v>
      </c>
      <c r="EQ23" s="27">
        <v>8872</v>
      </c>
      <c r="ER23" s="27">
        <v>0</v>
      </c>
      <c r="ES23" s="27">
        <v>821</v>
      </c>
      <c r="ET23" s="27">
        <v>2326</v>
      </c>
      <c r="EU23" s="26">
        <v>0</v>
      </c>
      <c r="EV23" s="27">
        <v>0</v>
      </c>
      <c r="EW23" s="26">
        <v>1905</v>
      </c>
      <c r="EX23" s="27">
        <v>1905</v>
      </c>
      <c r="EY23" s="27">
        <v>1905</v>
      </c>
      <c r="EZ23" s="27">
        <v>0</v>
      </c>
      <c r="FA23" s="27">
        <v>0</v>
      </c>
      <c r="FB23" s="27">
        <v>0</v>
      </c>
      <c r="FC23" s="27">
        <v>0</v>
      </c>
      <c r="FD23" s="27">
        <v>89</v>
      </c>
      <c r="FE23" s="27">
        <v>0</v>
      </c>
      <c r="FF23" s="27">
        <v>0</v>
      </c>
      <c r="FG23" s="27">
        <v>0</v>
      </c>
      <c r="FH23" s="27">
        <v>0</v>
      </c>
      <c r="FI23" s="27">
        <v>168</v>
      </c>
      <c r="FJ23" s="27">
        <v>0</v>
      </c>
      <c r="FK23" s="27">
        <v>0</v>
      </c>
      <c r="FL23" s="27">
        <v>0</v>
      </c>
      <c r="FM23" s="27">
        <v>0</v>
      </c>
      <c r="FN23" s="27">
        <v>391</v>
      </c>
      <c r="FO23" s="27">
        <v>276</v>
      </c>
      <c r="FP23" s="27">
        <v>640</v>
      </c>
      <c r="FQ23" s="34">
        <v>0</v>
      </c>
      <c r="FR23" s="27">
        <v>0</v>
      </c>
      <c r="FS23" s="27">
        <v>0</v>
      </c>
      <c r="FT23" s="27">
        <v>0</v>
      </c>
      <c r="FU23" s="25">
        <v>16326</v>
      </c>
      <c r="FV23" s="27">
        <v>0</v>
      </c>
      <c r="FW23" s="27">
        <v>0</v>
      </c>
      <c r="FX23" s="27">
        <v>0</v>
      </c>
      <c r="FY23" s="27">
        <v>0</v>
      </c>
      <c r="FZ23" s="27">
        <v>0</v>
      </c>
      <c r="GA23" s="27">
        <v>0</v>
      </c>
    </row>
    <row r="24" spans="1:183" ht="28.5" customHeight="1" x14ac:dyDescent="0.3">
      <c r="A24" s="22">
        <f>A23+1</f>
        <v>7</v>
      </c>
      <c r="B24" s="23" t="s">
        <v>111</v>
      </c>
      <c r="C24" s="24" t="s">
        <v>112</v>
      </c>
      <c r="D24" s="25">
        <v>0</v>
      </c>
      <c r="E24" s="26">
        <v>0</v>
      </c>
      <c r="F24" s="27">
        <v>0</v>
      </c>
      <c r="G24" s="27">
        <v>0</v>
      </c>
      <c r="H24" s="27">
        <v>0</v>
      </c>
      <c r="I24" s="27">
        <v>0</v>
      </c>
      <c r="J24" s="26">
        <v>0</v>
      </c>
      <c r="K24" s="27">
        <v>0</v>
      </c>
      <c r="L24" s="27">
        <v>0</v>
      </c>
      <c r="M24" s="27">
        <v>0</v>
      </c>
      <c r="N24" s="27">
        <v>0</v>
      </c>
      <c r="O24" s="26">
        <v>0</v>
      </c>
      <c r="P24" s="27">
        <v>0</v>
      </c>
      <c r="Q24" s="27">
        <v>0</v>
      </c>
      <c r="R24" s="27">
        <v>0</v>
      </c>
      <c r="S24" s="27">
        <v>0</v>
      </c>
      <c r="T24" s="27">
        <v>0</v>
      </c>
      <c r="U24" s="27">
        <v>0</v>
      </c>
      <c r="V24" s="27">
        <v>0</v>
      </c>
      <c r="W24" s="26">
        <v>0</v>
      </c>
      <c r="X24" s="27">
        <v>0</v>
      </c>
      <c r="Y24" s="27">
        <v>0</v>
      </c>
      <c r="Z24" s="27">
        <v>0</v>
      </c>
      <c r="AA24" s="27">
        <v>0</v>
      </c>
      <c r="AB24" s="27">
        <v>0</v>
      </c>
      <c r="AC24" s="27">
        <v>0</v>
      </c>
      <c r="AD24" s="27">
        <v>0</v>
      </c>
      <c r="AE24" s="26">
        <v>0</v>
      </c>
      <c r="AF24" s="27">
        <v>0</v>
      </c>
      <c r="AG24" s="27">
        <v>0</v>
      </c>
      <c r="AH24" s="26">
        <v>0</v>
      </c>
      <c r="AI24" s="27">
        <v>0</v>
      </c>
      <c r="AJ24" s="27">
        <v>0</v>
      </c>
      <c r="AK24" s="27">
        <v>0</v>
      </c>
      <c r="AL24" s="27">
        <v>0</v>
      </c>
      <c r="AM24" s="27">
        <v>0</v>
      </c>
      <c r="AN24" s="27">
        <v>0</v>
      </c>
      <c r="AO24" s="27">
        <v>0</v>
      </c>
      <c r="AP24" s="26">
        <v>0</v>
      </c>
      <c r="AQ24" s="27">
        <v>0</v>
      </c>
      <c r="AR24" s="27">
        <v>0</v>
      </c>
      <c r="AS24" s="27">
        <v>0</v>
      </c>
      <c r="AT24" s="27">
        <v>0</v>
      </c>
      <c r="AU24" s="28">
        <v>58219</v>
      </c>
      <c r="AV24" s="29">
        <v>14142</v>
      </c>
      <c r="AW24" s="29">
        <v>44077</v>
      </c>
      <c r="AX24" s="27">
        <v>0</v>
      </c>
      <c r="AY24" s="28">
        <v>11568</v>
      </c>
      <c r="AZ24" s="26">
        <v>11568</v>
      </c>
      <c r="BA24" s="27">
        <v>0</v>
      </c>
      <c r="BB24" s="27">
        <v>0</v>
      </c>
      <c r="BC24" s="27">
        <v>0</v>
      </c>
      <c r="BD24" s="27">
        <v>11568</v>
      </c>
      <c r="BE24" s="27">
        <v>0</v>
      </c>
      <c r="BF24" s="27">
        <v>0</v>
      </c>
      <c r="BG24" s="27">
        <v>0</v>
      </c>
      <c r="BH24" s="27">
        <v>0</v>
      </c>
      <c r="BI24" s="30">
        <v>0</v>
      </c>
      <c r="BJ24" s="27">
        <v>0</v>
      </c>
      <c r="BK24" s="27">
        <v>0</v>
      </c>
      <c r="BL24" s="27">
        <v>0</v>
      </c>
      <c r="BM24" s="31">
        <v>0</v>
      </c>
      <c r="BN24" s="27">
        <v>0</v>
      </c>
      <c r="BO24" s="27">
        <v>0</v>
      </c>
      <c r="BP24" s="27">
        <v>0</v>
      </c>
      <c r="BQ24" s="27">
        <v>0</v>
      </c>
      <c r="BR24" s="31">
        <v>0</v>
      </c>
      <c r="BS24" s="27">
        <v>0</v>
      </c>
      <c r="BT24" s="27">
        <v>0</v>
      </c>
      <c r="BU24" s="27">
        <v>0</v>
      </c>
      <c r="BV24" s="31">
        <v>0</v>
      </c>
      <c r="BW24" s="27">
        <v>0</v>
      </c>
      <c r="BX24" s="27">
        <v>0</v>
      </c>
      <c r="BY24" s="27">
        <v>0</v>
      </c>
      <c r="BZ24" s="27">
        <v>0</v>
      </c>
      <c r="CA24" s="27">
        <v>0</v>
      </c>
      <c r="CB24" s="27">
        <v>0</v>
      </c>
      <c r="CC24" s="27">
        <v>0</v>
      </c>
      <c r="CD24" s="27">
        <v>525</v>
      </c>
      <c r="CE24" s="25">
        <v>339731</v>
      </c>
      <c r="CF24" s="28">
        <v>32729</v>
      </c>
      <c r="CG24" s="27">
        <v>2265</v>
      </c>
      <c r="CH24" s="27">
        <v>180</v>
      </c>
      <c r="CI24" s="27">
        <v>0</v>
      </c>
      <c r="CJ24" s="27">
        <v>1270</v>
      </c>
      <c r="CK24" s="27">
        <v>65</v>
      </c>
      <c r="CL24" s="27">
        <v>0</v>
      </c>
      <c r="CM24" s="27">
        <v>0</v>
      </c>
      <c r="CN24" s="27">
        <v>0</v>
      </c>
      <c r="CO24" s="27">
        <v>0</v>
      </c>
      <c r="CP24" s="27">
        <v>0</v>
      </c>
      <c r="CQ24" s="27">
        <v>0</v>
      </c>
      <c r="CR24" s="27">
        <v>0</v>
      </c>
      <c r="CS24" s="27">
        <v>31</v>
      </c>
      <c r="CT24" s="27">
        <v>0</v>
      </c>
      <c r="CU24" s="27">
        <v>0</v>
      </c>
      <c r="CV24" s="27">
        <v>2664</v>
      </c>
      <c r="CW24" s="27">
        <v>171</v>
      </c>
      <c r="CX24" s="27">
        <v>4996</v>
      </c>
      <c r="CY24" s="27">
        <v>1452</v>
      </c>
      <c r="CZ24" s="27">
        <v>0</v>
      </c>
      <c r="DA24" s="27">
        <v>76</v>
      </c>
      <c r="DB24" s="27">
        <v>0</v>
      </c>
      <c r="DC24" s="27">
        <v>0</v>
      </c>
      <c r="DD24" s="27">
        <v>1780</v>
      </c>
      <c r="DE24" s="27">
        <v>0</v>
      </c>
      <c r="DF24" s="27">
        <v>0</v>
      </c>
      <c r="DG24" s="27">
        <v>2</v>
      </c>
      <c r="DH24" s="27">
        <v>38</v>
      </c>
      <c r="DI24" s="27">
        <v>1560</v>
      </c>
      <c r="DJ24" s="27">
        <v>0</v>
      </c>
      <c r="DK24" s="27">
        <v>6322</v>
      </c>
      <c r="DL24" s="27">
        <v>45</v>
      </c>
      <c r="DM24" s="27">
        <v>3035</v>
      </c>
      <c r="DN24" s="27">
        <v>1230</v>
      </c>
      <c r="DO24" s="27">
        <v>1176</v>
      </c>
      <c r="DP24" s="27">
        <v>2593</v>
      </c>
      <c r="DQ24" s="27">
        <v>0</v>
      </c>
      <c r="DR24" s="27">
        <v>0</v>
      </c>
      <c r="DS24" s="27">
        <v>377</v>
      </c>
      <c r="DT24" s="27">
        <v>55</v>
      </c>
      <c r="DU24" s="27">
        <v>1526</v>
      </c>
      <c r="DV24" s="27">
        <v>0</v>
      </c>
      <c r="DW24" s="27">
        <v>0</v>
      </c>
      <c r="DX24" s="27">
        <v>0</v>
      </c>
      <c r="DY24" s="33">
        <v>30666</v>
      </c>
      <c r="DZ24" s="33">
        <v>2063</v>
      </c>
      <c r="EA24" s="33">
        <v>31203</v>
      </c>
      <c r="EB24" s="27">
        <v>876</v>
      </c>
      <c r="EC24" s="25">
        <v>15686</v>
      </c>
      <c r="ED24" s="28">
        <v>1236</v>
      </c>
      <c r="EE24" s="26">
        <v>0</v>
      </c>
      <c r="EF24" s="27">
        <v>0</v>
      </c>
      <c r="EG24" s="27">
        <v>0</v>
      </c>
      <c r="EH24" s="27">
        <v>0</v>
      </c>
      <c r="EI24" s="27">
        <v>0</v>
      </c>
      <c r="EJ24" s="27">
        <v>0</v>
      </c>
      <c r="EK24" s="27">
        <v>0</v>
      </c>
      <c r="EL24" s="27">
        <v>0</v>
      </c>
      <c r="EM24" s="27">
        <v>0</v>
      </c>
      <c r="EN24" s="27">
        <v>0</v>
      </c>
      <c r="EO24" s="27">
        <v>0</v>
      </c>
      <c r="EP24" s="27">
        <v>0</v>
      </c>
      <c r="EQ24" s="27">
        <v>266</v>
      </c>
      <c r="ER24" s="27">
        <v>0</v>
      </c>
      <c r="ES24" s="27">
        <v>0</v>
      </c>
      <c r="ET24" s="27">
        <v>0</v>
      </c>
      <c r="EU24" s="26">
        <v>0</v>
      </c>
      <c r="EV24" s="27">
        <v>0</v>
      </c>
      <c r="EW24" s="26">
        <v>0</v>
      </c>
      <c r="EX24" s="27">
        <v>0</v>
      </c>
      <c r="EY24" s="27">
        <v>0</v>
      </c>
      <c r="EZ24" s="27">
        <v>0</v>
      </c>
      <c r="FA24" s="27">
        <v>0</v>
      </c>
      <c r="FB24" s="27">
        <v>0</v>
      </c>
      <c r="FC24" s="27">
        <v>0</v>
      </c>
      <c r="FD24" s="27">
        <v>0</v>
      </c>
      <c r="FE24" s="27">
        <v>0</v>
      </c>
      <c r="FF24" s="27">
        <v>238</v>
      </c>
      <c r="FG24" s="27">
        <v>0</v>
      </c>
      <c r="FH24" s="27">
        <v>0</v>
      </c>
      <c r="FI24" s="27">
        <v>69</v>
      </c>
      <c r="FJ24" s="27">
        <v>0</v>
      </c>
      <c r="FK24" s="27">
        <v>0</v>
      </c>
      <c r="FL24" s="27">
        <v>0</v>
      </c>
      <c r="FM24" s="27">
        <v>0</v>
      </c>
      <c r="FN24" s="27">
        <v>0</v>
      </c>
      <c r="FO24" s="27">
        <v>23</v>
      </c>
      <c r="FP24" s="27">
        <v>640</v>
      </c>
      <c r="FQ24" s="34">
        <v>0</v>
      </c>
      <c r="FR24" s="27">
        <v>0</v>
      </c>
      <c r="FS24" s="27">
        <v>0</v>
      </c>
      <c r="FT24" s="27">
        <v>0</v>
      </c>
      <c r="FU24" s="25">
        <v>596</v>
      </c>
      <c r="FV24" s="27">
        <v>0</v>
      </c>
      <c r="FW24" s="27">
        <v>0</v>
      </c>
      <c r="FX24" s="27">
        <v>0</v>
      </c>
      <c r="FY24" s="27">
        <v>0</v>
      </c>
      <c r="FZ24" s="27">
        <v>0</v>
      </c>
      <c r="GA24" s="27">
        <v>0</v>
      </c>
    </row>
    <row r="25" spans="1:183" ht="23.25" x14ac:dyDescent="0.3">
      <c r="A25" s="22">
        <f t="shared" ref="A25:A28" si="24">A24+1</f>
        <v>8</v>
      </c>
      <c r="B25" s="23" t="s">
        <v>113</v>
      </c>
      <c r="C25" s="24" t="s">
        <v>114</v>
      </c>
      <c r="D25" s="25">
        <v>0</v>
      </c>
      <c r="E25" s="26">
        <v>0</v>
      </c>
      <c r="F25" s="27">
        <v>0</v>
      </c>
      <c r="G25" s="27">
        <v>0</v>
      </c>
      <c r="H25" s="27">
        <v>0</v>
      </c>
      <c r="I25" s="27">
        <v>0</v>
      </c>
      <c r="J25" s="26">
        <v>0</v>
      </c>
      <c r="K25" s="27">
        <v>0</v>
      </c>
      <c r="L25" s="27">
        <v>0</v>
      </c>
      <c r="M25" s="27">
        <v>0</v>
      </c>
      <c r="N25" s="27">
        <v>0</v>
      </c>
      <c r="O25" s="26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6">
        <v>0</v>
      </c>
      <c r="X25" s="27">
        <v>0</v>
      </c>
      <c r="Y25" s="27">
        <v>0</v>
      </c>
      <c r="Z25" s="27">
        <v>0</v>
      </c>
      <c r="AA25" s="27">
        <v>0</v>
      </c>
      <c r="AB25" s="27">
        <v>0</v>
      </c>
      <c r="AC25" s="27">
        <v>0</v>
      </c>
      <c r="AD25" s="27">
        <v>0</v>
      </c>
      <c r="AE25" s="26">
        <v>0</v>
      </c>
      <c r="AF25" s="27">
        <v>0</v>
      </c>
      <c r="AG25" s="27">
        <v>0</v>
      </c>
      <c r="AH25" s="26">
        <v>0</v>
      </c>
      <c r="AI25" s="27">
        <v>0</v>
      </c>
      <c r="AJ25" s="27">
        <v>0</v>
      </c>
      <c r="AK25" s="27">
        <v>0</v>
      </c>
      <c r="AL25" s="27">
        <v>0</v>
      </c>
      <c r="AM25" s="27">
        <v>0</v>
      </c>
      <c r="AN25" s="27">
        <v>0</v>
      </c>
      <c r="AO25" s="27">
        <v>0</v>
      </c>
      <c r="AP25" s="26">
        <v>0</v>
      </c>
      <c r="AQ25" s="27">
        <v>0</v>
      </c>
      <c r="AR25" s="27">
        <v>0</v>
      </c>
      <c r="AS25" s="27">
        <v>0</v>
      </c>
      <c r="AT25" s="27">
        <v>0</v>
      </c>
      <c r="AU25" s="28">
        <v>5720</v>
      </c>
      <c r="AV25" s="29">
        <v>5720</v>
      </c>
      <c r="AW25" s="27">
        <v>0</v>
      </c>
      <c r="AX25" s="27">
        <v>0</v>
      </c>
      <c r="AY25" s="28">
        <v>0</v>
      </c>
      <c r="AZ25" s="26">
        <v>0</v>
      </c>
      <c r="BA25" s="27">
        <v>0</v>
      </c>
      <c r="BB25" s="27">
        <v>0</v>
      </c>
      <c r="BC25" s="27">
        <v>0</v>
      </c>
      <c r="BD25" s="27">
        <v>0</v>
      </c>
      <c r="BE25" s="27">
        <v>0</v>
      </c>
      <c r="BF25" s="27">
        <v>0</v>
      </c>
      <c r="BG25" s="27">
        <v>0</v>
      </c>
      <c r="BH25" s="27">
        <v>0</v>
      </c>
      <c r="BI25" s="30">
        <v>0</v>
      </c>
      <c r="BJ25" s="27">
        <v>0</v>
      </c>
      <c r="BK25" s="27">
        <v>0</v>
      </c>
      <c r="BL25" s="27">
        <v>0</v>
      </c>
      <c r="BM25" s="31">
        <v>423</v>
      </c>
      <c r="BN25" s="27">
        <v>306</v>
      </c>
      <c r="BO25" s="27">
        <v>117</v>
      </c>
      <c r="BP25" s="27">
        <v>0</v>
      </c>
      <c r="BQ25" s="27">
        <v>0</v>
      </c>
      <c r="BR25" s="31">
        <v>0</v>
      </c>
      <c r="BS25" s="27">
        <v>0</v>
      </c>
      <c r="BT25" s="27">
        <v>0</v>
      </c>
      <c r="BU25" s="27">
        <v>0</v>
      </c>
      <c r="BV25" s="31">
        <v>0</v>
      </c>
      <c r="BW25" s="27">
        <v>0</v>
      </c>
      <c r="BX25" s="27">
        <v>0</v>
      </c>
      <c r="BY25" s="27">
        <v>0</v>
      </c>
      <c r="BZ25" s="27">
        <v>0</v>
      </c>
      <c r="CA25" s="27">
        <v>26419</v>
      </c>
      <c r="CB25" s="27">
        <v>0</v>
      </c>
      <c r="CC25" s="27">
        <v>0</v>
      </c>
      <c r="CD25" s="27">
        <v>0</v>
      </c>
      <c r="CE25" s="25">
        <v>77828</v>
      </c>
      <c r="CF25" s="28">
        <v>7252</v>
      </c>
      <c r="CG25" s="27">
        <v>0</v>
      </c>
      <c r="CH25" s="27">
        <v>0</v>
      </c>
      <c r="CI25" s="27">
        <v>114</v>
      </c>
      <c r="CJ25" s="27">
        <v>139</v>
      </c>
      <c r="CK25" s="27">
        <v>558</v>
      </c>
      <c r="CL25" s="27">
        <v>0</v>
      </c>
      <c r="CM25" s="27">
        <v>5</v>
      </c>
      <c r="CN25" s="27">
        <v>0</v>
      </c>
      <c r="CO25" s="27">
        <v>0</v>
      </c>
      <c r="CP25" s="27">
        <v>0</v>
      </c>
      <c r="CQ25" s="27">
        <v>0</v>
      </c>
      <c r="CR25" s="27">
        <v>0</v>
      </c>
      <c r="CS25" s="27">
        <v>0</v>
      </c>
      <c r="CT25" s="27">
        <v>0</v>
      </c>
      <c r="CU25" s="27">
        <v>0</v>
      </c>
      <c r="CV25" s="27">
        <v>0</v>
      </c>
      <c r="CW25" s="27">
        <v>0</v>
      </c>
      <c r="CX25" s="27">
        <v>4</v>
      </c>
      <c r="CY25" s="27">
        <v>0</v>
      </c>
      <c r="CZ25" s="27">
        <v>0</v>
      </c>
      <c r="DA25" s="27">
        <v>0</v>
      </c>
      <c r="DB25" s="27">
        <v>0</v>
      </c>
      <c r="DC25" s="27">
        <v>0</v>
      </c>
      <c r="DD25" s="27">
        <v>0</v>
      </c>
      <c r="DE25" s="27">
        <v>0</v>
      </c>
      <c r="DF25" s="27">
        <v>0</v>
      </c>
      <c r="DG25" s="27">
        <v>840</v>
      </c>
      <c r="DH25" s="27">
        <v>0</v>
      </c>
      <c r="DI25" s="27">
        <v>0</v>
      </c>
      <c r="DJ25" s="27">
        <v>0</v>
      </c>
      <c r="DK25" s="27">
        <v>4054</v>
      </c>
      <c r="DL25" s="27">
        <v>0</v>
      </c>
      <c r="DM25" s="27">
        <v>0</v>
      </c>
      <c r="DN25" s="27">
        <v>0</v>
      </c>
      <c r="DO25" s="27">
        <v>0</v>
      </c>
      <c r="DP25" s="27">
        <v>0</v>
      </c>
      <c r="DQ25" s="27">
        <v>0</v>
      </c>
      <c r="DR25" s="27">
        <v>0</v>
      </c>
      <c r="DS25" s="27">
        <v>1303</v>
      </c>
      <c r="DT25" s="27">
        <v>235</v>
      </c>
      <c r="DU25" s="27">
        <v>0</v>
      </c>
      <c r="DV25" s="27">
        <v>0</v>
      </c>
      <c r="DW25" s="27">
        <v>0</v>
      </c>
      <c r="DX25" s="27">
        <v>0</v>
      </c>
      <c r="DY25" s="33">
        <v>7252</v>
      </c>
      <c r="DZ25" s="33">
        <v>0</v>
      </c>
      <c r="EA25" s="33">
        <v>7252</v>
      </c>
      <c r="EB25" s="27">
        <v>0</v>
      </c>
      <c r="EC25" s="25">
        <v>0</v>
      </c>
      <c r="ED25" s="28">
        <v>0</v>
      </c>
      <c r="EE25" s="26">
        <v>0</v>
      </c>
      <c r="EF25" s="27">
        <v>0</v>
      </c>
      <c r="EG25" s="27">
        <v>0</v>
      </c>
      <c r="EH25" s="27">
        <v>0</v>
      </c>
      <c r="EI25" s="27">
        <v>0</v>
      </c>
      <c r="EJ25" s="27">
        <v>0</v>
      </c>
      <c r="EK25" s="27">
        <v>0</v>
      </c>
      <c r="EL25" s="27">
        <v>0</v>
      </c>
      <c r="EM25" s="27">
        <v>0</v>
      </c>
      <c r="EN25" s="27">
        <v>0</v>
      </c>
      <c r="EO25" s="27">
        <v>0</v>
      </c>
      <c r="EP25" s="27">
        <v>0</v>
      </c>
      <c r="EQ25" s="27">
        <v>0</v>
      </c>
      <c r="ER25" s="27">
        <v>0</v>
      </c>
      <c r="ES25" s="27">
        <v>0</v>
      </c>
      <c r="ET25" s="27">
        <v>0</v>
      </c>
      <c r="EU25" s="26">
        <v>0</v>
      </c>
      <c r="EV25" s="27">
        <v>0</v>
      </c>
      <c r="EW25" s="26">
        <v>0</v>
      </c>
      <c r="EX25" s="27">
        <v>0</v>
      </c>
      <c r="EY25" s="27">
        <v>0</v>
      </c>
      <c r="EZ25" s="27">
        <v>0</v>
      </c>
      <c r="FA25" s="27">
        <v>0</v>
      </c>
      <c r="FB25" s="27">
        <v>0</v>
      </c>
      <c r="FC25" s="27">
        <v>0</v>
      </c>
      <c r="FD25" s="27">
        <v>0</v>
      </c>
      <c r="FE25" s="27">
        <v>0</v>
      </c>
      <c r="FF25" s="27">
        <v>0</v>
      </c>
      <c r="FG25" s="27">
        <v>0</v>
      </c>
      <c r="FH25" s="27">
        <v>0</v>
      </c>
      <c r="FI25" s="27">
        <v>0</v>
      </c>
      <c r="FJ25" s="27">
        <v>0</v>
      </c>
      <c r="FK25" s="27">
        <v>0</v>
      </c>
      <c r="FL25" s="27">
        <v>0</v>
      </c>
      <c r="FM25" s="27">
        <v>0</v>
      </c>
      <c r="FN25" s="27">
        <v>0</v>
      </c>
      <c r="FO25" s="27">
        <v>0</v>
      </c>
      <c r="FP25" s="27">
        <v>0</v>
      </c>
      <c r="FQ25" s="34">
        <v>0</v>
      </c>
      <c r="FR25" s="27">
        <v>0</v>
      </c>
      <c r="FS25" s="27">
        <v>0</v>
      </c>
      <c r="FT25" s="27">
        <v>0</v>
      </c>
      <c r="FU25" s="25">
        <v>0</v>
      </c>
      <c r="FV25" s="27">
        <v>0</v>
      </c>
      <c r="FW25" s="27">
        <v>0</v>
      </c>
      <c r="FX25" s="27">
        <v>0</v>
      </c>
      <c r="FY25" s="27">
        <v>0</v>
      </c>
      <c r="FZ25" s="27">
        <v>0</v>
      </c>
      <c r="GA25" s="27">
        <v>0</v>
      </c>
    </row>
    <row r="26" spans="1:183" ht="23.25" x14ac:dyDescent="0.3">
      <c r="A26" s="22">
        <f t="shared" si="24"/>
        <v>9</v>
      </c>
      <c r="B26" s="23" t="s">
        <v>115</v>
      </c>
      <c r="C26" s="24" t="s">
        <v>116</v>
      </c>
      <c r="D26" s="25">
        <v>41981</v>
      </c>
      <c r="E26" s="26">
        <v>0</v>
      </c>
      <c r="F26" s="27">
        <v>0</v>
      </c>
      <c r="G26" s="27">
        <v>0</v>
      </c>
      <c r="H26" s="27">
        <v>0</v>
      </c>
      <c r="I26" s="27">
        <v>0</v>
      </c>
      <c r="J26" s="26">
        <v>0</v>
      </c>
      <c r="K26" s="27">
        <v>0</v>
      </c>
      <c r="L26" s="27">
        <v>0</v>
      </c>
      <c r="M26" s="27">
        <v>0</v>
      </c>
      <c r="N26" s="27">
        <v>0</v>
      </c>
      <c r="O26" s="26">
        <v>0</v>
      </c>
      <c r="P26" s="27">
        <v>0</v>
      </c>
      <c r="Q26" s="27">
        <v>0</v>
      </c>
      <c r="R26" s="27">
        <v>0</v>
      </c>
      <c r="S26" s="27">
        <v>0</v>
      </c>
      <c r="T26" s="27">
        <v>0</v>
      </c>
      <c r="U26" s="27">
        <v>0</v>
      </c>
      <c r="V26" s="27">
        <v>0</v>
      </c>
      <c r="W26" s="26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6">
        <v>0</v>
      </c>
      <c r="AF26" s="27">
        <v>0</v>
      </c>
      <c r="AG26" s="27">
        <v>0</v>
      </c>
      <c r="AH26" s="26"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0</v>
      </c>
      <c r="AN26" s="27">
        <v>0</v>
      </c>
      <c r="AO26" s="27">
        <v>0</v>
      </c>
      <c r="AP26" s="26">
        <v>0</v>
      </c>
      <c r="AQ26" s="27">
        <v>0</v>
      </c>
      <c r="AR26" s="27">
        <v>0</v>
      </c>
      <c r="AS26" s="27">
        <v>41981</v>
      </c>
      <c r="AT26" s="27">
        <v>0</v>
      </c>
      <c r="AU26" s="28">
        <v>20602</v>
      </c>
      <c r="AV26" s="27">
        <v>0</v>
      </c>
      <c r="AW26" s="27">
        <v>0</v>
      </c>
      <c r="AX26" s="29">
        <v>20602</v>
      </c>
      <c r="AY26" s="28">
        <v>286433</v>
      </c>
      <c r="AZ26" s="26">
        <v>0</v>
      </c>
      <c r="BA26" s="27">
        <v>0</v>
      </c>
      <c r="BB26" s="27">
        <v>0</v>
      </c>
      <c r="BC26" s="27">
        <v>0</v>
      </c>
      <c r="BD26" s="27">
        <v>0</v>
      </c>
      <c r="BE26" s="27">
        <v>0</v>
      </c>
      <c r="BF26" s="27">
        <v>0</v>
      </c>
      <c r="BG26" s="27">
        <v>0</v>
      </c>
      <c r="BH26" s="27">
        <v>286433</v>
      </c>
      <c r="BI26" s="30">
        <v>0</v>
      </c>
      <c r="BJ26" s="27">
        <v>0</v>
      </c>
      <c r="BK26" s="27">
        <v>0</v>
      </c>
      <c r="BL26" s="27">
        <v>0</v>
      </c>
      <c r="BM26" s="31">
        <v>3533</v>
      </c>
      <c r="BN26" s="27">
        <v>3533</v>
      </c>
      <c r="BO26" s="27">
        <v>0</v>
      </c>
      <c r="BP26" s="27">
        <v>0</v>
      </c>
      <c r="BQ26" s="27">
        <v>0</v>
      </c>
      <c r="BR26" s="31">
        <v>0</v>
      </c>
      <c r="BS26" s="27">
        <v>0</v>
      </c>
      <c r="BT26" s="27">
        <v>0</v>
      </c>
      <c r="BU26" s="27">
        <v>0</v>
      </c>
      <c r="BV26" s="31">
        <v>0</v>
      </c>
      <c r="BW26" s="27">
        <v>0</v>
      </c>
      <c r="BX26" s="27">
        <v>0</v>
      </c>
      <c r="BY26" s="27">
        <v>0</v>
      </c>
      <c r="BZ26" s="27">
        <v>0</v>
      </c>
      <c r="CA26" s="27">
        <v>0</v>
      </c>
      <c r="CB26" s="27">
        <v>0</v>
      </c>
      <c r="CC26" s="27">
        <v>0</v>
      </c>
      <c r="CD26" s="27">
        <v>0</v>
      </c>
      <c r="CE26" s="25">
        <v>0</v>
      </c>
      <c r="CF26" s="28">
        <v>0</v>
      </c>
      <c r="CG26" s="27">
        <v>0</v>
      </c>
      <c r="CH26" s="27">
        <v>0</v>
      </c>
      <c r="CI26" s="27">
        <v>0</v>
      </c>
      <c r="CJ26" s="27">
        <v>0</v>
      </c>
      <c r="CK26" s="27">
        <v>0</v>
      </c>
      <c r="CL26" s="27">
        <v>0</v>
      </c>
      <c r="CM26" s="27">
        <v>0</v>
      </c>
      <c r="CN26" s="27">
        <v>0</v>
      </c>
      <c r="CO26" s="27">
        <v>0</v>
      </c>
      <c r="CP26" s="27">
        <v>0</v>
      </c>
      <c r="CQ26" s="27">
        <v>0</v>
      </c>
      <c r="CR26" s="27">
        <v>0</v>
      </c>
      <c r="CS26" s="27">
        <v>0</v>
      </c>
      <c r="CT26" s="27">
        <v>0</v>
      </c>
      <c r="CU26" s="27">
        <v>0</v>
      </c>
      <c r="CV26" s="27">
        <v>0</v>
      </c>
      <c r="CW26" s="27">
        <v>0</v>
      </c>
      <c r="CX26" s="27">
        <v>0</v>
      </c>
      <c r="CY26" s="27">
        <v>0</v>
      </c>
      <c r="CZ26" s="27">
        <v>0</v>
      </c>
      <c r="DA26" s="27">
        <v>0</v>
      </c>
      <c r="DB26" s="27">
        <v>0</v>
      </c>
      <c r="DC26" s="27">
        <v>0</v>
      </c>
      <c r="DD26" s="27">
        <v>0</v>
      </c>
      <c r="DE26" s="27">
        <v>0</v>
      </c>
      <c r="DF26" s="27">
        <v>0</v>
      </c>
      <c r="DG26" s="27">
        <v>0</v>
      </c>
      <c r="DH26" s="27">
        <v>0</v>
      </c>
      <c r="DI26" s="27">
        <v>0</v>
      </c>
      <c r="DJ26" s="27">
        <v>0</v>
      </c>
      <c r="DK26" s="27">
        <v>0</v>
      </c>
      <c r="DL26" s="27">
        <v>0</v>
      </c>
      <c r="DM26" s="27">
        <v>0</v>
      </c>
      <c r="DN26" s="27">
        <v>0</v>
      </c>
      <c r="DO26" s="27">
        <v>0</v>
      </c>
      <c r="DP26" s="27">
        <v>0</v>
      </c>
      <c r="DQ26" s="27">
        <v>0</v>
      </c>
      <c r="DR26" s="27">
        <v>0</v>
      </c>
      <c r="DS26" s="27">
        <v>0</v>
      </c>
      <c r="DT26" s="27">
        <v>0</v>
      </c>
      <c r="DU26" s="27">
        <v>0</v>
      </c>
      <c r="DV26" s="27">
        <v>0</v>
      </c>
      <c r="DW26" s="27">
        <v>0</v>
      </c>
      <c r="DX26" s="27">
        <v>0</v>
      </c>
      <c r="DY26" s="33">
        <v>0</v>
      </c>
      <c r="DZ26" s="33">
        <v>0</v>
      </c>
      <c r="EA26" s="33">
        <v>0</v>
      </c>
      <c r="EB26" s="27">
        <v>0</v>
      </c>
      <c r="EC26" s="25">
        <v>0</v>
      </c>
      <c r="ED26" s="28">
        <v>0</v>
      </c>
      <c r="EE26" s="26">
        <v>0</v>
      </c>
      <c r="EF26" s="27">
        <v>0</v>
      </c>
      <c r="EG26" s="27">
        <v>0</v>
      </c>
      <c r="EH26" s="27">
        <v>0</v>
      </c>
      <c r="EI26" s="27">
        <v>0</v>
      </c>
      <c r="EJ26" s="27">
        <v>0</v>
      </c>
      <c r="EK26" s="27">
        <v>0</v>
      </c>
      <c r="EL26" s="27">
        <v>0</v>
      </c>
      <c r="EM26" s="27">
        <v>0</v>
      </c>
      <c r="EN26" s="27">
        <v>0</v>
      </c>
      <c r="EO26" s="27">
        <v>0</v>
      </c>
      <c r="EP26" s="27">
        <v>0</v>
      </c>
      <c r="EQ26" s="27">
        <v>0</v>
      </c>
      <c r="ER26" s="27">
        <v>0</v>
      </c>
      <c r="ES26" s="27">
        <v>0</v>
      </c>
      <c r="ET26" s="27">
        <v>0</v>
      </c>
      <c r="EU26" s="26">
        <v>0</v>
      </c>
      <c r="EV26" s="27">
        <v>0</v>
      </c>
      <c r="EW26" s="26">
        <v>0</v>
      </c>
      <c r="EX26" s="27">
        <v>0</v>
      </c>
      <c r="EY26" s="27">
        <v>0</v>
      </c>
      <c r="EZ26" s="27">
        <v>0</v>
      </c>
      <c r="FA26" s="27">
        <v>0</v>
      </c>
      <c r="FB26" s="27">
        <v>0</v>
      </c>
      <c r="FC26" s="27">
        <v>0</v>
      </c>
      <c r="FD26" s="27">
        <v>0</v>
      </c>
      <c r="FE26" s="27">
        <v>0</v>
      </c>
      <c r="FF26" s="27">
        <v>0</v>
      </c>
      <c r="FG26" s="27">
        <v>0</v>
      </c>
      <c r="FH26" s="27">
        <v>0</v>
      </c>
      <c r="FI26" s="27">
        <v>0</v>
      </c>
      <c r="FJ26" s="27">
        <v>0</v>
      </c>
      <c r="FK26" s="27">
        <v>0</v>
      </c>
      <c r="FL26" s="27">
        <v>0</v>
      </c>
      <c r="FM26" s="27">
        <v>0</v>
      </c>
      <c r="FN26" s="27">
        <v>0</v>
      </c>
      <c r="FO26" s="27">
        <v>0</v>
      </c>
      <c r="FP26" s="27">
        <v>0</v>
      </c>
      <c r="FQ26" s="34">
        <v>0</v>
      </c>
      <c r="FR26" s="27">
        <v>0</v>
      </c>
      <c r="FS26" s="27">
        <v>0</v>
      </c>
      <c r="FT26" s="27">
        <v>0</v>
      </c>
      <c r="FU26" s="25">
        <v>0</v>
      </c>
      <c r="FV26" s="27">
        <v>0</v>
      </c>
      <c r="FW26" s="27">
        <v>0</v>
      </c>
      <c r="FX26" s="27">
        <v>0</v>
      </c>
      <c r="FY26" s="27">
        <v>0</v>
      </c>
      <c r="FZ26" s="27">
        <v>0</v>
      </c>
      <c r="GA26" s="27">
        <v>0</v>
      </c>
    </row>
    <row r="27" spans="1:183" ht="23.25" x14ac:dyDescent="0.3">
      <c r="A27" s="22">
        <f t="shared" si="24"/>
        <v>10</v>
      </c>
      <c r="B27" s="23" t="s">
        <v>117</v>
      </c>
      <c r="C27" s="24" t="s">
        <v>118</v>
      </c>
      <c r="D27" s="25">
        <v>86164</v>
      </c>
      <c r="E27" s="26">
        <v>83112</v>
      </c>
      <c r="F27" s="27">
        <v>3601</v>
      </c>
      <c r="G27" s="27">
        <v>0</v>
      </c>
      <c r="H27" s="27">
        <v>79511</v>
      </c>
      <c r="I27" s="27">
        <v>0</v>
      </c>
      <c r="J27" s="26">
        <v>42295</v>
      </c>
      <c r="K27" s="27">
        <v>1855</v>
      </c>
      <c r="L27" s="27">
        <v>0</v>
      </c>
      <c r="M27" s="27">
        <v>40440</v>
      </c>
      <c r="N27" s="27">
        <v>0</v>
      </c>
      <c r="O27" s="26">
        <v>40817</v>
      </c>
      <c r="P27" s="27">
        <v>1746</v>
      </c>
      <c r="Q27" s="27">
        <v>0</v>
      </c>
      <c r="R27" s="27">
        <v>39071</v>
      </c>
      <c r="S27" s="27">
        <v>0</v>
      </c>
      <c r="T27" s="27">
        <v>0</v>
      </c>
      <c r="U27" s="27">
        <v>0</v>
      </c>
      <c r="V27" s="27">
        <v>0</v>
      </c>
      <c r="W27" s="26">
        <v>0</v>
      </c>
      <c r="X27" s="27">
        <v>0</v>
      </c>
      <c r="Y27" s="27">
        <v>0</v>
      </c>
      <c r="Z27" s="27">
        <v>0</v>
      </c>
      <c r="AA27" s="27">
        <v>0</v>
      </c>
      <c r="AB27" s="27">
        <v>0</v>
      </c>
      <c r="AC27" s="27">
        <v>0</v>
      </c>
      <c r="AD27" s="27">
        <v>3052</v>
      </c>
      <c r="AE27" s="26">
        <v>0</v>
      </c>
      <c r="AF27" s="27">
        <v>0</v>
      </c>
      <c r="AG27" s="27">
        <v>0</v>
      </c>
      <c r="AH27" s="26">
        <v>0</v>
      </c>
      <c r="AI27" s="27">
        <v>0</v>
      </c>
      <c r="AJ27" s="27">
        <v>0</v>
      </c>
      <c r="AK27" s="27">
        <v>0</v>
      </c>
      <c r="AL27" s="27">
        <v>0</v>
      </c>
      <c r="AM27" s="27">
        <v>0</v>
      </c>
      <c r="AN27" s="27">
        <v>0</v>
      </c>
      <c r="AO27" s="27">
        <v>0</v>
      </c>
      <c r="AP27" s="26">
        <v>0</v>
      </c>
      <c r="AQ27" s="27">
        <v>0</v>
      </c>
      <c r="AR27" s="27">
        <v>0</v>
      </c>
      <c r="AS27" s="27">
        <v>0</v>
      </c>
      <c r="AT27" s="27">
        <v>0</v>
      </c>
      <c r="AU27" s="28">
        <v>0</v>
      </c>
      <c r="AV27" s="27">
        <v>0</v>
      </c>
      <c r="AW27" s="27">
        <v>0</v>
      </c>
      <c r="AX27" s="27">
        <v>0</v>
      </c>
      <c r="AY27" s="28">
        <v>46874</v>
      </c>
      <c r="AZ27" s="26">
        <v>46874</v>
      </c>
      <c r="BA27" s="27">
        <v>0</v>
      </c>
      <c r="BB27" s="27">
        <v>461</v>
      </c>
      <c r="BC27" s="27">
        <v>0</v>
      </c>
      <c r="BD27" s="27">
        <v>46413</v>
      </c>
      <c r="BE27" s="27">
        <v>0</v>
      </c>
      <c r="BF27" s="27">
        <v>0</v>
      </c>
      <c r="BG27" s="27">
        <v>0</v>
      </c>
      <c r="BH27" s="27">
        <v>0</v>
      </c>
      <c r="BI27" s="30">
        <v>0</v>
      </c>
      <c r="BJ27" s="27">
        <v>0</v>
      </c>
      <c r="BK27" s="27">
        <v>0</v>
      </c>
      <c r="BL27" s="27">
        <v>0</v>
      </c>
      <c r="BM27" s="31">
        <v>0</v>
      </c>
      <c r="BN27" s="27">
        <v>0</v>
      </c>
      <c r="BO27" s="27">
        <v>0</v>
      </c>
      <c r="BP27" s="27">
        <v>0</v>
      </c>
      <c r="BQ27" s="27">
        <v>0</v>
      </c>
      <c r="BR27" s="31">
        <v>0</v>
      </c>
      <c r="BS27" s="27">
        <v>0</v>
      </c>
      <c r="BT27" s="27">
        <v>0</v>
      </c>
      <c r="BU27" s="27">
        <v>12676</v>
      </c>
      <c r="BV27" s="31">
        <v>0</v>
      </c>
      <c r="BW27" s="27">
        <v>0</v>
      </c>
      <c r="BX27" s="27">
        <v>0</v>
      </c>
      <c r="BY27" s="27">
        <v>0</v>
      </c>
      <c r="BZ27" s="27">
        <v>0</v>
      </c>
      <c r="CA27" s="27">
        <v>0</v>
      </c>
      <c r="CB27" s="27">
        <v>0</v>
      </c>
      <c r="CC27" s="27">
        <v>0</v>
      </c>
      <c r="CD27" s="27">
        <v>0</v>
      </c>
      <c r="CE27" s="25">
        <v>31684</v>
      </c>
      <c r="CF27" s="28">
        <v>5657</v>
      </c>
      <c r="CG27" s="27">
        <v>5657</v>
      </c>
      <c r="CH27" s="27">
        <v>5652</v>
      </c>
      <c r="CI27" s="27">
        <v>0</v>
      </c>
      <c r="CJ27" s="27">
        <v>0</v>
      </c>
      <c r="CK27" s="27">
        <v>0</v>
      </c>
      <c r="CL27" s="27">
        <v>0</v>
      </c>
      <c r="CM27" s="27">
        <v>0</v>
      </c>
      <c r="CN27" s="27">
        <v>0</v>
      </c>
      <c r="CO27" s="27">
        <v>0</v>
      </c>
      <c r="CP27" s="27">
        <v>0</v>
      </c>
      <c r="CQ27" s="27">
        <v>0</v>
      </c>
      <c r="CR27" s="27">
        <v>0</v>
      </c>
      <c r="CS27" s="27">
        <v>0</v>
      </c>
      <c r="CT27" s="27">
        <v>0</v>
      </c>
      <c r="CU27" s="27">
        <v>0</v>
      </c>
      <c r="CV27" s="27">
        <v>0</v>
      </c>
      <c r="CW27" s="27">
        <v>0</v>
      </c>
      <c r="CX27" s="27">
        <v>0</v>
      </c>
      <c r="CY27" s="27">
        <v>0</v>
      </c>
      <c r="CZ27" s="27">
        <v>0</v>
      </c>
      <c r="DA27" s="27">
        <v>0</v>
      </c>
      <c r="DB27" s="27">
        <v>0</v>
      </c>
      <c r="DC27" s="27">
        <v>0</v>
      </c>
      <c r="DD27" s="27">
        <v>0</v>
      </c>
      <c r="DE27" s="27">
        <v>0</v>
      </c>
      <c r="DF27" s="27">
        <v>0</v>
      </c>
      <c r="DG27" s="27">
        <v>0</v>
      </c>
      <c r="DH27" s="27">
        <v>0</v>
      </c>
      <c r="DI27" s="27">
        <v>0</v>
      </c>
      <c r="DJ27" s="27">
        <v>0</v>
      </c>
      <c r="DK27" s="27">
        <v>0</v>
      </c>
      <c r="DL27" s="27">
        <v>0</v>
      </c>
      <c r="DM27" s="27">
        <v>0</v>
      </c>
      <c r="DN27" s="27">
        <v>0</v>
      </c>
      <c r="DO27" s="27">
        <v>0</v>
      </c>
      <c r="DP27" s="27">
        <v>0</v>
      </c>
      <c r="DQ27" s="27">
        <v>0</v>
      </c>
      <c r="DR27" s="27">
        <v>0</v>
      </c>
      <c r="DS27" s="27">
        <v>0</v>
      </c>
      <c r="DT27" s="27">
        <v>0</v>
      </c>
      <c r="DU27" s="27">
        <v>0</v>
      </c>
      <c r="DV27" s="27">
        <v>0</v>
      </c>
      <c r="DW27" s="27">
        <v>0</v>
      </c>
      <c r="DX27" s="27">
        <v>0</v>
      </c>
      <c r="DY27" s="33">
        <v>5657</v>
      </c>
      <c r="DZ27" s="33">
        <v>0</v>
      </c>
      <c r="EA27" s="33">
        <v>5657</v>
      </c>
      <c r="EB27" s="27">
        <v>0</v>
      </c>
      <c r="EC27" s="25">
        <v>6003</v>
      </c>
      <c r="ED27" s="28">
        <v>698</v>
      </c>
      <c r="EE27" s="26">
        <v>698</v>
      </c>
      <c r="EF27" s="27">
        <v>0</v>
      </c>
      <c r="EG27" s="27">
        <v>0</v>
      </c>
      <c r="EH27" s="27">
        <v>0</v>
      </c>
      <c r="EI27" s="27">
        <v>0</v>
      </c>
      <c r="EJ27" s="27">
        <v>0</v>
      </c>
      <c r="EK27" s="27">
        <v>0</v>
      </c>
      <c r="EL27" s="27">
        <v>0</v>
      </c>
      <c r="EM27" s="27">
        <v>0</v>
      </c>
      <c r="EN27" s="27">
        <v>0</v>
      </c>
      <c r="EO27" s="27">
        <v>0</v>
      </c>
      <c r="EP27" s="27">
        <v>0</v>
      </c>
      <c r="EQ27" s="27">
        <v>0</v>
      </c>
      <c r="ER27" s="27">
        <v>0</v>
      </c>
      <c r="ES27" s="27">
        <v>0</v>
      </c>
      <c r="ET27" s="27">
        <v>0</v>
      </c>
      <c r="EU27" s="26">
        <v>0</v>
      </c>
      <c r="EV27" s="27">
        <v>0</v>
      </c>
      <c r="EW27" s="26">
        <v>0</v>
      </c>
      <c r="EX27" s="27">
        <v>0</v>
      </c>
      <c r="EY27" s="27">
        <v>0</v>
      </c>
      <c r="EZ27" s="27">
        <v>0</v>
      </c>
      <c r="FA27" s="27">
        <v>0</v>
      </c>
      <c r="FB27" s="27">
        <v>0</v>
      </c>
      <c r="FC27" s="27">
        <v>0</v>
      </c>
      <c r="FD27" s="27">
        <v>0</v>
      </c>
      <c r="FE27" s="27">
        <v>0</v>
      </c>
      <c r="FF27" s="27">
        <v>0</v>
      </c>
      <c r="FG27" s="27">
        <v>0</v>
      </c>
      <c r="FH27" s="27">
        <v>0</v>
      </c>
      <c r="FI27" s="27">
        <v>0</v>
      </c>
      <c r="FJ27" s="27">
        <v>0</v>
      </c>
      <c r="FK27" s="27">
        <v>0</v>
      </c>
      <c r="FL27" s="27">
        <v>0</v>
      </c>
      <c r="FM27" s="27">
        <v>0</v>
      </c>
      <c r="FN27" s="27">
        <v>0</v>
      </c>
      <c r="FO27" s="27">
        <v>0</v>
      </c>
      <c r="FP27" s="27">
        <v>0</v>
      </c>
      <c r="FQ27" s="34">
        <v>0</v>
      </c>
      <c r="FR27" s="27">
        <v>0</v>
      </c>
      <c r="FS27" s="27">
        <v>0</v>
      </c>
      <c r="FT27" s="27">
        <v>0</v>
      </c>
      <c r="FU27" s="25">
        <v>698</v>
      </c>
      <c r="FV27" s="27">
        <v>0</v>
      </c>
      <c r="FW27" s="27">
        <v>0</v>
      </c>
      <c r="FX27" s="27">
        <v>0</v>
      </c>
      <c r="FY27" s="27">
        <v>0</v>
      </c>
      <c r="FZ27" s="27">
        <v>0</v>
      </c>
      <c r="GA27" s="27">
        <v>0</v>
      </c>
    </row>
    <row r="28" spans="1:183" ht="23.25" x14ac:dyDescent="0.3">
      <c r="A28" s="22">
        <f t="shared" si="24"/>
        <v>11</v>
      </c>
      <c r="B28" s="23" t="s">
        <v>119</v>
      </c>
      <c r="C28" s="24" t="s">
        <v>120</v>
      </c>
      <c r="D28" s="25">
        <v>538442</v>
      </c>
      <c r="E28" s="26">
        <v>407344</v>
      </c>
      <c r="F28" s="27">
        <v>0</v>
      </c>
      <c r="G28" s="27">
        <v>313171</v>
      </c>
      <c r="H28" s="27">
        <v>94173</v>
      </c>
      <c r="I28" s="27">
        <v>4369</v>
      </c>
      <c r="J28" s="26">
        <v>310901</v>
      </c>
      <c r="K28" s="27">
        <v>0</v>
      </c>
      <c r="L28" s="27">
        <v>262425</v>
      </c>
      <c r="M28" s="27">
        <v>48476</v>
      </c>
      <c r="N28" s="27">
        <v>4369</v>
      </c>
      <c r="O28" s="26">
        <v>96443</v>
      </c>
      <c r="P28" s="27">
        <v>0</v>
      </c>
      <c r="Q28" s="27">
        <v>50746</v>
      </c>
      <c r="R28" s="27">
        <v>45697</v>
      </c>
      <c r="S28" s="27">
        <v>0</v>
      </c>
      <c r="T28" s="27">
        <v>26456</v>
      </c>
      <c r="U28" s="27">
        <v>0</v>
      </c>
      <c r="V28" s="40">
        <v>436852</v>
      </c>
      <c r="W28" s="26">
        <v>0</v>
      </c>
      <c r="X28" s="27">
        <v>0</v>
      </c>
      <c r="Y28" s="27">
        <v>0</v>
      </c>
      <c r="Z28" s="27">
        <v>0</v>
      </c>
      <c r="AA28" s="27">
        <v>0</v>
      </c>
      <c r="AB28" s="87">
        <v>0</v>
      </c>
      <c r="AC28" s="87">
        <v>0</v>
      </c>
      <c r="AD28" s="87">
        <v>3052</v>
      </c>
      <c r="AE28" s="26">
        <v>92732</v>
      </c>
      <c r="AF28" s="27">
        <v>0</v>
      </c>
      <c r="AG28" s="27">
        <v>92732</v>
      </c>
      <c r="AH28" s="26">
        <v>859</v>
      </c>
      <c r="AI28" s="27">
        <v>0</v>
      </c>
      <c r="AJ28" s="27">
        <v>0</v>
      </c>
      <c r="AK28" s="27">
        <v>0</v>
      </c>
      <c r="AL28" s="27">
        <v>386</v>
      </c>
      <c r="AM28" s="27">
        <v>473</v>
      </c>
      <c r="AN28" s="27">
        <v>0</v>
      </c>
      <c r="AO28" s="27">
        <v>0</v>
      </c>
      <c r="AP28" s="26">
        <v>7999</v>
      </c>
      <c r="AQ28" s="27">
        <v>7565</v>
      </c>
      <c r="AR28" s="27">
        <v>434</v>
      </c>
      <c r="AS28" s="27">
        <v>0</v>
      </c>
      <c r="AT28" s="27">
        <v>0</v>
      </c>
      <c r="AU28" s="28">
        <v>36715</v>
      </c>
      <c r="AV28" s="29">
        <v>36715</v>
      </c>
      <c r="AW28" s="27">
        <v>0</v>
      </c>
      <c r="AX28" s="27">
        <v>0</v>
      </c>
      <c r="AY28" s="28">
        <v>157534</v>
      </c>
      <c r="AZ28" s="26">
        <v>157534</v>
      </c>
      <c r="BA28" s="27">
        <v>1373</v>
      </c>
      <c r="BB28" s="27">
        <v>0</v>
      </c>
      <c r="BC28" s="27">
        <v>95551</v>
      </c>
      <c r="BD28" s="27">
        <v>61983</v>
      </c>
      <c r="BE28" s="27">
        <v>0</v>
      </c>
      <c r="BF28" s="40">
        <v>157534</v>
      </c>
      <c r="BG28" s="40">
        <v>1572</v>
      </c>
      <c r="BH28" s="27">
        <v>0</v>
      </c>
      <c r="BI28" s="30">
        <v>0</v>
      </c>
      <c r="BJ28" s="27">
        <v>0</v>
      </c>
      <c r="BK28" s="27">
        <v>0</v>
      </c>
      <c r="BL28" s="27">
        <v>0</v>
      </c>
      <c r="BM28" s="31">
        <v>0</v>
      </c>
      <c r="BN28" s="27">
        <v>0</v>
      </c>
      <c r="BO28" s="27">
        <v>0</v>
      </c>
      <c r="BP28" s="27">
        <v>0</v>
      </c>
      <c r="BQ28" s="27">
        <v>0</v>
      </c>
      <c r="BR28" s="31">
        <v>0</v>
      </c>
      <c r="BS28" s="27">
        <v>0</v>
      </c>
      <c r="BT28" s="27">
        <v>0</v>
      </c>
      <c r="BU28" s="27">
        <v>2746</v>
      </c>
      <c r="BV28" s="31">
        <v>375</v>
      </c>
      <c r="BW28" s="27">
        <v>0</v>
      </c>
      <c r="BX28" s="27">
        <v>375</v>
      </c>
      <c r="BY28" s="27">
        <v>0</v>
      </c>
      <c r="BZ28" s="27">
        <v>0</v>
      </c>
      <c r="CA28" s="27">
        <v>0</v>
      </c>
      <c r="CB28" s="27">
        <v>0</v>
      </c>
      <c r="CC28" s="27">
        <v>0</v>
      </c>
      <c r="CD28" s="27">
        <v>500</v>
      </c>
      <c r="CE28" s="25">
        <v>0</v>
      </c>
      <c r="CF28" s="28">
        <v>0</v>
      </c>
      <c r="CG28" s="27">
        <v>0</v>
      </c>
      <c r="CH28" s="27">
        <v>0</v>
      </c>
      <c r="CI28" s="27">
        <v>0</v>
      </c>
      <c r="CJ28" s="27">
        <v>0</v>
      </c>
      <c r="CK28" s="27">
        <v>0</v>
      </c>
      <c r="CL28" s="27">
        <v>0</v>
      </c>
      <c r="CM28" s="27">
        <v>0</v>
      </c>
      <c r="CN28" s="27">
        <v>0</v>
      </c>
      <c r="CO28" s="27">
        <v>0</v>
      </c>
      <c r="CP28" s="27">
        <v>0</v>
      </c>
      <c r="CQ28" s="27">
        <v>0</v>
      </c>
      <c r="CR28" s="27">
        <v>0</v>
      </c>
      <c r="CS28" s="27">
        <v>0</v>
      </c>
      <c r="CT28" s="27">
        <v>0</v>
      </c>
      <c r="CU28" s="27">
        <v>0</v>
      </c>
      <c r="CV28" s="27">
        <v>0</v>
      </c>
      <c r="CW28" s="27">
        <v>0</v>
      </c>
      <c r="CX28" s="27">
        <v>0</v>
      </c>
      <c r="CY28" s="27">
        <v>0</v>
      </c>
      <c r="CZ28" s="27">
        <v>0</v>
      </c>
      <c r="DA28" s="27">
        <v>0</v>
      </c>
      <c r="DB28" s="27">
        <v>0</v>
      </c>
      <c r="DC28" s="27">
        <v>0</v>
      </c>
      <c r="DD28" s="27">
        <v>0</v>
      </c>
      <c r="DE28" s="27">
        <v>0</v>
      </c>
      <c r="DF28" s="27">
        <v>0</v>
      </c>
      <c r="DG28" s="27">
        <v>0</v>
      </c>
      <c r="DH28" s="27">
        <v>0</v>
      </c>
      <c r="DI28" s="27">
        <v>0</v>
      </c>
      <c r="DJ28" s="27">
        <v>0</v>
      </c>
      <c r="DK28" s="27">
        <v>0</v>
      </c>
      <c r="DL28" s="27">
        <v>0</v>
      </c>
      <c r="DM28" s="27">
        <v>0</v>
      </c>
      <c r="DN28" s="27">
        <v>0</v>
      </c>
      <c r="DO28" s="27">
        <v>0</v>
      </c>
      <c r="DP28" s="27">
        <v>0</v>
      </c>
      <c r="DQ28" s="27">
        <v>0</v>
      </c>
      <c r="DR28" s="27">
        <v>0</v>
      </c>
      <c r="DS28" s="27">
        <v>0</v>
      </c>
      <c r="DT28" s="27">
        <v>0</v>
      </c>
      <c r="DU28" s="27">
        <v>0</v>
      </c>
      <c r="DV28" s="27">
        <v>0</v>
      </c>
      <c r="DW28" s="27">
        <v>0</v>
      </c>
      <c r="DX28" s="27">
        <v>0</v>
      </c>
      <c r="DY28" s="33">
        <v>0</v>
      </c>
      <c r="DZ28" s="33">
        <v>0</v>
      </c>
      <c r="EA28" s="33">
        <v>0</v>
      </c>
      <c r="EB28" s="27">
        <v>0</v>
      </c>
      <c r="EC28" s="25">
        <v>6003</v>
      </c>
      <c r="ED28" s="28">
        <v>698</v>
      </c>
      <c r="EE28" s="26">
        <v>0</v>
      </c>
      <c r="EF28" s="27">
        <v>0</v>
      </c>
      <c r="EG28" s="27">
        <v>2</v>
      </c>
      <c r="EH28" s="27">
        <v>0</v>
      </c>
      <c r="EI28" s="27">
        <v>0</v>
      </c>
      <c r="EJ28" s="27">
        <v>0</v>
      </c>
      <c r="EK28" s="27">
        <v>0</v>
      </c>
      <c r="EL28" s="27">
        <v>0</v>
      </c>
      <c r="EM28" s="27">
        <v>0</v>
      </c>
      <c r="EN28" s="27">
        <v>0</v>
      </c>
      <c r="EO28" s="27">
        <v>0</v>
      </c>
      <c r="EP28" s="27">
        <v>0</v>
      </c>
      <c r="EQ28" s="27">
        <v>0</v>
      </c>
      <c r="ER28" s="27">
        <v>0</v>
      </c>
      <c r="ES28" s="27">
        <v>672</v>
      </c>
      <c r="ET28" s="27">
        <v>0</v>
      </c>
      <c r="EU28" s="26">
        <v>0</v>
      </c>
      <c r="EV28" s="27">
        <v>0</v>
      </c>
      <c r="EW28" s="26">
        <v>0</v>
      </c>
      <c r="EX28" s="27">
        <v>0</v>
      </c>
      <c r="EY28" s="27">
        <v>0</v>
      </c>
      <c r="EZ28" s="27">
        <v>0</v>
      </c>
      <c r="FA28" s="27">
        <v>19</v>
      </c>
      <c r="FB28" s="27">
        <v>0</v>
      </c>
      <c r="FC28" s="27">
        <v>5</v>
      </c>
      <c r="FD28" s="27">
        <v>0</v>
      </c>
      <c r="FE28" s="27">
        <v>0</v>
      </c>
      <c r="FF28" s="27">
        <v>0</v>
      </c>
      <c r="FG28" s="27">
        <v>0</v>
      </c>
      <c r="FH28" s="27">
        <v>0</v>
      </c>
      <c r="FI28" s="27">
        <v>0</v>
      </c>
      <c r="FJ28" s="27">
        <v>0</v>
      </c>
      <c r="FK28" s="27">
        <v>0</v>
      </c>
      <c r="FL28" s="27">
        <v>0</v>
      </c>
      <c r="FM28" s="27">
        <v>0</v>
      </c>
      <c r="FN28" s="27">
        <v>0</v>
      </c>
      <c r="FO28" s="27">
        <v>0</v>
      </c>
      <c r="FP28" s="27">
        <v>0</v>
      </c>
      <c r="FQ28" s="34">
        <v>0</v>
      </c>
      <c r="FR28" s="27">
        <v>0</v>
      </c>
      <c r="FS28" s="27">
        <v>0</v>
      </c>
      <c r="FT28" s="27">
        <v>0</v>
      </c>
      <c r="FU28" s="25">
        <v>698</v>
      </c>
      <c r="FV28" s="27">
        <v>0</v>
      </c>
      <c r="FW28" s="27">
        <v>0</v>
      </c>
      <c r="FX28" s="27">
        <v>0</v>
      </c>
      <c r="FY28" s="27">
        <v>0</v>
      </c>
      <c r="FZ28" s="27">
        <v>0</v>
      </c>
      <c r="GA28" s="27">
        <v>0</v>
      </c>
    </row>
    <row r="29" spans="1:183" ht="22.5" x14ac:dyDescent="0.3">
      <c r="A29" s="36"/>
      <c r="B29" s="37" t="s">
        <v>121</v>
      </c>
      <c r="C29" s="41"/>
      <c r="D29" s="39">
        <v>1195996</v>
      </c>
      <c r="E29" s="39">
        <v>684432</v>
      </c>
      <c r="F29" s="39">
        <v>90946</v>
      </c>
      <c r="G29" s="39">
        <v>313171</v>
      </c>
      <c r="H29" s="39">
        <v>280315</v>
      </c>
      <c r="I29" s="39">
        <v>6608</v>
      </c>
      <c r="J29" s="39">
        <v>455063</v>
      </c>
      <c r="K29" s="39">
        <v>50476</v>
      </c>
      <c r="L29" s="39">
        <v>262425</v>
      </c>
      <c r="M29" s="39">
        <v>142162</v>
      </c>
      <c r="N29" s="39">
        <v>6608</v>
      </c>
      <c r="O29" s="39">
        <v>229369</v>
      </c>
      <c r="P29" s="39">
        <v>40470</v>
      </c>
      <c r="Q29" s="39">
        <v>50746</v>
      </c>
      <c r="R29" s="39">
        <v>138153</v>
      </c>
      <c r="S29" s="39">
        <v>0</v>
      </c>
      <c r="T29" s="39">
        <v>26456</v>
      </c>
      <c r="U29" s="39">
        <v>26611</v>
      </c>
      <c r="V29" s="39">
        <v>659329</v>
      </c>
      <c r="W29" s="39">
        <v>96602</v>
      </c>
      <c r="X29" s="39">
        <v>64661</v>
      </c>
      <c r="Y29" s="39">
        <v>9582</v>
      </c>
      <c r="Z29" s="39">
        <v>9224</v>
      </c>
      <c r="AA29" s="39">
        <v>36285</v>
      </c>
      <c r="AB29" s="39">
        <v>0</v>
      </c>
      <c r="AC29" s="39">
        <v>1000</v>
      </c>
      <c r="AD29" s="39">
        <v>6104</v>
      </c>
      <c r="AE29" s="39">
        <v>157508</v>
      </c>
      <c r="AF29" s="39">
        <v>64776</v>
      </c>
      <c r="AG29" s="39">
        <v>92732</v>
      </c>
      <c r="AH29" s="39">
        <v>177330</v>
      </c>
      <c r="AI29" s="39">
        <v>176471</v>
      </c>
      <c r="AJ29" s="39">
        <v>24186</v>
      </c>
      <c r="AK29" s="39">
        <v>10978</v>
      </c>
      <c r="AL29" s="39">
        <v>386</v>
      </c>
      <c r="AM29" s="39">
        <v>473</v>
      </c>
      <c r="AN29" s="39">
        <v>54777</v>
      </c>
      <c r="AO29" s="39">
        <v>0</v>
      </c>
      <c r="AP29" s="39">
        <v>19797</v>
      </c>
      <c r="AQ29" s="39">
        <v>19035</v>
      </c>
      <c r="AR29" s="39">
        <v>762</v>
      </c>
      <c r="AS29" s="39">
        <v>41981</v>
      </c>
      <c r="AT29" s="39">
        <v>0</v>
      </c>
      <c r="AU29" s="39">
        <v>252561</v>
      </c>
      <c r="AV29" s="39">
        <v>187882</v>
      </c>
      <c r="AW29" s="39">
        <v>44077</v>
      </c>
      <c r="AX29" s="39">
        <v>20602</v>
      </c>
      <c r="AY29" s="39">
        <v>1011878</v>
      </c>
      <c r="AZ29" s="39">
        <v>628843</v>
      </c>
      <c r="BA29" s="39">
        <v>13850</v>
      </c>
      <c r="BB29" s="39">
        <v>243481</v>
      </c>
      <c r="BC29" s="39">
        <v>95551</v>
      </c>
      <c r="BD29" s="39">
        <v>255750</v>
      </c>
      <c r="BE29" s="39">
        <v>34061</v>
      </c>
      <c r="BF29" s="39">
        <v>570401</v>
      </c>
      <c r="BG29" s="39">
        <v>5653</v>
      </c>
      <c r="BH29" s="39">
        <v>286433</v>
      </c>
      <c r="BI29" s="39">
        <v>0</v>
      </c>
      <c r="BJ29" s="39">
        <v>0</v>
      </c>
      <c r="BK29" s="39">
        <v>0</v>
      </c>
      <c r="BL29" s="39">
        <v>0</v>
      </c>
      <c r="BM29" s="39">
        <v>18407</v>
      </c>
      <c r="BN29" s="39">
        <v>17837</v>
      </c>
      <c r="BO29" s="39">
        <v>570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29218</v>
      </c>
      <c r="BV29" s="39">
        <v>11651</v>
      </c>
      <c r="BW29" s="39">
        <v>231</v>
      </c>
      <c r="BX29" s="39">
        <v>11420</v>
      </c>
      <c r="BY29" s="39">
        <v>0</v>
      </c>
      <c r="BZ29" s="39">
        <v>0</v>
      </c>
      <c r="CA29" s="39">
        <v>26419</v>
      </c>
      <c r="CB29" s="39">
        <v>0</v>
      </c>
      <c r="CC29" s="39">
        <v>0</v>
      </c>
      <c r="CD29" s="39">
        <v>1525</v>
      </c>
      <c r="CE29" s="39">
        <v>449243</v>
      </c>
      <c r="CF29" s="39">
        <v>45638</v>
      </c>
      <c r="CG29" s="39">
        <v>7922</v>
      </c>
      <c r="CH29" s="39">
        <v>5832</v>
      </c>
      <c r="CI29" s="39">
        <v>114</v>
      </c>
      <c r="CJ29" s="39">
        <v>1409</v>
      </c>
      <c r="CK29" s="39">
        <v>623</v>
      </c>
      <c r="CL29" s="39">
        <v>0</v>
      </c>
      <c r="CM29" s="39">
        <v>5</v>
      </c>
      <c r="CN29" s="39">
        <v>0</v>
      </c>
      <c r="CO29" s="39">
        <v>0</v>
      </c>
      <c r="CP29" s="39">
        <v>0</v>
      </c>
      <c r="CQ29" s="39">
        <v>0</v>
      </c>
      <c r="CR29" s="39">
        <v>0</v>
      </c>
      <c r="CS29" s="39">
        <v>31</v>
      </c>
      <c r="CT29" s="39">
        <v>0</v>
      </c>
      <c r="CU29" s="39">
        <v>0</v>
      </c>
      <c r="CV29" s="39">
        <v>2664</v>
      </c>
      <c r="CW29" s="39">
        <v>171</v>
      </c>
      <c r="CX29" s="39">
        <v>5000</v>
      </c>
      <c r="CY29" s="39">
        <v>1452</v>
      </c>
      <c r="CZ29" s="39">
        <v>0</v>
      </c>
      <c r="DA29" s="39">
        <v>76</v>
      </c>
      <c r="DB29" s="39">
        <v>0</v>
      </c>
      <c r="DC29" s="39">
        <v>0</v>
      </c>
      <c r="DD29" s="39">
        <v>1780</v>
      </c>
      <c r="DE29" s="39">
        <v>0</v>
      </c>
      <c r="DF29" s="39">
        <v>0</v>
      </c>
      <c r="DG29" s="39">
        <v>842</v>
      </c>
      <c r="DH29" s="39">
        <v>38</v>
      </c>
      <c r="DI29" s="39">
        <v>1560</v>
      </c>
      <c r="DJ29" s="39">
        <v>0</v>
      </c>
      <c r="DK29" s="39">
        <v>10376</v>
      </c>
      <c r="DL29" s="39">
        <v>45</v>
      </c>
      <c r="DM29" s="39">
        <v>3035</v>
      </c>
      <c r="DN29" s="39">
        <v>1230</v>
      </c>
      <c r="DO29" s="39">
        <v>1176</v>
      </c>
      <c r="DP29" s="39">
        <v>2593</v>
      </c>
      <c r="DQ29" s="39">
        <v>0</v>
      </c>
      <c r="DR29" s="39">
        <v>0</v>
      </c>
      <c r="DS29" s="39">
        <v>1680</v>
      </c>
      <c r="DT29" s="39">
        <v>290</v>
      </c>
      <c r="DU29" s="39">
        <v>1526</v>
      </c>
      <c r="DV29" s="39">
        <v>0</v>
      </c>
      <c r="DW29" s="39">
        <v>0</v>
      </c>
      <c r="DX29" s="39">
        <v>0</v>
      </c>
      <c r="DY29" s="39">
        <v>43575</v>
      </c>
      <c r="DZ29" s="39">
        <v>2063</v>
      </c>
      <c r="EA29" s="39">
        <v>44112</v>
      </c>
      <c r="EB29" s="39">
        <v>876</v>
      </c>
      <c r="EC29" s="39">
        <v>178654</v>
      </c>
      <c r="ED29" s="39">
        <v>19598</v>
      </c>
      <c r="EE29" s="39">
        <v>698</v>
      </c>
      <c r="EF29" s="39">
        <v>0</v>
      </c>
      <c r="EG29" s="39">
        <v>2</v>
      </c>
      <c r="EH29" s="39">
        <v>1478</v>
      </c>
      <c r="EI29" s="39">
        <v>0</v>
      </c>
      <c r="EJ29" s="39">
        <v>0</v>
      </c>
      <c r="EK29" s="39">
        <v>0</v>
      </c>
      <c r="EL29" s="39">
        <v>0</v>
      </c>
      <c r="EM29" s="39">
        <v>0</v>
      </c>
      <c r="EN29" s="39">
        <v>0</v>
      </c>
      <c r="EO29" s="39">
        <v>0</v>
      </c>
      <c r="EP29" s="39">
        <v>0</v>
      </c>
      <c r="EQ29" s="39">
        <v>9138</v>
      </c>
      <c r="ER29" s="39">
        <v>0</v>
      </c>
      <c r="ES29" s="39">
        <v>1493</v>
      </c>
      <c r="ET29" s="39">
        <v>2326</v>
      </c>
      <c r="EU29" s="39">
        <v>0</v>
      </c>
      <c r="EV29" s="39">
        <v>0</v>
      </c>
      <c r="EW29" s="39">
        <v>1905</v>
      </c>
      <c r="EX29" s="39">
        <v>1905</v>
      </c>
      <c r="EY29" s="39">
        <v>1905</v>
      </c>
      <c r="EZ29" s="39">
        <v>0</v>
      </c>
      <c r="FA29" s="39">
        <v>19</v>
      </c>
      <c r="FB29" s="39">
        <v>0</v>
      </c>
      <c r="FC29" s="39">
        <v>5</v>
      </c>
      <c r="FD29" s="39">
        <v>89</v>
      </c>
      <c r="FE29" s="39">
        <v>0</v>
      </c>
      <c r="FF29" s="39">
        <v>238</v>
      </c>
      <c r="FG29" s="39">
        <v>0</v>
      </c>
      <c r="FH29" s="39">
        <v>0</v>
      </c>
      <c r="FI29" s="39">
        <v>237</v>
      </c>
      <c r="FJ29" s="39">
        <v>0</v>
      </c>
      <c r="FK29" s="39">
        <v>0</v>
      </c>
      <c r="FL29" s="39">
        <v>0</v>
      </c>
      <c r="FM29" s="39">
        <v>0</v>
      </c>
      <c r="FN29" s="39">
        <v>391</v>
      </c>
      <c r="FO29" s="39">
        <v>299</v>
      </c>
      <c r="FP29" s="39">
        <v>1280</v>
      </c>
      <c r="FQ29" s="39">
        <v>0</v>
      </c>
      <c r="FR29" s="39">
        <v>0</v>
      </c>
      <c r="FS29" s="39">
        <v>0</v>
      </c>
      <c r="FT29" s="39">
        <v>0</v>
      </c>
      <c r="FU29" s="39">
        <v>18318</v>
      </c>
      <c r="FV29" s="39">
        <v>0</v>
      </c>
      <c r="FW29" s="39">
        <v>0</v>
      </c>
      <c r="FX29" s="39">
        <v>0</v>
      </c>
      <c r="FY29" s="39">
        <v>0</v>
      </c>
      <c r="FZ29" s="39">
        <v>0</v>
      </c>
      <c r="GA29" s="39">
        <v>0</v>
      </c>
    </row>
    <row r="30" spans="1:183" ht="25.5" customHeight="1" x14ac:dyDescent="0.3">
      <c r="A30" s="22">
        <f>A28+1</f>
        <v>12</v>
      </c>
      <c r="B30" s="23" t="s">
        <v>341</v>
      </c>
      <c r="C30" s="24" t="s">
        <v>122</v>
      </c>
      <c r="D30" s="25">
        <v>3684</v>
      </c>
      <c r="E30" s="26">
        <v>0</v>
      </c>
      <c r="F30" s="27">
        <v>0</v>
      </c>
      <c r="G30" s="27">
        <v>0</v>
      </c>
      <c r="H30" s="27">
        <v>0</v>
      </c>
      <c r="I30" s="27">
        <v>0</v>
      </c>
      <c r="J30" s="26">
        <v>0</v>
      </c>
      <c r="K30" s="27">
        <v>0</v>
      </c>
      <c r="L30" s="27">
        <v>0</v>
      </c>
      <c r="M30" s="27">
        <v>0</v>
      </c>
      <c r="N30" s="27">
        <v>0</v>
      </c>
      <c r="O30" s="26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27">
        <v>0</v>
      </c>
      <c r="V30" s="27">
        <v>0</v>
      </c>
      <c r="W30" s="26">
        <v>0</v>
      </c>
      <c r="X30" s="27">
        <v>0</v>
      </c>
      <c r="Y30" s="27">
        <v>0</v>
      </c>
      <c r="Z30" s="27">
        <v>0</v>
      </c>
      <c r="AA30" s="27">
        <v>0</v>
      </c>
      <c r="AB30" s="27">
        <v>0</v>
      </c>
      <c r="AC30" s="27">
        <v>0</v>
      </c>
      <c r="AD30" s="27">
        <v>0</v>
      </c>
      <c r="AE30" s="26">
        <v>0</v>
      </c>
      <c r="AF30" s="27">
        <v>0</v>
      </c>
      <c r="AG30" s="27">
        <v>0</v>
      </c>
      <c r="AH30" s="26">
        <v>0</v>
      </c>
      <c r="AI30" s="27">
        <v>0</v>
      </c>
      <c r="AJ30" s="27">
        <v>0</v>
      </c>
      <c r="AK30" s="27">
        <v>0</v>
      </c>
      <c r="AL30" s="27">
        <v>0</v>
      </c>
      <c r="AM30" s="27">
        <v>0</v>
      </c>
      <c r="AN30" s="27">
        <v>0</v>
      </c>
      <c r="AO30" s="27">
        <v>0</v>
      </c>
      <c r="AP30" s="26">
        <v>0</v>
      </c>
      <c r="AQ30" s="27">
        <v>0</v>
      </c>
      <c r="AR30" s="27">
        <v>0</v>
      </c>
      <c r="AS30" s="27">
        <v>3684</v>
      </c>
      <c r="AT30" s="27">
        <v>0</v>
      </c>
      <c r="AU30" s="28">
        <v>0</v>
      </c>
      <c r="AV30" s="27">
        <v>0</v>
      </c>
      <c r="AW30" s="27">
        <v>0</v>
      </c>
      <c r="AX30" s="27">
        <v>0</v>
      </c>
      <c r="AY30" s="28">
        <v>46500</v>
      </c>
      <c r="AZ30" s="26">
        <v>0</v>
      </c>
      <c r="BA30" s="27">
        <v>0</v>
      </c>
      <c r="BB30" s="27">
        <v>0</v>
      </c>
      <c r="BC30" s="27">
        <v>0</v>
      </c>
      <c r="BD30" s="27">
        <v>0</v>
      </c>
      <c r="BE30" s="27">
        <v>0</v>
      </c>
      <c r="BF30" s="27">
        <v>0</v>
      </c>
      <c r="BG30" s="27">
        <v>0</v>
      </c>
      <c r="BH30" s="27">
        <v>46500</v>
      </c>
      <c r="BI30" s="30">
        <v>0</v>
      </c>
      <c r="BJ30" s="27">
        <v>0</v>
      </c>
      <c r="BK30" s="27">
        <v>0</v>
      </c>
      <c r="BL30" s="27">
        <v>0</v>
      </c>
      <c r="BM30" s="31">
        <v>0</v>
      </c>
      <c r="BN30" s="27">
        <v>0</v>
      </c>
      <c r="BO30" s="27">
        <v>0</v>
      </c>
      <c r="BP30" s="27">
        <v>0</v>
      </c>
      <c r="BQ30" s="27">
        <v>0</v>
      </c>
      <c r="BR30" s="31">
        <v>0</v>
      </c>
      <c r="BS30" s="27">
        <v>0</v>
      </c>
      <c r="BT30" s="27">
        <v>0</v>
      </c>
      <c r="BU30" s="27">
        <v>0</v>
      </c>
      <c r="BV30" s="31">
        <v>0</v>
      </c>
      <c r="BW30" s="27">
        <v>0</v>
      </c>
      <c r="BX30" s="27">
        <v>0</v>
      </c>
      <c r="BY30" s="27">
        <v>0</v>
      </c>
      <c r="BZ30" s="27">
        <v>0</v>
      </c>
      <c r="CA30" s="27">
        <v>0</v>
      </c>
      <c r="CB30" s="27">
        <v>0</v>
      </c>
      <c r="CC30" s="27">
        <v>0</v>
      </c>
      <c r="CD30" s="27">
        <v>0</v>
      </c>
      <c r="CE30" s="25">
        <v>0</v>
      </c>
      <c r="CF30" s="28">
        <v>0</v>
      </c>
      <c r="CG30" s="27">
        <v>0</v>
      </c>
      <c r="CH30" s="27">
        <v>0</v>
      </c>
      <c r="CI30" s="27">
        <v>0</v>
      </c>
      <c r="CJ30" s="27">
        <v>0</v>
      </c>
      <c r="CK30" s="27">
        <v>0</v>
      </c>
      <c r="CL30" s="27">
        <v>0</v>
      </c>
      <c r="CM30" s="27">
        <v>0</v>
      </c>
      <c r="CN30" s="27">
        <v>0</v>
      </c>
      <c r="CO30" s="27">
        <v>0</v>
      </c>
      <c r="CP30" s="27">
        <v>0</v>
      </c>
      <c r="CQ30" s="27">
        <v>0</v>
      </c>
      <c r="CR30" s="27">
        <v>0</v>
      </c>
      <c r="CS30" s="27">
        <v>0</v>
      </c>
      <c r="CT30" s="27">
        <v>0</v>
      </c>
      <c r="CU30" s="27">
        <v>0</v>
      </c>
      <c r="CV30" s="27">
        <v>0</v>
      </c>
      <c r="CW30" s="27">
        <v>0</v>
      </c>
      <c r="CX30" s="27">
        <v>0</v>
      </c>
      <c r="CY30" s="27">
        <v>0</v>
      </c>
      <c r="CZ30" s="27">
        <v>0</v>
      </c>
      <c r="DA30" s="27">
        <v>0</v>
      </c>
      <c r="DB30" s="27">
        <v>0</v>
      </c>
      <c r="DC30" s="27">
        <v>0</v>
      </c>
      <c r="DD30" s="27">
        <v>0</v>
      </c>
      <c r="DE30" s="27">
        <v>0</v>
      </c>
      <c r="DF30" s="27">
        <v>0</v>
      </c>
      <c r="DG30" s="27">
        <v>0</v>
      </c>
      <c r="DH30" s="27">
        <v>0</v>
      </c>
      <c r="DI30" s="27">
        <v>0</v>
      </c>
      <c r="DJ30" s="27">
        <v>0</v>
      </c>
      <c r="DK30" s="27">
        <v>0</v>
      </c>
      <c r="DL30" s="27">
        <v>0</v>
      </c>
      <c r="DM30" s="27">
        <v>0</v>
      </c>
      <c r="DN30" s="27">
        <v>0</v>
      </c>
      <c r="DO30" s="27">
        <v>0</v>
      </c>
      <c r="DP30" s="27">
        <v>0</v>
      </c>
      <c r="DQ30" s="27">
        <v>0</v>
      </c>
      <c r="DR30" s="27">
        <v>0</v>
      </c>
      <c r="DS30" s="27">
        <v>0</v>
      </c>
      <c r="DT30" s="27">
        <v>0</v>
      </c>
      <c r="DU30" s="27">
        <v>0</v>
      </c>
      <c r="DV30" s="27">
        <v>0</v>
      </c>
      <c r="DW30" s="27">
        <v>0</v>
      </c>
      <c r="DX30" s="27">
        <v>0</v>
      </c>
      <c r="DY30" s="33">
        <v>0</v>
      </c>
      <c r="DZ30" s="33">
        <v>0</v>
      </c>
      <c r="EA30" s="33">
        <v>0</v>
      </c>
      <c r="EB30" s="27">
        <v>0</v>
      </c>
      <c r="EC30" s="25">
        <v>0</v>
      </c>
      <c r="ED30" s="28">
        <v>0</v>
      </c>
      <c r="EE30" s="26">
        <v>0</v>
      </c>
      <c r="EF30" s="27">
        <v>0</v>
      </c>
      <c r="EG30" s="27">
        <v>0</v>
      </c>
      <c r="EH30" s="27">
        <v>0</v>
      </c>
      <c r="EI30" s="27">
        <v>0</v>
      </c>
      <c r="EJ30" s="27">
        <v>0</v>
      </c>
      <c r="EK30" s="27">
        <v>0</v>
      </c>
      <c r="EL30" s="27">
        <v>0</v>
      </c>
      <c r="EM30" s="27">
        <v>0</v>
      </c>
      <c r="EN30" s="27">
        <v>0</v>
      </c>
      <c r="EO30" s="27">
        <v>0</v>
      </c>
      <c r="EP30" s="27">
        <v>0</v>
      </c>
      <c r="EQ30" s="27">
        <v>0</v>
      </c>
      <c r="ER30" s="27">
        <v>0</v>
      </c>
      <c r="ES30" s="27">
        <v>0</v>
      </c>
      <c r="ET30" s="27">
        <v>0</v>
      </c>
      <c r="EU30" s="26">
        <v>0</v>
      </c>
      <c r="EV30" s="27">
        <v>0</v>
      </c>
      <c r="EW30" s="26">
        <v>0</v>
      </c>
      <c r="EX30" s="27">
        <v>0</v>
      </c>
      <c r="EY30" s="27">
        <v>0</v>
      </c>
      <c r="EZ30" s="27">
        <v>0</v>
      </c>
      <c r="FA30" s="27">
        <v>0</v>
      </c>
      <c r="FB30" s="27">
        <v>0</v>
      </c>
      <c r="FC30" s="27">
        <v>0</v>
      </c>
      <c r="FD30" s="27">
        <v>0</v>
      </c>
      <c r="FE30" s="27">
        <v>0</v>
      </c>
      <c r="FF30" s="27">
        <v>0</v>
      </c>
      <c r="FG30" s="27">
        <v>0</v>
      </c>
      <c r="FH30" s="27">
        <v>0</v>
      </c>
      <c r="FI30" s="27">
        <v>0</v>
      </c>
      <c r="FJ30" s="27">
        <v>0</v>
      </c>
      <c r="FK30" s="27">
        <v>0</v>
      </c>
      <c r="FL30" s="27">
        <v>0</v>
      </c>
      <c r="FM30" s="27">
        <v>0</v>
      </c>
      <c r="FN30" s="27">
        <v>0</v>
      </c>
      <c r="FO30" s="27">
        <v>0</v>
      </c>
      <c r="FP30" s="27">
        <v>0</v>
      </c>
      <c r="FQ30" s="34">
        <v>0</v>
      </c>
      <c r="FR30" s="27">
        <v>0</v>
      </c>
      <c r="FS30" s="27">
        <v>0</v>
      </c>
      <c r="FT30" s="27">
        <v>0</v>
      </c>
      <c r="FU30" s="25">
        <v>0</v>
      </c>
      <c r="FV30" s="27">
        <v>0</v>
      </c>
      <c r="FW30" s="27">
        <v>0</v>
      </c>
      <c r="FX30" s="27">
        <v>0</v>
      </c>
      <c r="FY30" s="27">
        <v>0</v>
      </c>
      <c r="FZ30" s="27">
        <v>0</v>
      </c>
      <c r="GA30" s="27">
        <v>0</v>
      </c>
    </row>
    <row r="31" spans="1:183" ht="23.25" x14ac:dyDescent="0.3">
      <c r="A31" s="22">
        <f>A30+1</f>
        <v>13</v>
      </c>
      <c r="B31" s="23" t="s">
        <v>310</v>
      </c>
      <c r="C31" s="24" t="s">
        <v>123</v>
      </c>
      <c r="D31" s="25">
        <v>132126</v>
      </c>
      <c r="E31" s="26">
        <v>96197</v>
      </c>
      <c r="F31" s="27">
        <v>0</v>
      </c>
      <c r="G31" s="27">
        <v>59632</v>
      </c>
      <c r="H31" s="27">
        <v>36565</v>
      </c>
      <c r="I31" s="27">
        <v>1027</v>
      </c>
      <c r="J31" s="26">
        <v>52911</v>
      </c>
      <c r="K31" s="27">
        <v>0</v>
      </c>
      <c r="L31" s="27">
        <v>34089</v>
      </c>
      <c r="M31" s="27">
        <v>18822</v>
      </c>
      <c r="N31" s="27">
        <v>1027</v>
      </c>
      <c r="O31" s="26">
        <v>43286</v>
      </c>
      <c r="P31" s="27">
        <v>0</v>
      </c>
      <c r="Q31" s="27">
        <v>25543</v>
      </c>
      <c r="R31" s="27">
        <v>17743</v>
      </c>
      <c r="S31" s="27">
        <v>0</v>
      </c>
      <c r="T31" s="27">
        <v>3859</v>
      </c>
      <c r="U31" s="27">
        <v>0</v>
      </c>
      <c r="V31" s="40">
        <v>102726</v>
      </c>
      <c r="W31" s="26">
        <v>0</v>
      </c>
      <c r="X31" s="27">
        <v>0</v>
      </c>
      <c r="Y31" s="27">
        <v>0</v>
      </c>
      <c r="Z31" s="27">
        <v>0</v>
      </c>
      <c r="AA31" s="27">
        <v>0</v>
      </c>
      <c r="AB31" s="87">
        <v>0</v>
      </c>
      <c r="AC31" s="87">
        <v>0</v>
      </c>
      <c r="AD31" s="87">
        <v>2670</v>
      </c>
      <c r="AE31" s="26">
        <v>19439</v>
      </c>
      <c r="AF31" s="27">
        <v>0</v>
      </c>
      <c r="AG31" s="27">
        <v>19439</v>
      </c>
      <c r="AH31" s="26">
        <v>330</v>
      </c>
      <c r="AI31" s="27">
        <v>0</v>
      </c>
      <c r="AJ31" s="27">
        <v>0</v>
      </c>
      <c r="AK31" s="27">
        <v>0</v>
      </c>
      <c r="AL31" s="27">
        <v>121</v>
      </c>
      <c r="AM31" s="27">
        <v>209</v>
      </c>
      <c r="AN31" s="27">
        <v>0</v>
      </c>
      <c r="AO31" s="27">
        <v>0</v>
      </c>
      <c r="AP31" s="26">
        <v>8365</v>
      </c>
      <c r="AQ31" s="27">
        <v>8051</v>
      </c>
      <c r="AR31" s="27">
        <v>314</v>
      </c>
      <c r="AS31" s="27">
        <v>1266</v>
      </c>
      <c r="AT31" s="27">
        <v>0</v>
      </c>
      <c r="AU31" s="28">
        <v>8258</v>
      </c>
      <c r="AV31" s="29">
        <v>6889</v>
      </c>
      <c r="AW31" s="29">
        <v>1369</v>
      </c>
      <c r="AX31" s="27">
        <v>0</v>
      </c>
      <c r="AY31" s="28">
        <v>51669</v>
      </c>
      <c r="AZ31" s="26">
        <v>49595</v>
      </c>
      <c r="BA31" s="27">
        <v>1202</v>
      </c>
      <c r="BB31" s="27">
        <v>0</v>
      </c>
      <c r="BC31" s="27">
        <v>27289</v>
      </c>
      <c r="BD31" s="27">
        <v>22306</v>
      </c>
      <c r="BE31" s="27">
        <v>0</v>
      </c>
      <c r="BF31" s="40">
        <v>49595</v>
      </c>
      <c r="BG31" s="40">
        <v>496</v>
      </c>
      <c r="BH31" s="27">
        <v>2074</v>
      </c>
      <c r="BI31" s="30">
        <v>0</v>
      </c>
      <c r="BJ31" s="27">
        <v>0</v>
      </c>
      <c r="BK31" s="27">
        <v>0</v>
      </c>
      <c r="BL31" s="27">
        <v>0</v>
      </c>
      <c r="BM31" s="31">
        <v>126</v>
      </c>
      <c r="BN31" s="27">
        <v>93</v>
      </c>
      <c r="BO31" s="27">
        <v>33</v>
      </c>
      <c r="BP31" s="27">
        <v>0</v>
      </c>
      <c r="BQ31" s="27">
        <v>0</v>
      </c>
      <c r="BR31" s="31">
        <v>0</v>
      </c>
      <c r="BS31" s="27">
        <v>0</v>
      </c>
      <c r="BT31" s="27">
        <v>0</v>
      </c>
      <c r="BU31" s="27">
        <v>2542</v>
      </c>
      <c r="BV31" s="31">
        <v>514</v>
      </c>
      <c r="BW31" s="27">
        <v>0</v>
      </c>
      <c r="BX31" s="27">
        <v>514</v>
      </c>
      <c r="BY31" s="27">
        <v>0</v>
      </c>
      <c r="BZ31" s="27">
        <v>0</v>
      </c>
      <c r="CA31" s="27">
        <v>27546</v>
      </c>
      <c r="CB31" s="27">
        <v>0</v>
      </c>
      <c r="CC31" s="27">
        <v>0</v>
      </c>
      <c r="CD31" s="27">
        <v>600</v>
      </c>
      <c r="CE31" s="25">
        <v>65984</v>
      </c>
      <c r="CF31" s="28">
        <v>7608</v>
      </c>
      <c r="CG31" s="27">
        <v>2357</v>
      </c>
      <c r="CH31" s="27">
        <v>1047</v>
      </c>
      <c r="CI31" s="27">
        <v>0</v>
      </c>
      <c r="CJ31" s="27">
        <v>6</v>
      </c>
      <c r="CK31" s="27">
        <v>89</v>
      </c>
      <c r="CL31" s="27">
        <v>0</v>
      </c>
      <c r="CM31" s="27">
        <v>46</v>
      </c>
      <c r="CN31" s="27">
        <v>5</v>
      </c>
      <c r="CO31" s="27">
        <v>0</v>
      </c>
      <c r="CP31" s="27">
        <v>63</v>
      </c>
      <c r="CQ31" s="27">
        <v>75</v>
      </c>
      <c r="CR31" s="27">
        <v>29</v>
      </c>
      <c r="CS31" s="27">
        <v>1718</v>
      </c>
      <c r="CT31" s="27">
        <v>0</v>
      </c>
      <c r="CU31" s="27">
        <v>2</v>
      </c>
      <c r="CV31" s="27">
        <v>25</v>
      </c>
      <c r="CW31" s="27">
        <v>0</v>
      </c>
      <c r="CX31" s="27">
        <v>432</v>
      </c>
      <c r="CY31" s="27">
        <v>14</v>
      </c>
      <c r="CZ31" s="27">
        <v>267</v>
      </c>
      <c r="DA31" s="27">
        <v>0</v>
      </c>
      <c r="DB31" s="27">
        <v>0</v>
      </c>
      <c r="DC31" s="27">
        <v>0</v>
      </c>
      <c r="DD31" s="27">
        <v>27</v>
      </c>
      <c r="DE31" s="27">
        <v>0</v>
      </c>
      <c r="DF31" s="27">
        <v>233</v>
      </c>
      <c r="DG31" s="27">
        <v>149</v>
      </c>
      <c r="DH31" s="27">
        <v>5</v>
      </c>
      <c r="DI31" s="27">
        <v>0</v>
      </c>
      <c r="DJ31" s="27">
        <v>5</v>
      </c>
      <c r="DK31" s="27">
        <v>610</v>
      </c>
      <c r="DL31" s="27">
        <v>0</v>
      </c>
      <c r="DM31" s="27">
        <v>137</v>
      </c>
      <c r="DN31" s="27">
        <v>132</v>
      </c>
      <c r="DO31" s="27">
        <v>577</v>
      </c>
      <c r="DP31" s="27">
        <v>114</v>
      </c>
      <c r="DQ31" s="27">
        <v>14</v>
      </c>
      <c r="DR31" s="27">
        <v>0</v>
      </c>
      <c r="DS31" s="27">
        <v>17</v>
      </c>
      <c r="DT31" s="27">
        <v>3</v>
      </c>
      <c r="DU31" s="27">
        <v>459</v>
      </c>
      <c r="DV31" s="27">
        <v>459</v>
      </c>
      <c r="DW31" s="27">
        <v>0</v>
      </c>
      <c r="DX31" s="27">
        <v>0</v>
      </c>
      <c r="DY31" s="33">
        <v>7556</v>
      </c>
      <c r="DZ31" s="33">
        <v>52</v>
      </c>
      <c r="EA31" s="33">
        <v>7149</v>
      </c>
      <c r="EB31" s="27">
        <v>0</v>
      </c>
      <c r="EC31" s="25">
        <v>11649</v>
      </c>
      <c r="ED31" s="28">
        <v>1012</v>
      </c>
      <c r="EE31" s="26">
        <v>458</v>
      </c>
      <c r="EF31" s="27">
        <v>0</v>
      </c>
      <c r="EG31" s="27">
        <v>0</v>
      </c>
      <c r="EH31" s="27">
        <v>0</v>
      </c>
      <c r="EI31" s="27">
        <v>0</v>
      </c>
      <c r="EJ31" s="27">
        <v>0</v>
      </c>
      <c r="EK31" s="27">
        <v>0</v>
      </c>
      <c r="EL31" s="27">
        <v>0</v>
      </c>
      <c r="EM31" s="27">
        <v>0</v>
      </c>
      <c r="EN31" s="27">
        <v>0</v>
      </c>
      <c r="EO31" s="27">
        <v>0</v>
      </c>
      <c r="EP31" s="27">
        <v>0</v>
      </c>
      <c r="EQ31" s="27">
        <v>0</v>
      </c>
      <c r="ER31" s="27">
        <v>0</v>
      </c>
      <c r="ES31" s="27">
        <v>90</v>
      </c>
      <c r="ET31" s="27">
        <v>12</v>
      </c>
      <c r="EU31" s="26">
        <v>0</v>
      </c>
      <c r="EV31" s="27">
        <v>0</v>
      </c>
      <c r="EW31" s="26">
        <v>0</v>
      </c>
      <c r="EX31" s="27">
        <v>0</v>
      </c>
      <c r="EY31" s="27">
        <v>0</v>
      </c>
      <c r="EZ31" s="27">
        <v>0</v>
      </c>
      <c r="FA31" s="27">
        <v>0</v>
      </c>
      <c r="FB31" s="27">
        <v>0</v>
      </c>
      <c r="FC31" s="27">
        <v>6</v>
      </c>
      <c r="FD31" s="27">
        <v>0</v>
      </c>
      <c r="FE31" s="27">
        <v>0</v>
      </c>
      <c r="FF31" s="27">
        <v>0</v>
      </c>
      <c r="FG31" s="27">
        <v>0</v>
      </c>
      <c r="FH31" s="27">
        <v>0</v>
      </c>
      <c r="FI31" s="27">
        <v>7</v>
      </c>
      <c r="FJ31" s="27">
        <v>0</v>
      </c>
      <c r="FK31" s="27">
        <v>48</v>
      </c>
      <c r="FL31" s="27">
        <v>0</v>
      </c>
      <c r="FM31" s="27">
        <v>0</v>
      </c>
      <c r="FN31" s="27">
        <v>0</v>
      </c>
      <c r="FO31" s="27">
        <v>18</v>
      </c>
      <c r="FP31" s="27">
        <v>373</v>
      </c>
      <c r="FQ31" s="34">
        <v>0</v>
      </c>
      <c r="FR31" s="27">
        <v>0</v>
      </c>
      <c r="FS31" s="27">
        <v>0</v>
      </c>
      <c r="FT31" s="27">
        <v>0</v>
      </c>
      <c r="FU31" s="25">
        <v>639</v>
      </c>
      <c r="FV31" s="27">
        <v>0</v>
      </c>
      <c r="FW31" s="27">
        <v>0</v>
      </c>
      <c r="FX31" s="27">
        <v>0</v>
      </c>
      <c r="FY31" s="27">
        <v>0</v>
      </c>
      <c r="FZ31" s="27">
        <v>0</v>
      </c>
      <c r="GA31" s="27">
        <v>0</v>
      </c>
    </row>
    <row r="32" spans="1:183" ht="23.25" x14ac:dyDescent="0.3">
      <c r="A32" s="22">
        <f>A31+1</f>
        <v>14</v>
      </c>
      <c r="B32" s="23" t="s">
        <v>124</v>
      </c>
      <c r="C32" s="24" t="s">
        <v>125</v>
      </c>
      <c r="D32" s="25">
        <v>192450</v>
      </c>
      <c r="E32" s="26">
        <v>79551</v>
      </c>
      <c r="F32" s="27">
        <v>15518</v>
      </c>
      <c r="G32" s="27">
        <v>7153</v>
      </c>
      <c r="H32" s="27">
        <v>56880</v>
      </c>
      <c r="I32" s="27">
        <v>838</v>
      </c>
      <c r="J32" s="26">
        <v>40967</v>
      </c>
      <c r="K32" s="27">
        <v>8459</v>
      </c>
      <c r="L32" s="27">
        <v>3980</v>
      </c>
      <c r="M32" s="27">
        <v>28528</v>
      </c>
      <c r="N32" s="27">
        <v>838</v>
      </c>
      <c r="O32" s="26">
        <v>38584</v>
      </c>
      <c r="P32" s="27">
        <v>7059</v>
      </c>
      <c r="Q32" s="27">
        <v>3173</v>
      </c>
      <c r="R32" s="27">
        <v>28352</v>
      </c>
      <c r="S32" s="27">
        <v>0</v>
      </c>
      <c r="T32" s="27">
        <v>571</v>
      </c>
      <c r="U32" s="27">
        <v>2281</v>
      </c>
      <c r="V32" s="40">
        <v>83785</v>
      </c>
      <c r="W32" s="26">
        <v>32092</v>
      </c>
      <c r="X32" s="27">
        <v>23095</v>
      </c>
      <c r="Y32" s="27">
        <v>3686</v>
      </c>
      <c r="Z32" s="27">
        <v>3740</v>
      </c>
      <c r="AA32" s="27">
        <v>8252</v>
      </c>
      <c r="AB32" s="87">
        <v>0</v>
      </c>
      <c r="AC32" s="87">
        <v>1000</v>
      </c>
      <c r="AD32" s="87">
        <v>382</v>
      </c>
      <c r="AE32" s="26">
        <v>17784</v>
      </c>
      <c r="AF32" s="27">
        <v>15233</v>
      </c>
      <c r="AG32" s="27">
        <v>2551</v>
      </c>
      <c r="AH32" s="26">
        <v>49958</v>
      </c>
      <c r="AI32" s="27">
        <v>49807</v>
      </c>
      <c r="AJ32" s="27">
        <v>6307</v>
      </c>
      <c r="AK32" s="27">
        <v>1637</v>
      </c>
      <c r="AL32" s="27">
        <v>104</v>
      </c>
      <c r="AM32" s="27">
        <v>47</v>
      </c>
      <c r="AN32" s="27">
        <v>4119</v>
      </c>
      <c r="AO32" s="27">
        <v>0</v>
      </c>
      <c r="AP32" s="26">
        <v>0</v>
      </c>
      <c r="AQ32" s="27">
        <v>0</v>
      </c>
      <c r="AR32" s="27">
        <v>0</v>
      </c>
      <c r="AS32" s="27">
        <v>939</v>
      </c>
      <c r="AT32" s="27">
        <v>35865</v>
      </c>
      <c r="AU32" s="28">
        <v>22606</v>
      </c>
      <c r="AV32" s="29">
        <v>22498</v>
      </c>
      <c r="AW32" s="29">
        <v>108</v>
      </c>
      <c r="AX32" s="27">
        <v>0</v>
      </c>
      <c r="AY32" s="28">
        <v>97757</v>
      </c>
      <c r="AZ32" s="26">
        <v>57111</v>
      </c>
      <c r="BA32" s="27">
        <v>546</v>
      </c>
      <c r="BB32" s="27">
        <v>22030</v>
      </c>
      <c r="BC32" s="27">
        <v>2837</v>
      </c>
      <c r="BD32" s="27">
        <v>28121</v>
      </c>
      <c r="BE32" s="27">
        <v>4123</v>
      </c>
      <c r="BF32" s="40">
        <v>57111</v>
      </c>
      <c r="BG32" s="40">
        <v>571</v>
      </c>
      <c r="BH32" s="27">
        <v>8554</v>
      </c>
      <c r="BI32" s="30">
        <v>0</v>
      </c>
      <c r="BJ32" s="27">
        <v>0</v>
      </c>
      <c r="BK32" s="27">
        <v>0</v>
      </c>
      <c r="BL32" s="27">
        <v>0</v>
      </c>
      <c r="BM32" s="31">
        <v>942</v>
      </c>
      <c r="BN32" s="27">
        <v>567</v>
      </c>
      <c r="BO32" s="27">
        <v>375</v>
      </c>
      <c r="BP32" s="27">
        <v>0</v>
      </c>
      <c r="BQ32" s="27">
        <v>0</v>
      </c>
      <c r="BR32" s="31">
        <v>0</v>
      </c>
      <c r="BS32" s="27">
        <v>0</v>
      </c>
      <c r="BT32" s="27">
        <v>0</v>
      </c>
      <c r="BU32" s="27">
        <v>170</v>
      </c>
      <c r="BV32" s="31">
        <v>2010</v>
      </c>
      <c r="BW32" s="27">
        <v>3</v>
      </c>
      <c r="BX32" s="27">
        <v>2007</v>
      </c>
      <c r="BY32" s="27">
        <v>0</v>
      </c>
      <c r="BZ32" s="27">
        <v>0</v>
      </c>
      <c r="CA32" s="27">
        <v>0</v>
      </c>
      <c r="CB32" s="27">
        <v>0</v>
      </c>
      <c r="CC32" s="27">
        <v>0</v>
      </c>
      <c r="CD32" s="27">
        <v>0</v>
      </c>
      <c r="CE32" s="25">
        <v>130485</v>
      </c>
      <c r="CF32" s="28">
        <v>13208</v>
      </c>
      <c r="CG32" s="27">
        <v>2</v>
      </c>
      <c r="CH32" s="27">
        <v>0</v>
      </c>
      <c r="CI32" s="27">
        <v>4</v>
      </c>
      <c r="CJ32" s="27">
        <v>739</v>
      </c>
      <c r="CK32" s="27">
        <v>248</v>
      </c>
      <c r="CL32" s="27">
        <v>0</v>
      </c>
      <c r="CM32" s="27">
        <v>26</v>
      </c>
      <c r="CN32" s="27">
        <v>0</v>
      </c>
      <c r="CO32" s="27">
        <v>0</v>
      </c>
      <c r="CP32" s="27">
        <v>0</v>
      </c>
      <c r="CQ32" s="27">
        <v>0</v>
      </c>
      <c r="CR32" s="27">
        <v>0</v>
      </c>
      <c r="CS32" s="27">
        <v>1158</v>
      </c>
      <c r="CT32" s="27">
        <v>0</v>
      </c>
      <c r="CU32" s="27">
        <v>8</v>
      </c>
      <c r="CV32" s="27">
        <v>305</v>
      </c>
      <c r="CW32" s="27">
        <v>68</v>
      </c>
      <c r="CX32" s="27">
        <v>1394</v>
      </c>
      <c r="CY32" s="27">
        <v>270</v>
      </c>
      <c r="CZ32" s="27">
        <v>0</v>
      </c>
      <c r="DA32" s="27">
        <v>28</v>
      </c>
      <c r="DB32" s="27">
        <v>0</v>
      </c>
      <c r="DC32" s="27">
        <v>0</v>
      </c>
      <c r="DD32" s="27">
        <v>8</v>
      </c>
      <c r="DE32" s="27">
        <v>962</v>
      </c>
      <c r="DF32" s="27">
        <v>0</v>
      </c>
      <c r="DG32" s="27">
        <v>347</v>
      </c>
      <c r="DH32" s="27">
        <v>50</v>
      </c>
      <c r="DI32" s="27">
        <v>343</v>
      </c>
      <c r="DJ32" s="27">
        <v>0</v>
      </c>
      <c r="DK32" s="27">
        <v>4319</v>
      </c>
      <c r="DL32" s="27">
        <v>49</v>
      </c>
      <c r="DM32" s="27">
        <v>696</v>
      </c>
      <c r="DN32" s="27">
        <v>304</v>
      </c>
      <c r="DO32" s="27">
        <v>748</v>
      </c>
      <c r="DP32" s="27">
        <v>686</v>
      </c>
      <c r="DQ32" s="27">
        <v>7</v>
      </c>
      <c r="DR32" s="27">
        <v>8</v>
      </c>
      <c r="DS32" s="27">
        <v>429</v>
      </c>
      <c r="DT32" s="27">
        <v>10</v>
      </c>
      <c r="DU32" s="27">
        <v>0</v>
      </c>
      <c r="DV32" s="27">
        <v>0</v>
      </c>
      <c r="DW32" s="27">
        <v>0</v>
      </c>
      <c r="DX32" s="27">
        <v>0</v>
      </c>
      <c r="DY32" s="33">
        <v>13208</v>
      </c>
      <c r="DZ32" s="33">
        <v>0</v>
      </c>
      <c r="EA32" s="33">
        <v>13208</v>
      </c>
      <c r="EB32" s="27">
        <v>0</v>
      </c>
      <c r="EC32" s="25">
        <v>36473</v>
      </c>
      <c r="ED32" s="28">
        <v>4241</v>
      </c>
      <c r="EE32" s="26">
        <v>140</v>
      </c>
      <c r="EF32" s="27">
        <v>0</v>
      </c>
      <c r="EG32" s="27">
        <v>0</v>
      </c>
      <c r="EH32" s="27">
        <v>42</v>
      </c>
      <c r="EI32" s="27">
        <v>2</v>
      </c>
      <c r="EJ32" s="27">
        <v>0</v>
      </c>
      <c r="EK32" s="27">
        <v>6</v>
      </c>
      <c r="EL32" s="27">
        <v>0</v>
      </c>
      <c r="EM32" s="27">
        <v>0</v>
      </c>
      <c r="EN32" s="27">
        <v>0</v>
      </c>
      <c r="EO32" s="27">
        <v>0</v>
      </c>
      <c r="EP32" s="27">
        <v>0</v>
      </c>
      <c r="EQ32" s="27">
        <v>1476</v>
      </c>
      <c r="ER32" s="27">
        <v>0</v>
      </c>
      <c r="ES32" s="27">
        <v>947</v>
      </c>
      <c r="ET32" s="27">
        <v>383</v>
      </c>
      <c r="EU32" s="26">
        <v>0</v>
      </c>
      <c r="EV32" s="27">
        <v>0</v>
      </c>
      <c r="EW32" s="26">
        <v>768</v>
      </c>
      <c r="EX32" s="27">
        <v>768</v>
      </c>
      <c r="EY32" s="27">
        <v>768</v>
      </c>
      <c r="EZ32" s="27">
        <v>0</v>
      </c>
      <c r="FA32" s="27">
        <v>0</v>
      </c>
      <c r="FB32" s="27">
        <v>35</v>
      </c>
      <c r="FC32" s="27">
        <v>0</v>
      </c>
      <c r="FD32" s="27">
        <v>36</v>
      </c>
      <c r="FE32" s="27">
        <v>15</v>
      </c>
      <c r="FF32" s="27">
        <v>0</v>
      </c>
      <c r="FG32" s="27">
        <v>0</v>
      </c>
      <c r="FH32" s="27">
        <v>0</v>
      </c>
      <c r="FI32" s="27">
        <v>119</v>
      </c>
      <c r="FJ32" s="27">
        <v>35</v>
      </c>
      <c r="FK32" s="27">
        <v>0</v>
      </c>
      <c r="FL32" s="27">
        <v>0</v>
      </c>
      <c r="FM32" s="27">
        <v>0</v>
      </c>
      <c r="FN32" s="27">
        <v>237</v>
      </c>
      <c r="FO32" s="27">
        <v>0</v>
      </c>
      <c r="FP32" s="27">
        <v>0</v>
      </c>
      <c r="FQ32" s="34">
        <v>0</v>
      </c>
      <c r="FR32" s="27">
        <v>0</v>
      </c>
      <c r="FS32" s="27">
        <v>0</v>
      </c>
      <c r="FT32" s="27">
        <v>0</v>
      </c>
      <c r="FU32" s="25">
        <v>4241</v>
      </c>
      <c r="FV32" s="27">
        <v>0</v>
      </c>
      <c r="FW32" s="27">
        <v>0</v>
      </c>
      <c r="FX32" s="27">
        <v>0</v>
      </c>
      <c r="FY32" s="27">
        <v>0</v>
      </c>
      <c r="FZ32" s="27">
        <v>0</v>
      </c>
      <c r="GA32" s="27">
        <v>0</v>
      </c>
    </row>
    <row r="33" spans="1:183" ht="22.5" customHeight="1" x14ac:dyDescent="0.3">
      <c r="A33" s="36"/>
      <c r="B33" s="37" t="s">
        <v>126</v>
      </c>
      <c r="C33" s="42"/>
      <c r="D33" s="39">
        <v>328260</v>
      </c>
      <c r="E33" s="39">
        <v>175748</v>
      </c>
      <c r="F33" s="39">
        <v>15518</v>
      </c>
      <c r="G33" s="39">
        <v>66785</v>
      </c>
      <c r="H33" s="39">
        <v>93445</v>
      </c>
      <c r="I33" s="39">
        <v>1865</v>
      </c>
      <c r="J33" s="39">
        <v>93878</v>
      </c>
      <c r="K33" s="39">
        <v>8459</v>
      </c>
      <c r="L33" s="39">
        <v>38069</v>
      </c>
      <c r="M33" s="39">
        <v>47350</v>
      </c>
      <c r="N33" s="39">
        <v>1865</v>
      </c>
      <c r="O33" s="39">
        <v>81870</v>
      </c>
      <c r="P33" s="39">
        <v>7059</v>
      </c>
      <c r="Q33" s="39">
        <v>28716</v>
      </c>
      <c r="R33" s="39">
        <v>46095</v>
      </c>
      <c r="S33" s="39">
        <v>0</v>
      </c>
      <c r="T33" s="39">
        <v>4430</v>
      </c>
      <c r="U33" s="39">
        <v>2281</v>
      </c>
      <c r="V33" s="39">
        <v>186511</v>
      </c>
      <c r="W33" s="39">
        <v>32092</v>
      </c>
      <c r="X33" s="39">
        <v>23095</v>
      </c>
      <c r="Y33" s="39">
        <v>3686</v>
      </c>
      <c r="Z33" s="39">
        <v>3740</v>
      </c>
      <c r="AA33" s="39">
        <v>8252</v>
      </c>
      <c r="AB33" s="39">
        <v>0</v>
      </c>
      <c r="AC33" s="39">
        <v>1000</v>
      </c>
      <c r="AD33" s="39">
        <v>3052</v>
      </c>
      <c r="AE33" s="39">
        <v>37223</v>
      </c>
      <c r="AF33" s="39">
        <v>15233</v>
      </c>
      <c r="AG33" s="39">
        <v>21990</v>
      </c>
      <c r="AH33" s="39">
        <v>50288</v>
      </c>
      <c r="AI33" s="39">
        <v>49807</v>
      </c>
      <c r="AJ33" s="39">
        <v>6307</v>
      </c>
      <c r="AK33" s="39">
        <v>1637</v>
      </c>
      <c r="AL33" s="39">
        <v>225</v>
      </c>
      <c r="AM33" s="39">
        <v>256</v>
      </c>
      <c r="AN33" s="39">
        <v>4119</v>
      </c>
      <c r="AO33" s="39">
        <v>0</v>
      </c>
      <c r="AP33" s="39">
        <v>8365</v>
      </c>
      <c r="AQ33" s="39">
        <v>8051</v>
      </c>
      <c r="AR33" s="39">
        <v>314</v>
      </c>
      <c r="AS33" s="39">
        <v>5889</v>
      </c>
      <c r="AT33" s="39">
        <v>35865</v>
      </c>
      <c r="AU33" s="39">
        <v>30864</v>
      </c>
      <c r="AV33" s="39">
        <v>29387</v>
      </c>
      <c r="AW33" s="39">
        <v>1477</v>
      </c>
      <c r="AX33" s="39">
        <v>0</v>
      </c>
      <c r="AY33" s="39">
        <v>195926</v>
      </c>
      <c r="AZ33" s="39">
        <v>106706</v>
      </c>
      <c r="BA33" s="39">
        <v>1748</v>
      </c>
      <c r="BB33" s="39">
        <v>22030</v>
      </c>
      <c r="BC33" s="39">
        <v>30126</v>
      </c>
      <c r="BD33" s="39">
        <v>50427</v>
      </c>
      <c r="BE33" s="39">
        <v>4123</v>
      </c>
      <c r="BF33" s="39">
        <v>106706</v>
      </c>
      <c r="BG33" s="39">
        <v>1067</v>
      </c>
      <c r="BH33" s="39">
        <v>57128</v>
      </c>
      <c r="BI33" s="39">
        <v>0</v>
      </c>
      <c r="BJ33" s="39">
        <v>0</v>
      </c>
      <c r="BK33" s="39">
        <v>0</v>
      </c>
      <c r="BL33" s="39">
        <v>0</v>
      </c>
      <c r="BM33" s="39">
        <v>1068</v>
      </c>
      <c r="BN33" s="39">
        <v>660</v>
      </c>
      <c r="BO33" s="39">
        <v>408</v>
      </c>
      <c r="BP33" s="39">
        <v>0</v>
      </c>
      <c r="BQ33" s="39">
        <v>0</v>
      </c>
      <c r="BR33" s="39">
        <v>0</v>
      </c>
      <c r="BS33" s="39">
        <v>0</v>
      </c>
      <c r="BT33" s="39">
        <v>0</v>
      </c>
      <c r="BU33" s="39">
        <v>2712</v>
      </c>
      <c r="BV33" s="39">
        <v>2524</v>
      </c>
      <c r="BW33" s="39">
        <v>3</v>
      </c>
      <c r="BX33" s="39">
        <v>2521</v>
      </c>
      <c r="BY33" s="39">
        <v>0</v>
      </c>
      <c r="BZ33" s="39">
        <v>0</v>
      </c>
      <c r="CA33" s="39">
        <v>27546</v>
      </c>
      <c r="CB33" s="39">
        <v>0</v>
      </c>
      <c r="CC33" s="39">
        <v>0</v>
      </c>
      <c r="CD33" s="39">
        <v>600</v>
      </c>
      <c r="CE33" s="39">
        <v>196469</v>
      </c>
      <c r="CF33" s="39">
        <v>20816</v>
      </c>
      <c r="CG33" s="39">
        <v>2359</v>
      </c>
      <c r="CH33" s="39">
        <v>1047</v>
      </c>
      <c r="CI33" s="39">
        <v>4</v>
      </c>
      <c r="CJ33" s="39">
        <v>745</v>
      </c>
      <c r="CK33" s="39">
        <v>337</v>
      </c>
      <c r="CL33" s="39">
        <v>0</v>
      </c>
      <c r="CM33" s="39">
        <v>72</v>
      </c>
      <c r="CN33" s="39">
        <v>5</v>
      </c>
      <c r="CO33" s="39">
        <v>0</v>
      </c>
      <c r="CP33" s="39">
        <v>63</v>
      </c>
      <c r="CQ33" s="39">
        <v>75</v>
      </c>
      <c r="CR33" s="39">
        <v>29</v>
      </c>
      <c r="CS33" s="39">
        <v>2876</v>
      </c>
      <c r="CT33" s="39">
        <v>0</v>
      </c>
      <c r="CU33" s="39">
        <v>10</v>
      </c>
      <c r="CV33" s="39">
        <v>330</v>
      </c>
      <c r="CW33" s="39">
        <v>68</v>
      </c>
      <c r="CX33" s="39">
        <v>1826</v>
      </c>
      <c r="CY33" s="39">
        <v>284</v>
      </c>
      <c r="CZ33" s="39">
        <v>267</v>
      </c>
      <c r="DA33" s="39">
        <v>28</v>
      </c>
      <c r="DB33" s="39">
        <v>0</v>
      </c>
      <c r="DC33" s="39">
        <v>0</v>
      </c>
      <c r="DD33" s="39">
        <v>35</v>
      </c>
      <c r="DE33" s="39">
        <v>962</v>
      </c>
      <c r="DF33" s="39">
        <v>233</v>
      </c>
      <c r="DG33" s="39">
        <v>496</v>
      </c>
      <c r="DH33" s="39">
        <v>55</v>
      </c>
      <c r="DI33" s="39">
        <v>343</v>
      </c>
      <c r="DJ33" s="39">
        <v>5</v>
      </c>
      <c r="DK33" s="39">
        <v>4929</v>
      </c>
      <c r="DL33" s="39">
        <v>49</v>
      </c>
      <c r="DM33" s="39">
        <v>833</v>
      </c>
      <c r="DN33" s="39">
        <v>436</v>
      </c>
      <c r="DO33" s="39">
        <v>1325</v>
      </c>
      <c r="DP33" s="39">
        <v>800</v>
      </c>
      <c r="DQ33" s="39">
        <v>21</v>
      </c>
      <c r="DR33" s="39">
        <v>8</v>
      </c>
      <c r="DS33" s="39">
        <v>446</v>
      </c>
      <c r="DT33" s="39">
        <v>13</v>
      </c>
      <c r="DU33" s="39">
        <v>459</v>
      </c>
      <c r="DV33" s="39">
        <v>459</v>
      </c>
      <c r="DW33" s="39">
        <v>0</v>
      </c>
      <c r="DX33" s="39">
        <v>0</v>
      </c>
      <c r="DY33" s="39">
        <v>20764</v>
      </c>
      <c r="DZ33" s="39">
        <v>52</v>
      </c>
      <c r="EA33" s="39">
        <v>20357</v>
      </c>
      <c r="EB33" s="39">
        <v>0</v>
      </c>
      <c r="EC33" s="39">
        <v>48122</v>
      </c>
      <c r="ED33" s="39">
        <v>5253</v>
      </c>
      <c r="EE33" s="39">
        <v>598</v>
      </c>
      <c r="EF33" s="39">
        <v>0</v>
      </c>
      <c r="EG33" s="39">
        <v>0</v>
      </c>
      <c r="EH33" s="39">
        <v>42</v>
      </c>
      <c r="EI33" s="39">
        <v>2</v>
      </c>
      <c r="EJ33" s="39">
        <v>0</v>
      </c>
      <c r="EK33" s="39">
        <v>6</v>
      </c>
      <c r="EL33" s="39">
        <v>0</v>
      </c>
      <c r="EM33" s="39">
        <v>0</v>
      </c>
      <c r="EN33" s="39">
        <v>0</v>
      </c>
      <c r="EO33" s="39">
        <v>0</v>
      </c>
      <c r="EP33" s="39">
        <v>0</v>
      </c>
      <c r="EQ33" s="39">
        <v>1476</v>
      </c>
      <c r="ER33" s="39">
        <v>0</v>
      </c>
      <c r="ES33" s="39">
        <v>1037</v>
      </c>
      <c r="ET33" s="39">
        <v>395</v>
      </c>
      <c r="EU33" s="39">
        <v>0</v>
      </c>
      <c r="EV33" s="39">
        <v>0</v>
      </c>
      <c r="EW33" s="39">
        <v>768</v>
      </c>
      <c r="EX33" s="39">
        <v>768</v>
      </c>
      <c r="EY33" s="39">
        <v>768</v>
      </c>
      <c r="EZ33" s="39">
        <v>0</v>
      </c>
      <c r="FA33" s="39">
        <v>0</v>
      </c>
      <c r="FB33" s="39">
        <v>35</v>
      </c>
      <c r="FC33" s="39">
        <v>6</v>
      </c>
      <c r="FD33" s="39">
        <v>36</v>
      </c>
      <c r="FE33" s="39">
        <v>15</v>
      </c>
      <c r="FF33" s="39">
        <v>0</v>
      </c>
      <c r="FG33" s="39">
        <v>0</v>
      </c>
      <c r="FH33" s="39">
        <v>0</v>
      </c>
      <c r="FI33" s="39">
        <v>126</v>
      </c>
      <c r="FJ33" s="39">
        <v>35</v>
      </c>
      <c r="FK33" s="39">
        <v>48</v>
      </c>
      <c r="FL33" s="39">
        <v>0</v>
      </c>
      <c r="FM33" s="39">
        <v>0</v>
      </c>
      <c r="FN33" s="39">
        <v>237</v>
      </c>
      <c r="FO33" s="39">
        <v>18</v>
      </c>
      <c r="FP33" s="39">
        <v>373</v>
      </c>
      <c r="FQ33" s="39">
        <v>0</v>
      </c>
      <c r="FR33" s="39">
        <v>0</v>
      </c>
      <c r="FS33" s="39">
        <v>0</v>
      </c>
      <c r="FT33" s="39">
        <v>0</v>
      </c>
      <c r="FU33" s="39">
        <v>4880</v>
      </c>
      <c r="FV33" s="39">
        <v>0</v>
      </c>
      <c r="FW33" s="39">
        <v>0</v>
      </c>
      <c r="FX33" s="39">
        <v>0</v>
      </c>
      <c r="FY33" s="39">
        <v>0</v>
      </c>
      <c r="FZ33" s="39">
        <v>0</v>
      </c>
      <c r="GA33" s="39">
        <v>0</v>
      </c>
    </row>
    <row r="34" spans="1:183" ht="23.25" x14ac:dyDescent="0.3">
      <c r="A34" s="22">
        <f>A32+1</f>
        <v>15</v>
      </c>
      <c r="B34" s="23" t="s">
        <v>127</v>
      </c>
      <c r="C34" s="24" t="s">
        <v>128</v>
      </c>
      <c r="D34" s="25">
        <v>39092</v>
      </c>
      <c r="E34" s="26">
        <v>9721</v>
      </c>
      <c r="F34" s="27">
        <v>1200</v>
      </c>
      <c r="G34" s="27">
        <v>1670</v>
      </c>
      <c r="H34" s="27">
        <v>6851</v>
      </c>
      <c r="I34" s="27">
        <v>103</v>
      </c>
      <c r="J34" s="26">
        <v>5264</v>
      </c>
      <c r="K34" s="27">
        <v>600</v>
      </c>
      <c r="L34" s="27">
        <v>1137</v>
      </c>
      <c r="M34" s="27">
        <v>3527</v>
      </c>
      <c r="N34" s="27">
        <v>103</v>
      </c>
      <c r="O34" s="26">
        <v>4457</v>
      </c>
      <c r="P34" s="27">
        <v>600</v>
      </c>
      <c r="Q34" s="27">
        <v>533</v>
      </c>
      <c r="R34" s="27">
        <v>3324</v>
      </c>
      <c r="S34" s="27">
        <v>0</v>
      </c>
      <c r="T34" s="27">
        <v>536</v>
      </c>
      <c r="U34" s="27">
        <v>0</v>
      </c>
      <c r="V34" s="40">
        <v>10257</v>
      </c>
      <c r="W34" s="26">
        <v>6001</v>
      </c>
      <c r="X34" s="27">
        <v>3818</v>
      </c>
      <c r="Y34" s="27">
        <v>525</v>
      </c>
      <c r="Z34" s="27">
        <v>672</v>
      </c>
      <c r="AA34" s="27">
        <v>2371</v>
      </c>
      <c r="AB34" s="87">
        <v>0</v>
      </c>
      <c r="AC34" s="87">
        <v>0</v>
      </c>
      <c r="AD34" s="87">
        <v>0</v>
      </c>
      <c r="AE34" s="26">
        <v>4577</v>
      </c>
      <c r="AF34" s="27">
        <v>1889</v>
      </c>
      <c r="AG34" s="27">
        <v>2688</v>
      </c>
      <c r="AH34" s="26">
        <v>6912</v>
      </c>
      <c r="AI34" s="27">
        <v>6884</v>
      </c>
      <c r="AJ34" s="27">
        <v>858</v>
      </c>
      <c r="AK34" s="27">
        <v>277</v>
      </c>
      <c r="AL34" s="27">
        <v>0</v>
      </c>
      <c r="AM34" s="27">
        <v>28</v>
      </c>
      <c r="AN34" s="27">
        <v>2187</v>
      </c>
      <c r="AO34" s="27">
        <v>0</v>
      </c>
      <c r="AP34" s="26">
        <v>0</v>
      </c>
      <c r="AQ34" s="27">
        <v>0</v>
      </c>
      <c r="AR34" s="27">
        <v>0</v>
      </c>
      <c r="AS34" s="27">
        <v>2880</v>
      </c>
      <c r="AT34" s="27">
        <v>12279</v>
      </c>
      <c r="AU34" s="28">
        <v>6544</v>
      </c>
      <c r="AV34" s="29">
        <v>6544</v>
      </c>
      <c r="AW34" s="27">
        <v>0</v>
      </c>
      <c r="AX34" s="27">
        <v>0</v>
      </c>
      <c r="AY34" s="28">
        <v>34354</v>
      </c>
      <c r="AZ34" s="26">
        <v>21078</v>
      </c>
      <c r="BA34" s="27">
        <v>524</v>
      </c>
      <c r="BB34" s="27">
        <v>9129</v>
      </c>
      <c r="BC34" s="27">
        <v>5993</v>
      </c>
      <c r="BD34" s="27">
        <v>5956</v>
      </c>
      <c r="BE34" s="27">
        <v>0</v>
      </c>
      <c r="BF34" s="40">
        <v>21078</v>
      </c>
      <c r="BG34" s="40">
        <v>211</v>
      </c>
      <c r="BH34" s="27">
        <v>7275</v>
      </c>
      <c r="BI34" s="30">
        <v>0</v>
      </c>
      <c r="BJ34" s="27">
        <v>0</v>
      </c>
      <c r="BK34" s="27">
        <v>0</v>
      </c>
      <c r="BL34" s="27">
        <v>0</v>
      </c>
      <c r="BM34" s="31">
        <v>0</v>
      </c>
      <c r="BN34" s="27">
        <v>0</v>
      </c>
      <c r="BO34" s="27">
        <v>0</v>
      </c>
      <c r="BP34" s="27">
        <v>0</v>
      </c>
      <c r="BQ34" s="27">
        <v>0</v>
      </c>
      <c r="BR34" s="31">
        <v>0</v>
      </c>
      <c r="BS34" s="27">
        <v>0</v>
      </c>
      <c r="BT34" s="27">
        <v>0</v>
      </c>
      <c r="BU34" s="27">
        <v>897</v>
      </c>
      <c r="BV34" s="31">
        <v>443</v>
      </c>
      <c r="BW34" s="27">
        <v>110</v>
      </c>
      <c r="BX34" s="27">
        <v>333</v>
      </c>
      <c r="BY34" s="27">
        <v>0</v>
      </c>
      <c r="BZ34" s="27">
        <v>0</v>
      </c>
      <c r="CA34" s="27">
        <v>0</v>
      </c>
      <c r="CB34" s="27">
        <v>0</v>
      </c>
      <c r="CC34" s="27">
        <v>0</v>
      </c>
      <c r="CD34" s="27">
        <v>0</v>
      </c>
      <c r="CE34" s="25">
        <v>18961</v>
      </c>
      <c r="CF34" s="28">
        <v>1884</v>
      </c>
      <c r="CG34" s="27">
        <v>0</v>
      </c>
      <c r="CH34" s="27">
        <v>0</v>
      </c>
      <c r="CI34" s="27">
        <v>0</v>
      </c>
      <c r="CJ34" s="27">
        <v>336</v>
      </c>
      <c r="CK34" s="27">
        <v>0</v>
      </c>
      <c r="CL34" s="27">
        <v>0</v>
      </c>
      <c r="CM34" s="27">
        <v>0</v>
      </c>
      <c r="CN34" s="27">
        <v>0</v>
      </c>
      <c r="CO34" s="27">
        <v>0</v>
      </c>
      <c r="CP34" s="27">
        <v>0</v>
      </c>
      <c r="CQ34" s="27">
        <v>0</v>
      </c>
      <c r="CR34" s="27">
        <v>0</v>
      </c>
      <c r="CS34" s="27">
        <v>214</v>
      </c>
      <c r="CT34" s="27">
        <v>0</v>
      </c>
      <c r="CU34" s="27">
        <v>0</v>
      </c>
      <c r="CV34" s="27">
        <v>36</v>
      </c>
      <c r="CW34" s="27">
        <v>0</v>
      </c>
      <c r="CX34" s="27">
        <v>0</v>
      </c>
      <c r="CY34" s="27">
        <v>166</v>
      </c>
      <c r="CZ34" s="27">
        <v>0</v>
      </c>
      <c r="DA34" s="27">
        <v>0</v>
      </c>
      <c r="DB34" s="27">
        <v>0</v>
      </c>
      <c r="DC34" s="27">
        <v>0</v>
      </c>
      <c r="DD34" s="27">
        <v>0</v>
      </c>
      <c r="DE34" s="27">
        <v>0</v>
      </c>
      <c r="DF34" s="27">
        <v>0</v>
      </c>
      <c r="DG34" s="27">
        <v>19</v>
      </c>
      <c r="DH34" s="27">
        <v>0</v>
      </c>
      <c r="DI34" s="27">
        <v>67</v>
      </c>
      <c r="DJ34" s="27">
        <v>0</v>
      </c>
      <c r="DK34" s="27">
        <v>866</v>
      </c>
      <c r="DL34" s="27">
        <v>0</v>
      </c>
      <c r="DM34" s="27">
        <v>0</v>
      </c>
      <c r="DN34" s="27">
        <v>19</v>
      </c>
      <c r="DO34" s="27">
        <v>15</v>
      </c>
      <c r="DP34" s="27">
        <v>0</v>
      </c>
      <c r="DQ34" s="27">
        <v>0</v>
      </c>
      <c r="DR34" s="27">
        <v>0</v>
      </c>
      <c r="DS34" s="27">
        <v>146</v>
      </c>
      <c r="DT34" s="27">
        <v>0</v>
      </c>
      <c r="DU34" s="27">
        <v>0</v>
      </c>
      <c r="DV34" s="27">
        <v>0</v>
      </c>
      <c r="DW34" s="27">
        <v>0</v>
      </c>
      <c r="DX34" s="27">
        <v>0</v>
      </c>
      <c r="DY34" s="33">
        <v>1884</v>
      </c>
      <c r="DZ34" s="33">
        <v>0</v>
      </c>
      <c r="EA34" s="33">
        <v>1884</v>
      </c>
      <c r="EB34" s="27">
        <v>0</v>
      </c>
      <c r="EC34" s="25">
        <v>7817</v>
      </c>
      <c r="ED34" s="28">
        <v>909</v>
      </c>
      <c r="EE34" s="26">
        <v>10</v>
      </c>
      <c r="EF34" s="27">
        <v>0</v>
      </c>
      <c r="EG34" s="27">
        <v>0</v>
      </c>
      <c r="EH34" s="27">
        <v>29</v>
      </c>
      <c r="EI34" s="27">
        <v>0</v>
      </c>
      <c r="EJ34" s="27">
        <v>0</v>
      </c>
      <c r="EK34" s="27">
        <v>5</v>
      </c>
      <c r="EL34" s="27">
        <v>0</v>
      </c>
      <c r="EM34" s="27">
        <v>0</v>
      </c>
      <c r="EN34" s="27">
        <v>0</v>
      </c>
      <c r="EO34" s="27">
        <v>0</v>
      </c>
      <c r="EP34" s="27">
        <v>0</v>
      </c>
      <c r="EQ34" s="27">
        <v>544</v>
      </c>
      <c r="ER34" s="27">
        <v>0</v>
      </c>
      <c r="ES34" s="27">
        <v>2</v>
      </c>
      <c r="ET34" s="27">
        <v>190</v>
      </c>
      <c r="EU34" s="26">
        <v>0</v>
      </c>
      <c r="EV34" s="27">
        <v>0</v>
      </c>
      <c r="EW34" s="26">
        <v>0</v>
      </c>
      <c r="EX34" s="27">
        <v>0</v>
      </c>
      <c r="EY34" s="27">
        <v>0</v>
      </c>
      <c r="EZ34" s="27">
        <v>0</v>
      </c>
      <c r="FA34" s="27">
        <v>0</v>
      </c>
      <c r="FB34" s="27">
        <v>0</v>
      </c>
      <c r="FC34" s="27">
        <v>0</v>
      </c>
      <c r="FD34" s="27">
        <v>0</v>
      </c>
      <c r="FE34" s="27">
        <v>2</v>
      </c>
      <c r="FF34" s="27">
        <v>0</v>
      </c>
      <c r="FG34" s="27">
        <v>0</v>
      </c>
      <c r="FH34" s="27">
        <v>0</v>
      </c>
      <c r="FI34" s="27">
        <v>10</v>
      </c>
      <c r="FJ34" s="27">
        <v>0</v>
      </c>
      <c r="FK34" s="27">
        <v>15</v>
      </c>
      <c r="FL34" s="27">
        <v>0</v>
      </c>
      <c r="FM34" s="27">
        <v>0</v>
      </c>
      <c r="FN34" s="27">
        <v>82</v>
      </c>
      <c r="FO34" s="27">
        <v>20</v>
      </c>
      <c r="FP34" s="27">
        <v>0</v>
      </c>
      <c r="FQ34" s="34">
        <v>0</v>
      </c>
      <c r="FR34" s="27">
        <v>0</v>
      </c>
      <c r="FS34" s="27">
        <v>0</v>
      </c>
      <c r="FT34" s="27">
        <v>0</v>
      </c>
      <c r="FU34" s="25">
        <v>909</v>
      </c>
      <c r="FV34" s="27">
        <v>0</v>
      </c>
      <c r="FW34" s="27">
        <v>0</v>
      </c>
      <c r="FX34" s="27">
        <v>0</v>
      </c>
      <c r="FY34" s="27">
        <v>0</v>
      </c>
      <c r="FZ34" s="27">
        <v>0</v>
      </c>
      <c r="GA34" s="27">
        <v>0</v>
      </c>
    </row>
    <row r="35" spans="1:183" ht="23.25" x14ac:dyDescent="0.3">
      <c r="A35" s="22">
        <f>A34+1</f>
        <v>16</v>
      </c>
      <c r="B35" s="23" t="s">
        <v>129</v>
      </c>
      <c r="C35" s="24" t="s">
        <v>130</v>
      </c>
      <c r="D35" s="25">
        <v>56806</v>
      </c>
      <c r="E35" s="26">
        <v>20320</v>
      </c>
      <c r="F35" s="27">
        <v>11087</v>
      </c>
      <c r="G35" s="27">
        <v>3325</v>
      </c>
      <c r="H35" s="27">
        <v>5908</v>
      </c>
      <c r="I35" s="27">
        <v>209</v>
      </c>
      <c r="J35" s="26">
        <v>10771</v>
      </c>
      <c r="K35" s="27">
        <v>5909</v>
      </c>
      <c r="L35" s="27">
        <v>1821</v>
      </c>
      <c r="M35" s="27">
        <v>3041</v>
      </c>
      <c r="N35" s="27">
        <v>209</v>
      </c>
      <c r="O35" s="26">
        <v>9549</v>
      </c>
      <c r="P35" s="27">
        <v>5178</v>
      </c>
      <c r="Q35" s="27">
        <v>1504</v>
      </c>
      <c r="R35" s="27">
        <v>2867</v>
      </c>
      <c r="S35" s="27">
        <v>0</v>
      </c>
      <c r="T35" s="27">
        <v>210</v>
      </c>
      <c r="U35" s="27">
        <v>0</v>
      </c>
      <c r="V35" s="40">
        <v>20912</v>
      </c>
      <c r="W35" s="26">
        <v>6535</v>
      </c>
      <c r="X35" s="27">
        <v>4836</v>
      </c>
      <c r="Y35" s="27">
        <v>514</v>
      </c>
      <c r="Z35" s="27">
        <v>664</v>
      </c>
      <c r="AA35" s="27">
        <v>2074</v>
      </c>
      <c r="AB35" s="87">
        <v>0</v>
      </c>
      <c r="AC35" s="87">
        <v>0</v>
      </c>
      <c r="AD35" s="87">
        <v>382</v>
      </c>
      <c r="AE35" s="26">
        <v>4918</v>
      </c>
      <c r="AF35" s="27">
        <v>2335</v>
      </c>
      <c r="AG35" s="27">
        <v>2583</v>
      </c>
      <c r="AH35" s="26">
        <v>9105</v>
      </c>
      <c r="AI35" s="27">
        <v>8981</v>
      </c>
      <c r="AJ35" s="27">
        <v>1122</v>
      </c>
      <c r="AK35" s="27">
        <v>328</v>
      </c>
      <c r="AL35" s="27">
        <v>80</v>
      </c>
      <c r="AM35" s="27">
        <v>44</v>
      </c>
      <c r="AN35" s="27">
        <v>2186</v>
      </c>
      <c r="AO35" s="27">
        <v>0</v>
      </c>
      <c r="AP35" s="26">
        <v>0</v>
      </c>
      <c r="AQ35" s="27">
        <v>0</v>
      </c>
      <c r="AR35" s="27">
        <v>0</v>
      </c>
      <c r="AS35" s="27">
        <v>1484</v>
      </c>
      <c r="AT35" s="27">
        <v>18201</v>
      </c>
      <c r="AU35" s="28">
        <v>8085</v>
      </c>
      <c r="AV35" s="29">
        <v>8085</v>
      </c>
      <c r="AW35" s="27">
        <v>0</v>
      </c>
      <c r="AX35" s="27">
        <v>0</v>
      </c>
      <c r="AY35" s="28">
        <v>37808</v>
      </c>
      <c r="AZ35" s="26">
        <v>20837</v>
      </c>
      <c r="BA35" s="27">
        <v>196</v>
      </c>
      <c r="BB35" s="27">
        <v>11329</v>
      </c>
      <c r="BC35" s="27">
        <v>1710</v>
      </c>
      <c r="BD35" s="27">
        <v>7798</v>
      </c>
      <c r="BE35" s="27">
        <v>0</v>
      </c>
      <c r="BF35" s="40">
        <v>20837</v>
      </c>
      <c r="BG35" s="40">
        <v>208</v>
      </c>
      <c r="BH35" s="27">
        <v>10436</v>
      </c>
      <c r="BI35" s="30">
        <v>0</v>
      </c>
      <c r="BJ35" s="27">
        <v>0</v>
      </c>
      <c r="BK35" s="27">
        <v>0</v>
      </c>
      <c r="BL35" s="27">
        <v>0</v>
      </c>
      <c r="BM35" s="31">
        <v>0</v>
      </c>
      <c r="BN35" s="27">
        <v>0</v>
      </c>
      <c r="BO35" s="27">
        <v>0</v>
      </c>
      <c r="BP35" s="27">
        <v>0</v>
      </c>
      <c r="BQ35" s="27">
        <v>0</v>
      </c>
      <c r="BR35" s="31">
        <v>0</v>
      </c>
      <c r="BS35" s="27">
        <v>0</v>
      </c>
      <c r="BT35" s="27">
        <v>0</v>
      </c>
      <c r="BU35" s="27">
        <v>838</v>
      </c>
      <c r="BV35" s="31">
        <v>834</v>
      </c>
      <c r="BW35" s="27">
        <v>40</v>
      </c>
      <c r="BX35" s="27">
        <v>794</v>
      </c>
      <c r="BY35" s="27">
        <v>0</v>
      </c>
      <c r="BZ35" s="27">
        <v>0</v>
      </c>
      <c r="CA35" s="27">
        <v>0</v>
      </c>
      <c r="CB35" s="27">
        <v>0</v>
      </c>
      <c r="CC35" s="27">
        <v>0</v>
      </c>
      <c r="CD35" s="27">
        <v>0</v>
      </c>
      <c r="CE35" s="25">
        <v>18297</v>
      </c>
      <c r="CF35" s="28">
        <v>1748</v>
      </c>
      <c r="CG35" s="27">
        <v>0</v>
      </c>
      <c r="CH35" s="27">
        <v>0</v>
      </c>
      <c r="CI35" s="27">
        <v>0</v>
      </c>
      <c r="CJ35" s="27">
        <v>60</v>
      </c>
      <c r="CK35" s="27">
        <v>14</v>
      </c>
      <c r="CL35" s="27">
        <v>0</v>
      </c>
      <c r="CM35" s="27">
        <v>7</v>
      </c>
      <c r="CN35" s="27">
        <v>0</v>
      </c>
      <c r="CO35" s="27">
        <v>0</v>
      </c>
      <c r="CP35" s="27">
        <v>0</v>
      </c>
      <c r="CQ35" s="27">
        <v>0</v>
      </c>
      <c r="CR35" s="27">
        <v>0</v>
      </c>
      <c r="CS35" s="27">
        <v>96</v>
      </c>
      <c r="CT35" s="27">
        <v>0</v>
      </c>
      <c r="CU35" s="27">
        <v>0</v>
      </c>
      <c r="CV35" s="27">
        <v>0</v>
      </c>
      <c r="CW35" s="27">
        <v>0</v>
      </c>
      <c r="CX35" s="27">
        <v>374</v>
      </c>
      <c r="CY35" s="27">
        <v>50</v>
      </c>
      <c r="CZ35" s="27">
        <v>0</v>
      </c>
      <c r="DA35" s="27">
        <v>0</v>
      </c>
      <c r="DB35" s="27">
        <v>0</v>
      </c>
      <c r="DC35" s="27">
        <v>0</v>
      </c>
      <c r="DD35" s="27">
        <v>0</v>
      </c>
      <c r="DE35" s="27">
        <v>0</v>
      </c>
      <c r="DF35" s="27">
        <v>0</v>
      </c>
      <c r="DG35" s="27">
        <v>22</v>
      </c>
      <c r="DH35" s="27">
        <v>2</v>
      </c>
      <c r="DI35" s="27">
        <v>0</v>
      </c>
      <c r="DJ35" s="27">
        <v>0</v>
      </c>
      <c r="DK35" s="27">
        <v>1087</v>
      </c>
      <c r="DL35" s="27">
        <v>0</v>
      </c>
      <c r="DM35" s="27">
        <v>0</v>
      </c>
      <c r="DN35" s="27">
        <v>12</v>
      </c>
      <c r="DO35" s="27">
        <v>0</v>
      </c>
      <c r="DP35" s="27">
        <v>0</v>
      </c>
      <c r="DQ35" s="27">
        <v>0</v>
      </c>
      <c r="DR35" s="27">
        <v>0</v>
      </c>
      <c r="DS35" s="27">
        <v>24</v>
      </c>
      <c r="DT35" s="27">
        <v>0</v>
      </c>
      <c r="DU35" s="27">
        <v>0</v>
      </c>
      <c r="DV35" s="27">
        <v>0</v>
      </c>
      <c r="DW35" s="27">
        <v>0</v>
      </c>
      <c r="DX35" s="27">
        <v>0</v>
      </c>
      <c r="DY35" s="33">
        <v>1748</v>
      </c>
      <c r="DZ35" s="33">
        <v>0</v>
      </c>
      <c r="EA35" s="33">
        <v>1748</v>
      </c>
      <c r="EB35" s="27">
        <v>0</v>
      </c>
      <c r="EC35" s="25">
        <v>10363</v>
      </c>
      <c r="ED35" s="28">
        <v>1205</v>
      </c>
      <c r="EE35" s="26">
        <v>0</v>
      </c>
      <c r="EF35" s="27">
        <v>0</v>
      </c>
      <c r="EG35" s="27">
        <v>0</v>
      </c>
      <c r="EH35" s="27">
        <v>31</v>
      </c>
      <c r="EI35" s="27">
        <v>0</v>
      </c>
      <c r="EJ35" s="27">
        <v>0</v>
      </c>
      <c r="EK35" s="27">
        <v>0</v>
      </c>
      <c r="EL35" s="27">
        <v>0</v>
      </c>
      <c r="EM35" s="27">
        <v>0</v>
      </c>
      <c r="EN35" s="27">
        <v>0</v>
      </c>
      <c r="EO35" s="27">
        <v>0</v>
      </c>
      <c r="EP35" s="27">
        <v>0</v>
      </c>
      <c r="EQ35" s="27">
        <v>909</v>
      </c>
      <c r="ER35" s="27">
        <v>0</v>
      </c>
      <c r="ES35" s="27">
        <v>82</v>
      </c>
      <c r="ET35" s="27">
        <v>69</v>
      </c>
      <c r="EU35" s="26">
        <v>0</v>
      </c>
      <c r="EV35" s="27">
        <v>0</v>
      </c>
      <c r="EW35" s="26">
        <v>0</v>
      </c>
      <c r="EX35" s="27">
        <v>0</v>
      </c>
      <c r="EY35" s="27">
        <v>0</v>
      </c>
      <c r="EZ35" s="27">
        <v>0</v>
      </c>
      <c r="FA35" s="27">
        <v>0</v>
      </c>
      <c r="FB35" s="27">
        <v>0</v>
      </c>
      <c r="FC35" s="27">
        <v>0</v>
      </c>
      <c r="FD35" s="27">
        <v>19</v>
      </c>
      <c r="FE35" s="27">
        <v>0</v>
      </c>
      <c r="FF35" s="27">
        <v>0</v>
      </c>
      <c r="FG35" s="27">
        <v>0</v>
      </c>
      <c r="FH35" s="27">
        <v>0</v>
      </c>
      <c r="FI35" s="27">
        <v>11</v>
      </c>
      <c r="FJ35" s="27">
        <v>0</v>
      </c>
      <c r="FK35" s="27">
        <v>0</v>
      </c>
      <c r="FL35" s="27">
        <v>0</v>
      </c>
      <c r="FM35" s="27">
        <v>0</v>
      </c>
      <c r="FN35" s="27">
        <v>84</v>
      </c>
      <c r="FO35" s="27">
        <v>0</v>
      </c>
      <c r="FP35" s="27">
        <v>0</v>
      </c>
      <c r="FQ35" s="34">
        <v>0</v>
      </c>
      <c r="FR35" s="27">
        <v>0</v>
      </c>
      <c r="FS35" s="27">
        <v>0</v>
      </c>
      <c r="FT35" s="27">
        <v>0</v>
      </c>
      <c r="FU35" s="25">
        <v>1205</v>
      </c>
      <c r="FV35" s="27">
        <v>0</v>
      </c>
      <c r="FW35" s="27">
        <v>0</v>
      </c>
      <c r="FX35" s="27">
        <v>0</v>
      </c>
      <c r="FY35" s="27">
        <v>0</v>
      </c>
      <c r="FZ35" s="27">
        <v>0</v>
      </c>
      <c r="GA35" s="27">
        <v>0</v>
      </c>
    </row>
    <row r="36" spans="1:183" ht="23.25" x14ac:dyDescent="0.3">
      <c r="A36" s="22">
        <f t="shared" ref="A36:A58" si="25">A35+1</f>
        <v>17</v>
      </c>
      <c r="B36" s="23" t="s">
        <v>131</v>
      </c>
      <c r="C36" s="24" t="s">
        <v>132</v>
      </c>
      <c r="D36" s="25">
        <v>98529</v>
      </c>
      <c r="E36" s="26">
        <v>54939</v>
      </c>
      <c r="F36" s="27">
        <v>19778</v>
      </c>
      <c r="G36" s="27">
        <v>8309</v>
      </c>
      <c r="H36" s="27">
        <v>26852</v>
      </c>
      <c r="I36" s="27">
        <v>566</v>
      </c>
      <c r="J36" s="26">
        <v>28624</v>
      </c>
      <c r="K36" s="27">
        <v>10191</v>
      </c>
      <c r="L36" s="27">
        <v>4854</v>
      </c>
      <c r="M36" s="27">
        <v>13579</v>
      </c>
      <c r="N36" s="27">
        <v>566</v>
      </c>
      <c r="O36" s="26">
        <v>26315</v>
      </c>
      <c r="P36" s="27">
        <v>9587</v>
      </c>
      <c r="Q36" s="27">
        <v>3455</v>
      </c>
      <c r="R36" s="27">
        <v>13273</v>
      </c>
      <c r="S36" s="27">
        <v>0</v>
      </c>
      <c r="T36" s="27">
        <v>1112</v>
      </c>
      <c r="U36" s="27">
        <v>0</v>
      </c>
      <c r="V36" s="40">
        <v>56551</v>
      </c>
      <c r="W36" s="26">
        <v>8571</v>
      </c>
      <c r="X36" s="27">
        <v>6045</v>
      </c>
      <c r="Y36" s="27">
        <v>596</v>
      </c>
      <c r="Z36" s="27">
        <v>1076</v>
      </c>
      <c r="AA36" s="27">
        <v>2828</v>
      </c>
      <c r="AB36" s="87">
        <v>0</v>
      </c>
      <c r="AC36" s="87">
        <v>500</v>
      </c>
      <c r="AD36" s="87">
        <v>0</v>
      </c>
      <c r="AE36" s="26">
        <v>14011</v>
      </c>
      <c r="AF36" s="27">
        <v>5364</v>
      </c>
      <c r="AG36" s="27">
        <v>8647</v>
      </c>
      <c r="AH36" s="26">
        <v>15771</v>
      </c>
      <c r="AI36" s="27">
        <v>15732</v>
      </c>
      <c r="AJ36" s="27">
        <v>2026</v>
      </c>
      <c r="AK36" s="27">
        <v>732</v>
      </c>
      <c r="AL36" s="27">
        <v>0</v>
      </c>
      <c r="AM36" s="27">
        <v>39</v>
      </c>
      <c r="AN36" s="27">
        <v>1640</v>
      </c>
      <c r="AO36" s="27">
        <v>0</v>
      </c>
      <c r="AP36" s="26">
        <v>0</v>
      </c>
      <c r="AQ36" s="27">
        <v>0</v>
      </c>
      <c r="AR36" s="27">
        <v>0</v>
      </c>
      <c r="AS36" s="27">
        <v>3281</v>
      </c>
      <c r="AT36" s="27">
        <v>7275</v>
      </c>
      <c r="AU36" s="28">
        <v>11214</v>
      </c>
      <c r="AV36" s="29">
        <v>11214</v>
      </c>
      <c r="AW36" s="27">
        <v>0</v>
      </c>
      <c r="AX36" s="27">
        <v>0</v>
      </c>
      <c r="AY36" s="28">
        <v>64866</v>
      </c>
      <c r="AZ36" s="26">
        <v>39321</v>
      </c>
      <c r="BA36" s="27">
        <v>282</v>
      </c>
      <c r="BB36" s="27">
        <v>11018</v>
      </c>
      <c r="BC36" s="27">
        <v>9077</v>
      </c>
      <c r="BD36" s="27">
        <v>19226</v>
      </c>
      <c r="BE36" s="27">
        <v>0</v>
      </c>
      <c r="BF36" s="40">
        <v>39321</v>
      </c>
      <c r="BG36" s="40">
        <v>393</v>
      </c>
      <c r="BH36" s="27">
        <v>16974</v>
      </c>
      <c r="BI36" s="30">
        <v>0</v>
      </c>
      <c r="BJ36" s="27">
        <v>0</v>
      </c>
      <c r="BK36" s="27">
        <v>0</v>
      </c>
      <c r="BL36" s="27">
        <v>0</v>
      </c>
      <c r="BM36" s="31">
        <v>0</v>
      </c>
      <c r="BN36" s="27">
        <v>0</v>
      </c>
      <c r="BO36" s="27">
        <v>0</v>
      </c>
      <c r="BP36" s="27">
        <v>0</v>
      </c>
      <c r="BQ36" s="27">
        <v>0</v>
      </c>
      <c r="BR36" s="31">
        <v>0</v>
      </c>
      <c r="BS36" s="27">
        <v>0</v>
      </c>
      <c r="BT36" s="27">
        <v>0</v>
      </c>
      <c r="BU36" s="27">
        <v>640</v>
      </c>
      <c r="BV36" s="31">
        <v>321</v>
      </c>
      <c r="BW36" s="27">
        <v>48</v>
      </c>
      <c r="BX36" s="27">
        <v>273</v>
      </c>
      <c r="BY36" s="27">
        <v>0</v>
      </c>
      <c r="BZ36" s="27">
        <v>0</v>
      </c>
      <c r="CA36" s="27">
        <v>0</v>
      </c>
      <c r="CB36" s="27">
        <v>0</v>
      </c>
      <c r="CC36" s="27">
        <v>0</v>
      </c>
      <c r="CD36" s="27">
        <v>0</v>
      </c>
      <c r="CE36" s="25">
        <v>17403</v>
      </c>
      <c r="CF36" s="28">
        <v>1710</v>
      </c>
      <c r="CG36" s="27">
        <v>0</v>
      </c>
      <c r="CH36" s="27">
        <v>0</v>
      </c>
      <c r="CI36" s="27">
        <v>0</v>
      </c>
      <c r="CJ36" s="27">
        <v>180</v>
      </c>
      <c r="CK36" s="27">
        <v>29</v>
      </c>
      <c r="CL36" s="27">
        <v>0</v>
      </c>
      <c r="CM36" s="27">
        <v>0</v>
      </c>
      <c r="CN36" s="27">
        <v>0</v>
      </c>
      <c r="CO36" s="27">
        <v>0</v>
      </c>
      <c r="CP36" s="27">
        <v>0</v>
      </c>
      <c r="CQ36" s="27">
        <v>0</v>
      </c>
      <c r="CR36" s="27">
        <v>0</v>
      </c>
      <c r="CS36" s="27">
        <v>130</v>
      </c>
      <c r="CT36" s="27">
        <v>0</v>
      </c>
      <c r="CU36" s="27">
        <v>0</v>
      </c>
      <c r="CV36" s="27">
        <v>0</v>
      </c>
      <c r="CW36" s="27">
        <v>9</v>
      </c>
      <c r="CX36" s="27">
        <v>138</v>
      </c>
      <c r="CY36" s="27">
        <v>163</v>
      </c>
      <c r="CZ36" s="27">
        <v>0</v>
      </c>
      <c r="DA36" s="27">
        <v>0</v>
      </c>
      <c r="DB36" s="27">
        <v>0</v>
      </c>
      <c r="DC36" s="27">
        <v>0</v>
      </c>
      <c r="DD36" s="27">
        <v>0</v>
      </c>
      <c r="DE36" s="27">
        <v>0</v>
      </c>
      <c r="DF36" s="27">
        <v>0</v>
      </c>
      <c r="DG36" s="27">
        <v>34</v>
      </c>
      <c r="DH36" s="27">
        <v>0</v>
      </c>
      <c r="DI36" s="27">
        <v>4</v>
      </c>
      <c r="DJ36" s="27">
        <v>0</v>
      </c>
      <c r="DK36" s="27">
        <v>884</v>
      </c>
      <c r="DL36" s="27">
        <v>0</v>
      </c>
      <c r="DM36" s="27">
        <v>0</v>
      </c>
      <c r="DN36" s="27">
        <v>12</v>
      </c>
      <c r="DO36" s="27">
        <v>12</v>
      </c>
      <c r="DP36" s="27">
        <v>91</v>
      </c>
      <c r="DQ36" s="27">
        <v>0</v>
      </c>
      <c r="DR36" s="27">
        <v>0</v>
      </c>
      <c r="DS36" s="27">
        <v>24</v>
      </c>
      <c r="DT36" s="27">
        <v>0</v>
      </c>
      <c r="DU36" s="27">
        <v>0</v>
      </c>
      <c r="DV36" s="27">
        <v>0</v>
      </c>
      <c r="DW36" s="27">
        <v>0</v>
      </c>
      <c r="DX36" s="27">
        <v>0</v>
      </c>
      <c r="DY36" s="33">
        <v>1710</v>
      </c>
      <c r="DZ36" s="33">
        <v>0</v>
      </c>
      <c r="EA36" s="33">
        <v>1710</v>
      </c>
      <c r="EB36" s="27">
        <v>0</v>
      </c>
      <c r="EC36" s="25">
        <v>12410</v>
      </c>
      <c r="ED36" s="28">
        <v>1443</v>
      </c>
      <c r="EE36" s="26">
        <v>23</v>
      </c>
      <c r="EF36" s="27">
        <v>0</v>
      </c>
      <c r="EG36" s="27">
        <v>0</v>
      </c>
      <c r="EH36" s="27">
        <v>31</v>
      </c>
      <c r="EI36" s="27">
        <v>0</v>
      </c>
      <c r="EJ36" s="27">
        <v>0</v>
      </c>
      <c r="EK36" s="27">
        <v>0</v>
      </c>
      <c r="EL36" s="27">
        <v>0</v>
      </c>
      <c r="EM36" s="27">
        <v>0</v>
      </c>
      <c r="EN36" s="27">
        <v>0</v>
      </c>
      <c r="EO36" s="27">
        <v>0</v>
      </c>
      <c r="EP36" s="27">
        <v>0</v>
      </c>
      <c r="EQ36" s="27">
        <v>695</v>
      </c>
      <c r="ER36" s="27">
        <v>0</v>
      </c>
      <c r="ES36" s="27">
        <v>21</v>
      </c>
      <c r="ET36" s="27">
        <v>250</v>
      </c>
      <c r="EU36" s="26">
        <v>0</v>
      </c>
      <c r="EV36" s="27">
        <v>0</v>
      </c>
      <c r="EW36" s="26">
        <v>66</v>
      </c>
      <c r="EX36" s="27">
        <v>66</v>
      </c>
      <c r="EY36" s="27">
        <v>66</v>
      </c>
      <c r="EZ36" s="27">
        <v>0</v>
      </c>
      <c r="FA36" s="27">
        <v>0</v>
      </c>
      <c r="FB36" s="27">
        <v>0</v>
      </c>
      <c r="FC36" s="27">
        <v>0</v>
      </c>
      <c r="FD36" s="27">
        <v>14</v>
      </c>
      <c r="FE36" s="27">
        <v>0</v>
      </c>
      <c r="FF36" s="27">
        <v>0</v>
      </c>
      <c r="FG36" s="27">
        <v>0</v>
      </c>
      <c r="FH36" s="27">
        <v>0</v>
      </c>
      <c r="FI36" s="27">
        <v>187</v>
      </c>
      <c r="FJ36" s="27">
        <v>0</v>
      </c>
      <c r="FK36" s="27">
        <v>37</v>
      </c>
      <c r="FL36" s="27">
        <v>0</v>
      </c>
      <c r="FM36" s="27">
        <v>0</v>
      </c>
      <c r="FN36" s="27">
        <v>118</v>
      </c>
      <c r="FO36" s="27">
        <v>1</v>
      </c>
      <c r="FP36" s="27">
        <v>0</v>
      </c>
      <c r="FQ36" s="34">
        <v>0</v>
      </c>
      <c r="FR36" s="27">
        <v>0</v>
      </c>
      <c r="FS36" s="27">
        <v>0</v>
      </c>
      <c r="FT36" s="27">
        <v>0</v>
      </c>
      <c r="FU36" s="25">
        <v>1443</v>
      </c>
      <c r="FV36" s="27">
        <v>0</v>
      </c>
      <c r="FW36" s="27">
        <v>0</v>
      </c>
      <c r="FX36" s="27">
        <v>0</v>
      </c>
      <c r="FY36" s="27">
        <v>0</v>
      </c>
      <c r="FZ36" s="27">
        <v>0</v>
      </c>
      <c r="GA36" s="27">
        <v>0</v>
      </c>
    </row>
    <row r="37" spans="1:183" ht="22.5" customHeight="1" x14ac:dyDescent="0.3">
      <c r="A37" s="22">
        <f t="shared" si="25"/>
        <v>18</v>
      </c>
      <c r="B37" s="23" t="s">
        <v>133</v>
      </c>
      <c r="C37" s="24" t="s">
        <v>134</v>
      </c>
      <c r="D37" s="25">
        <v>64826</v>
      </c>
      <c r="E37" s="26">
        <v>25413</v>
      </c>
      <c r="F37" s="27">
        <v>77</v>
      </c>
      <c r="G37" s="27">
        <v>9743</v>
      </c>
      <c r="H37" s="27">
        <v>15593</v>
      </c>
      <c r="I37" s="27">
        <v>278</v>
      </c>
      <c r="J37" s="26">
        <v>14318</v>
      </c>
      <c r="K37" s="27">
        <v>77</v>
      </c>
      <c r="L37" s="27">
        <v>6215</v>
      </c>
      <c r="M37" s="27">
        <v>8026</v>
      </c>
      <c r="N37" s="27">
        <v>278</v>
      </c>
      <c r="O37" s="26">
        <v>11095</v>
      </c>
      <c r="P37" s="27">
        <v>0</v>
      </c>
      <c r="Q37" s="27">
        <v>3528</v>
      </c>
      <c r="R37" s="27">
        <v>7567</v>
      </c>
      <c r="S37" s="27">
        <v>0</v>
      </c>
      <c r="T37" s="27">
        <v>2011</v>
      </c>
      <c r="U37" s="27">
        <v>0</v>
      </c>
      <c r="V37" s="40">
        <v>27806</v>
      </c>
      <c r="W37" s="26">
        <v>10542</v>
      </c>
      <c r="X37" s="27">
        <v>7463</v>
      </c>
      <c r="Y37" s="27">
        <v>998</v>
      </c>
      <c r="Z37" s="27">
        <v>966</v>
      </c>
      <c r="AA37" s="27">
        <v>2980</v>
      </c>
      <c r="AB37" s="87">
        <v>0</v>
      </c>
      <c r="AC37" s="87">
        <v>0</v>
      </c>
      <c r="AD37" s="87">
        <v>382</v>
      </c>
      <c r="AE37" s="26">
        <v>12353</v>
      </c>
      <c r="AF37" s="27">
        <v>4676</v>
      </c>
      <c r="AG37" s="27">
        <v>7677</v>
      </c>
      <c r="AH37" s="26">
        <v>16120</v>
      </c>
      <c r="AI37" s="27">
        <v>16044</v>
      </c>
      <c r="AJ37" s="27">
        <v>2033</v>
      </c>
      <c r="AK37" s="27">
        <v>695</v>
      </c>
      <c r="AL37" s="27">
        <v>0</v>
      </c>
      <c r="AM37" s="27">
        <v>76</v>
      </c>
      <c r="AN37" s="27">
        <v>1463</v>
      </c>
      <c r="AO37" s="27">
        <v>0</v>
      </c>
      <c r="AP37" s="26">
        <v>0</v>
      </c>
      <c r="AQ37" s="27">
        <v>0</v>
      </c>
      <c r="AR37" s="27">
        <v>0</v>
      </c>
      <c r="AS37" s="27">
        <v>2340</v>
      </c>
      <c r="AT37" s="27">
        <v>4744</v>
      </c>
      <c r="AU37" s="28">
        <v>14799</v>
      </c>
      <c r="AV37" s="29">
        <v>14799</v>
      </c>
      <c r="AW37" s="27">
        <v>0</v>
      </c>
      <c r="AX37" s="27">
        <v>0</v>
      </c>
      <c r="AY37" s="28">
        <v>73399</v>
      </c>
      <c r="AZ37" s="26">
        <v>46992</v>
      </c>
      <c r="BA37" s="27">
        <v>288</v>
      </c>
      <c r="BB37" s="27">
        <v>23212</v>
      </c>
      <c r="BC37" s="27">
        <v>10192</v>
      </c>
      <c r="BD37" s="27">
        <v>13588</v>
      </c>
      <c r="BE37" s="27">
        <v>0</v>
      </c>
      <c r="BF37" s="40">
        <v>46992</v>
      </c>
      <c r="BG37" s="40">
        <v>470</v>
      </c>
      <c r="BH37" s="27">
        <v>15865</v>
      </c>
      <c r="BI37" s="30">
        <v>0</v>
      </c>
      <c r="BJ37" s="27">
        <v>0</v>
      </c>
      <c r="BK37" s="27">
        <v>0</v>
      </c>
      <c r="BL37" s="27">
        <v>0</v>
      </c>
      <c r="BM37" s="31">
        <v>1117</v>
      </c>
      <c r="BN37" s="27">
        <v>1083</v>
      </c>
      <c r="BO37" s="27">
        <v>34</v>
      </c>
      <c r="BP37" s="27">
        <v>0</v>
      </c>
      <c r="BQ37" s="27">
        <v>0</v>
      </c>
      <c r="BR37" s="31">
        <v>0</v>
      </c>
      <c r="BS37" s="27">
        <v>0</v>
      </c>
      <c r="BT37" s="27">
        <v>0</v>
      </c>
      <c r="BU37" s="27">
        <v>341</v>
      </c>
      <c r="BV37" s="31">
        <v>680</v>
      </c>
      <c r="BW37" s="27">
        <v>89</v>
      </c>
      <c r="BX37" s="27">
        <v>591</v>
      </c>
      <c r="BY37" s="27">
        <v>0</v>
      </c>
      <c r="BZ37" s="27">
        <v>0</v>
      </c>
      <c r="CA37" s="27">
        <v>0</v>
      </c>
      <c r="CB37" s="27">
        <v>0</v>
      </c>
      <c r="CC37" s="27">
        <v>0</v>
      </c>
      <c r="CD37" s="27">
        <v>0</v>
      </c>
      <c r="CE37" s="25">
        <v>51544</v>
      </c>
      <c r="CF37" s="28">
        <v>5149</v>
      </c>
      <c r="CG37" s="27">
        <v>416</v>
      </c>
      <c r="CH37" s="27">
        <v>187</v>
      </c>
      <c r="CI37" s="27">
        <v>0</v>
      </c>
      <c r="CJ37" s="27">
        <v>232</v>
      </c>
      <c r="CK37" s="27">
        <v>22</v>
      </c>
      <c r="CL37" s="27">
        <v>0</v>
      </c>
      <c r="CM37" s="27">
        <v>43</v>
      </c>
      <c r="CN37" s="27">
        <v>0</v>
      </c>
      <c r="CO37" s="27">
        <v>0</v>
      </c>
      <c r="CP37" s="27">
        <v>0</v>
      </c>
      <c r="CQ37" s="27">
        <v>0</v>
      </c>
      <c r="CR37" s="27">
        <v>0</v>
      </c>
      <c r="CS37" s="27">
        <v>662</v>
      </c>
      <c r="CT37" s="27">
        <v>0</v>
      </c>
      <c r="CU37" s="27">
        <v>0</v>
      </c>
      <c r="CV37" s="27">
        <v>20</v>
      </c>
      <c r="CW37" s="27">
        <v>5</v>
      </c>
      <c r="CX37" s="27">
        <v>1582</v>
      </c>
      <c r="CY37" s="27">
        <v>394</v>
      </c>
      <c r="CZ37" s="27">
        <v>0</v>
      </c>
      <c r="DA37" s="27">
        <v>0</v>
      </c>
      <c r="DB37" s="27">
        <v>0</v>
      </c>
      <c r="DC37" s="27">
        <v>0</v>
      </c>
      <c r="DD37" s="27">
        <v>0</v>
      </c>
      <c r="DE37" s="27">
        <v>0</v>
      </c>
      <c r="DF37" s="27">
        <v>0</v>
      </c>
      <c r="DG37" s="27">
        <v>58</v>
      </c>
      <c r="DH37" s="27">
        <v>10</v>
      </c>
      <c r="DI37" s="27">
        <v>77</v>
      </c>
      <c r="DJ37" s="27">
        <v>0</v>
      </c>
      <c r="DK37" s="27">
        <v>898</v>
      </c>
      <c r="DL37" s="27">
        <v>0</v>
      </c>
      <c r="DM37" s="27">
        <v>0</v>
      </c>
      <c r="DN37" s="27">
        <v>222</v>
      </c>
      <c r="DO37" s="27">
        <v>122</v>
      </c>
      <c r="DP37" s="27">
        <v>314</v>
      </c>
      <c r="DQ37" s="27">
        <v>0</v>
      </c>
      <c r="DR37" s="27">
        <v>0</v>
      </c>
      <c r="DS37" s="27">
        <v>72</v>
      </c>
      <c r="DT37" s="27">
        <v>0</v>
      </c>
      <c r="DU37" s="27">
        <v>0</v>
      </c>
      <c r="DV37" s="27">
        <v>0</v>
      </c>
      <c r="DW37" s="27">
        <v>0</v>
      </c>
      <c r="DX37" s="27">
        <v>0</v>
      </c>
      <c r="DY37" s="33">
        <v>5149</v>
      </c>
      <c r="DZ37" s="33">
        <v>0</v>
      </c>
      <c r="EA37" s="33">
        <v>5149</v>
      </c>
      <c r="EB37" s="27">
        <v>0</v>
      </c>
      <c r="EC37" s="25">
        <v>17949</v>
      </c>
      <c r="ED37" s="28">
        <v>2087</v>
      </c>
      <c r="EE37" s="26">
        <v>36</v>
      </c>
      <c r="EF37" s="27">
        <v>0</v>
      </c>
      <c r="EG37" s="27">
        <v>0</v>
      </c>
      <c r="EH37" s="27">
        <v>14</v>
      </c>
      <c r="EI37" s="27">
        <v>0</v>
      </c>
      <c r="EJ37" s="27">
        <v>0</v>
      </c>
      <c r="EK37" s="27">
        <v>0</v>
      </c>
      <c r="EL37" s="27">
        <v>0</v>
      </c>
      <c r="EM37" s="27">
        <v>0</v>
      </c>
      <c r="EN37" s="27">
        <v>0</v>
      </c>
      <c r="EO37" s="27">
        <v>5</v>
      </c>
      <c r="EP37" s="27">
        <v>0</v>
      </c>
      <c r="EQ37" s="27">
        <v>835</v>
      </c>
      <c r="ER37" s="27">
        <v>0</v>
      </c>
      <c r="ES37" s="27">
        <v>345</v>
      </c>
      <c r="ET37" s="27">
        <v>520</v>
      </c>
      <c r="EU37" s="26">
        <v>0</v>
      </c>
      <c r="EV37" s="27">
        <v>0</v>
      </c>
      <c r="EW37" s="26">
        <v>74</v>
      </c>
      <c r="EX37" s="27">
        <v>74</v>
      </c>
      <c r="EY37" s="27">
        <v>74</v>
      </c>
      <c r="EZ37" s="27">
        <v>0</v>
      </c>
      <c r="FA37" s="27">
        <v>0</v>
      </c>
      <c r="FB37" s="27">
        <v>0</v>
      </c>
      <c r="FC37" s="27">
        <v>0</v>
      </c>
      <c r="FD37" s="27">
        <v>170</v>
      </c>
      <c r="FE37" s="27">
        <v>0</v>
      </c>
      <c r="FF37" s="27">
        <v>0</v>
      </c>
      <c r="FG37" s="27">
        <v>0</v>
      </c>
      <c r="FH37" s="27">
        <v>0</v>
      </c>
      <c r="FI37" s="27">
        <v>26</v>
      </c>
      <c r="FJ37" s="27">
        <v>0</v>
      </c>
      <c r="FK37" s="27">
        <v>0</v>
      </c>
      <c r="FL37" s="27">
        <v>0</v>
      </c>
      <c r="FM37" s="27">
        <v>0</v>
      </c>
      <c r="FN37" s="27">
        <v>58</v>
      </c>
      <c r="FO37" s="27">
        <v>4</v>
      </c>
      <c r="FP37" s="27">
        <v>0</v>
      </c>
      <c r="FQ37" s="34">
        <v>0</v>
      </c>
      <c r="FR37" s="27">
        <v>0</v>
      </c>
      <c r="FS37" s="27">
        <v>0</v>
      </c>
      <c r="FT37" s="27">
        <v>0</v>
      </c>
      <c r="FU37" s="25">
        <v>2087</v>
      </c>
      <c r="FV37" s="27">
        <v>0</v>
      </c>
      <c r="FW37" s="27">
        <v>0</v>
      </c>
      <c r="FX37" s="27">
        <v>0</v>
      </c>
      <c r="FY37" s="27">
        <v>0</v>
      </c>
      <c r="FZ37" s="27">
        <v>0</v>
      </c>
      <c r="GA37" s="27">
        <v>0</v>
      </c>
    </row>
    <row r="38" spans="1:183" s="43" customFormat="1" ht="23.25" x14ac:dyDescent="0.3">
      <c r="A38" s="22">
        <f t="shared" si="25"/>
        <v>19</v>
      </c>
      <c r="B38" s="23" t="s">
        <v>135</v>
      </c>
      <c r="C38" s="24" t="s">
        <v>136</v>
      </c>
      <c r="D38" s="25">
        <v>42295</v>
      </c>
      <c r="E38" s="26">
        <v>18472</v>
      </c>
      <c r="F38" s="27">
        <v>2903</v>
      </c>
      <c r="G38" s="27">
        <v>1667</v>
      </c>
      <c r="H38" s="27">
        <v>13902</v>
      </c>
      <c r="I38" s="27">
        <v>191</v>
      </c>
      <c r="J38" s="26">
        <v>9855</v>
      </c>
      <c r="K38" s="27">
        <v>1693</v>
      </c>
      <c r="L38" s="27">
        <v>1006</v>
      </c>
      <c r="M38" s="27">
        <v>7156</v>
      </c>
      <c r="N38" s="27">
        <v>191</v>
      </c>
      <c r="O38" s="26">
        <v>8617</v>
      </c>
      <c r="P38" s="27">
        <v>1210</v>
      </c>
      <c r="Q38" s="27">
        <v>661</v>
      </c>
      <c r="R38" s="27">
        <v>6746</v>
      </c>
      <c r="S38" s="27">
        <v>0</v>
      </c>
      <c r="T38" s="27">
        <v>285</v>
      </c>
      <c r="U38" s="27">
        <v>0</v>
      </c>
      <c r="V38" s="40">
        <v>19139</v>
      </c>
      <c r="W38" s="26">
        <v>4091</v>
      </c>
      <c r="X38" s="27">
        <v>3349</v>
      </c>
      <c r="Y38" s="27">
        <v>442</v>
      </c>
      <c r="Z38" s="27">
        <v>0</v>
      </c>
      <c r="AA38" s="27">
        <v>2068</v>
      </c>
      <c r="AB38" s="87">
        <v>0</v>
      </c>
      <c r="AC38" s="87">
        <v>0</v>
      </c>
      <c r="AD38" s="87">
        <v>382</v>
      </c>
      <c r="AE38" s="26">
        <v>3916</v>
      </c>
      <c r="AF38" s="27">
        <v>1631</v>
      </c>
      <c r="AG38" s="27">
        <v>2285</v>
      </c>
      <c r="AH38" s="26">
        <v>6572</v>
      </c>
      <c r="AI38" s="27">
        <v>6560</v>
      </c>
      <c r="AJ38" s="27">
        <v>974</v>
      </c>
      <c r="AK38" s="27">
        <v>1637</v>
      </c>
      <c r="AL38" s="27">
        <v>0</v>
      </c>
      <c r="AM38" s="27">
        <v>12</v>
      </c>
      <c r="AN38" s="27">
        <v>975</v>
      </c>
      <c r="AO38" s="27">
        <v>0</v>
      </c>
      <c r="AP38" s="26">
        <v>0</v>
      </c>
      <c r="AQ38" s="27">
        <v>0</v>
      </c>
      <c r="AR38" s="27">
        <v>0</v>
      </c>
      <c r="AS38" s="27">
        <v>4455</v>
      </c>
      <c r="AT38" s="27">
        <v>7238</v>
      </c>
      <c r="AU38" s="28">
        <v>7612</v>
      </c>
      <c r="AV38" s="29">
        <v>7612</v>
      </c>
      <c r="AW38" s="27">
        <v>0</v>
      </c>
      <c r="AX38" s="27">
        <v>0</v>
      </c>
      <c r="AY38" s="28">
        <v>30862</v>
      </c>
      <c r="AZ38" s="26">
        <v>21208</v>
      </c>
      <c r="BA38" s="27">
        <v>52</v>
      </c>
      <c r="BB38" s="27">
        <v>8521</v>
      </c>
      <c r="BC38" s="27">
        <v>4334</v>
      </c>
      <c r="BD38" s="27">
        <v>8353</v>
      </c>
      <c r="BE38" s="27">
        <v>0</v>
      </c>
      <c r="BF38" s="40">
        <v>21208</v>
      </c>
      <c r="BG38" s="40">
        <v>212</v>
      </c>
      <c r="BH38" s="27">
        <v>5563</v>
      </c>
      <c r="BI38" s="30">
        <v>0</v>
      </c>
      <c r="BJ38" s="27">
        <v>0</v>
      </c>
      <c r="BK38" s="27">
        <v>0</v>
      </c>
      <c r="BL38" s="27">
        <v>0</v>
      </c>
      <c r="BM38" s="31">
        <v>0</v>
      </c>
      <c r="BN38" s="27">
        <v>0</v>
      </c>
      <c r="BO38" s="27">
        <v>0</v>
      </c>
      <c r="BP38" s="27">
        <v>0</v>
      </c>
      <c r="BQ38" s="27">
        <v>0</v>
      </c>
      <c r="BR38" s="31">
        <v>0</v>
      </c>
      <c r="BS38" s="27">
        <v>0</v>
      </c>
      <c r="BT38" s="27">
        <v>0</v>
      </c>
      <c r="BU38" s="27">
        <v>239</v>
      </c>
      <c r="BV38" s="31">
        <v>756</v>
      </c>
      <c r="BW38" s="27">
        <v>0</v>
      </c>
      <c r="BX38" s="27">
        <v>756</v>
      </c>
      <c r="BY38" s="27">
        <v>0</v>
      </c>
      <c r="BZ38" s="27">
        <v>0</v>
      </c>
      <c r="CA38" s="27">
        <v>0</v>
      </c>
      <c r="CB38" s="27">
        <v>0</v>
      </c>
      <c r="CC38" s="27">
        <v>0</v>
      </c>
      <c r="CD38" s="27">
        <v>0</v>
      </c>
      <c r="CE38" s="25">
        <v>19750</v>
      </c>
      <c r="CF38" s="28">
        <v>2023</v>
      </c>
      <c r="CG38" s="27">
        <v>0</v>
      </c>
      <c r="CH38" s="27">
        <v>0</v>
      </c>
      <c r="CI38" s="27">
        <v>0</v>
      </c>
      <c r="CJ38" s="27">
        <v>134</v>
      </c>
      <c r="CK38" s="27">
        <v>10</v>
      </c>
      <c r="CL38" s="27">
        <v>0</v>
      </c>
      <c r="CM38" s="27">
        <v>10</v>
      </c>
      <c r="CN38" s="27">
        <v>0</v>
      </c>
      <c r="CO38" s="27">
        <v>0</v>
      </c>
      <c r="CP38" s="27">
        <v>0</v>
      </c>
      <c r="CQ38" s="27">
        <v>0</v>
      </c>
      <c r="CR38" s="27">
        <v>0</v>
      </c>
      <c r="CS38" s="27">
        <v>300</v>
      </c>
      <c r="CT38" s="27">
        <v>0</v>
      </c>
      <c r="CU38" s="27">
        <v>0</v>
      </c>
      <c r="CV38" s="27">
        <v>0</v>
      </c>
      <c r="CW38" s="27">
        <v>0</v>
      </c>
      <c r="CX38" s="27">
        <v>100</v>
      </c>
      <c r="CY38" s="27">
        <v>24</v>
      </c>
      <c r="CZ38" s="27">
        <v>0</v>
      </c>
      <c r="DA38" s="27">
        <v>0</v>
      </c>
      <c r="DB38" s="27">
        <v>0</v>
      </c>
      <c r="DC38" s="27">
        <v>0</v>
      </c>
      <c r="DD38" s="27">
        <v>0</v>
      </c>
      <c r="DE38" s="27">
        <v>0</v>
      </c>
      <c r="DF38" s="27">
        <v>25</v>
      </c>
      <c r="DG38" s="27">
        <v>34</v>
      </c>
      <c r="DH38" s="27">
        <v>0</v>
      </c>
      <c r="DI38" s="27">
        <v>105</v>
      </c>
      <c r="DJ38" s="27">
        <v>0</v>
      </c>
      <c r="DK38" s="27">
        <v>994</v>
      </c>
      <c r="DL38" s="27">
        <v>0</v>
      </c>
      <c r="DM38" s="27">
        <v>0</v>
      </c>
      <c r="DN38" s="27">
        <v>76</v>
      </c>
      <c r="DO38" s="27">
        <v>145</v>
      </c>
      <c r="DP38" s="27">
        <v>0</v>
      </c>
      <c r="DQ38" s="27">
        <v>0</v>
      </c>
      <c r="DR38" s="27">
        <v>0</v>
      </c>
      <c r="DS38" s="27">
        <v>66</v>
      </c>
      <c r="DT38" s="27">
        <v>0</v>
      </c>
      <c r="DU38" s="27">
        <v>0</v>
      </c>
      <c r="DV38" s="27">
        <v>0</v>
      </c>
      <c r="DW38" s="27">
        <v>0</v>
      </c>
      <c r="DX38" s="27">
        <v>0</v>
      </c>
      <c r="DY38" s="33">
        <v>2023</v>
      </c>
      <c r="DZ38" s="33">
        <v>0</v>
      </c>
      <c r="EA38" s="33">
        <v>2023</v>
      </c>
      <c r="EB38" s="27">
        <v>0</v>
      </c>
      <c r="EC38" s="25">
        <v>7086</v>
      </c>
      <c r="ED38" s="28">
        <v>824</v>
      </c>
      <c r="EE38" s="26">
        <v>48</v>
      </c>
      <c r="EF38" s="27">
        <v>0</v>
      </c>
      <c r="EG38" s="27">
        <v>0</v>
      </c>
      <c r="EH38" s="27">
        <v>17</v>
      </c>
      <c r="EI38" s="27">
        <v>0</v>
      </c>
      <c r="EJ38" s="27">
        <v>0</v>
      </c>
      <c r="EK38" s="27">
        <v>0</v>
      </c>
      <c r="EL38" s="27">
        <v>0</v>
      </c>
      <c r="EM38" s="27">
        <v>0</v>
      </c>
      <c r="EN38" s="27">
        <v>0</v>
      </c>
      <c r="EO38" s="27">
        <v>0</v>
      </c>
      <c r="EP38" s="27">
        <v>0</v>
      </c>
      <c r="EQ38" s="27">
        <v>184</v>
      </c>
      <c r="ER38" s="27">
        <v>0</v>
      </c>
      <c r="ES38" s="27">
        <v>399</v>
      </c>
      <c r="ET38" s="27">
        <v>92</v>
      </c>
      <c r="EU38" s="26">
        <v>0</v>
      </c>
      <c r="EV38" s="27">
        <v>0</v>
      </c>
      <c r="EW38" s="26">
        <v>0</v>
      </c>
      <c r="EX38" s="27">
        <v>0</v>
      </c>
      <c r="EY38" s="27">
        <v>0</v>
      </c>
      <c r="EZ38" s="27">
        <v>0</v>
      </c>
      <c r="FA38" s="27">
        <v>0</v>
      </c>
      <c r="FB38" s="27">
        <v>0</v>
      </c>
      <c r="FC38" s="27">
        <v>0</v>
      </c>
      <c r="FD38" s="27">
        <v>0</v>
      </c>
      <c r="FE38" s="27">
        <v>14</v>
      </c>
      <c r="FF38" s="27">
        <v>0</v>
      </c>
      <c r="FG38" s="27">
        <v>0</v>
      </c>
      <c r="FH38" s="27">
        <v>0</v>
      </c>
      <c r="FI38" s="27">
        <v>34</v>
      </c>
      <c r="FJ38" s="27">
        <v>0</v>
      </c>
      <c r="FK38" s="27">
        <v>0</v>
      </c>
      <c r="FL38" s="27">
        <v>0</v>
      </c>
      <c r="FM38" s="27">
        <v>0</v>
      </c>
      <c r="FN38" s="27">
        <v>36</v>
      </c>
      <c r="FO38" s="27">
        <v>0</v>
      </c>
      <c r="FP38" s="27">
        <v>0</v>
      </c>
      <c r="FQ38" s="34">
        <v>0</v>
      </c>
      <c r="FR38" s="27">
        <v>0</v>
      </c>
      <c r="FS38" s="27">
        <v>0</v>
      </c>
      <c r="FT38" s="27">
        <v>0</v>
      </c>
      <c r="FU38" s="25">
        <v>824</v>
      </c>
      <c r="FV38" s="27">
        <v>0</v>
      </c>
      <c r="FW38" s="27">
        <v>0</v>
      </c>
      <c r="FX38" s="27">
        <v>0</v>
      </c>
      <c r="FY38" s="108">
        <v>843</v>
      </c>
      <c r="FZ38" s="108">
        <v>1637</v>
      </c>
      <c r="GA38" s="108">
        <v>794</v>
      </c>
    </row>
    <row r="39" spans="1:183" s="43" customFormat="1" ht="23.25" x14ac:dyDescent="0.3">
      <c r="A39" s="22">
        <f t="shared" si="25"/>
        <v>20</v>
      </c>
      <c r="B39" s="23" t="s">
        <v>137</v>
      </c>
      <c r="C39" s="24" t="s">
        <v>138</v>
      </c>
      <c r="D39" s="25">
        <v>37861</v>
      </c>
      <c r="E39" s="26">
        <v>16327</v>
      </c>
      <c r="F39" s="27">
        <v>4374</v>
      </c>
      <c r="G39" s="27">
        <v>2360</v>
      </c>
      <c r="H39" s="27">
        <v>9593</v>
      </c>
      <c r="I39" s="27">
        <v>165</v>
      </c>
      <c r="J39" s="26">
        <v>8514</v>
      </c>
      <c r="K39" s="27">
        <v>2254</v>
      </c>
      <c r="L39" s="27">
        <v>1322</v>
      </c>
      <c r="M39" s="27">
        <v>4938</v>
      </c>
      <c r="N39" s="27">
        <v>165</v>
      </c>
      <c r="O39" s="26">
        <v>7813</v>
      </c>
      <c r="P39" s="27">
        <v>2120</v>
      </c>
      <c r="Q39" s="27">
        <v>1038</v>
      </c>
      <c r="R39" s="27">
        <v>4655</v>
      </c>
      <c r="S39" s="27">
        <v>0</v>
      </c>
      <c r="T39" s="27">
        <v>205</v>
      </c>
      <c r="U39" s="27">
        <v>0</v>
      </c>
      <c r="V39" s="40">
        <v>16532</v>
      </c>
      <c r="W39" s="26">
        <v>2508</v>
      </c>
      <c r="X39" s="27">
        <v>1599</v>
      </c>
      <c r="Y39" s="27">
        <v>343</v>
      </c>
      <c r="Z39" s="27">
        <v>245</v>
      </c>
      <c r="AA39" s="27">
        <v>718</v>
      </c>
      <c r="AB39" s="87">
        <v>0</v>
      </c>
      <c r="AC39" s="87">
        <v>0</v>
      </c>
      <c r="AD39" s="87">
        <v>0</v>
      </c>
      <c r="AE39" s="26">
        <v>1933</v>
      </c>
      <c r="AF39" s="27">
        <v>824</v>
      </c>
      <c r="AG39" s="27">
        <v>1109</v>
      </c>
      <c r="AH39" s="26">
        <v>3688</v>
      </c>
      <c r="AI39" s="27">
        <v>3674</v>
      </c>
      <c r="AJ39" s="27">
        <v>442</v>
      </c>
      <c r="AK39" s="27">
        <v>112</v>
      </c>
      <c r="AL39" s="27">
        <v>0</v>
      </c>
      <c r="AM39" s="27">
        <v>14</v>
      </c>
      <c r="AN39" s="27">
        <v>749</v>
      </c>
      <c r="AO39" s="27">
        <v>0</v>
      </c>
      <c r="AP39" s="26">
        <v>0</v>
      </c>
      <c r="AQ39" s="27">
        <v>0</v>
      </c>
      <c r="AR39" s="27">
        <v>0</v>
      </c>
      <c r="AS39" s="27">
        <v>1507</v>
      </c>
      <c r="AT39" s="27">
        <v>13452</v>
      </c>
      <c r="AU39" s="28">
        <v>4071</v>
      </c>
      <c r="AV39" s="29">
        <v>4071</v>
      </c>
      <c r="AW39" s="27">
        <v>0</v>
      </c>
      <c r="AX39" s="27">
        <v>0</v>
      </c>
      <c r="AY39" s="28">
        <v>19190</v>
      </c>
      <c r="AZ39" s="26">
        <v>12598</v>
      </c>
      <c r="BA39" s="27">
        <v>284</v>
      </c>
      <c r="BB39" s="27">
        <v>5617</v>
      </c>
      <c r="BC39" s="27">
        <v>761</v>
      </c>
      <c r="BD39" s="27">
        <v>6220</v>
      </c>
      <c r="BE39" s="27">
        <v>0</v>
      </c>
      <c r="BF39" s="40">
        <v>12598</v>
      </c>
      <c r="BG39" s="40">
        <v>126</v>
      </c>
      <c r="BH39" s="27">
        <v>4084</v>
      </c>
      <c r="BI39" s="30">
        <v>0</v>
      </c>
      <c r="BJ39" s="27">
        <v>0</v>
      </c>
      <c r="BK39" s="27">
        <v>0</v>
      </c>
      <c r="BL39" s="27">
        <v>0</v>
      </c>
      <c r="BM39" s="31">
        <v>0</v>
      </c>
      <c r="BN39" s="27">
        <v>0</v>
      </c>
      <c r="BO39" s="27">
        <v>0</v>
      </c>
      <c r="BP39" s="27">
        <v>0</v>
      </c>
      <c r="BQ39" s="27">
        <v>0</v>
      </c>
      <c r="BR39" s="31">
        <v>0</v>
      </c>
      <c r="BS39" s="27">
        <v>0</v>
      </c>
      <c r="BT39" s="27">
        <v>0</v>
      </c>
      <c r="BU39" s="27">
        <v>276</v>
      </c>
      <c r="BV39" s="31">
        <v>216</v>
      </c>
      <c r="BW39" s="27">
        <v>0</v>
      </c>
      <c r="BX39" s="27">
        <v>216</v>
      </c>
      <c r="BY39" s="27">
        <v>0</v>
      </c>
      <c r="BZ39" s="27">
        <v>0</v>
      </c>
      <c r="CA39" s="27">
        <v>0</v>
      </c>
      <c r="CB39" s="27">
        <v>0</v>
      </c>
      <c r="CC39" s="27">
        <v>0</v>
      </c>
      <c r="CD39" s="27">
        <v>0</v>
      </c>
      <c r="CE39" s="25">
        <v>5935</v>
      </c>
      <c r="CF39" s="28">
        <v>566</v>
      </c>
      <c r="CG39" s="27">
        <v>0</v>
      </c>
      <c r="CH39" s="27">
        <v>0</v>
      </c>
      <c r="CI39" s="27">
        <v>2</v>
      </c>
      <c r="CJ39" s="27">
        <v>48</v>
      </c>
      <c r="CK39" s="27">
        <v>19</v>
      </c>
      <c r="CL39" s="27">
        <v>0</v>
      </c>
      <c r="CM39" s="27">
        <v>0</v>
      </c>
      <c r="CN39" s="27">
        <v>0</v>
      </c>
      <c r="CO39" s="27">
        <v>0</v>
      </c>
      <c r="CP39" s="27">
        <v>0</v>
      </c>
      <c r="CQ39" s="27">
        <v>0</v>
      </c>
      <c r="CR39" s="27">
        <v>0</v>
      </c>
      <c r="CS39" s="27">
        <v>48</v>
      </c>
      <c r="CT39" s="27">
        <v>0</v>
      </c>
      <c r="CU39" s="27">
        <v>0</v>
      </c>
      <c r="CV39" s="27">
        <v>0</v>
      </c>
      <c r="CW39" s="27">
        <v>0</v>
      </c>
      <c r="CX39" s="27">
        <v>105</v>
      </c>
      <c r="CY39" s="27">
        <v>38</v>
      </c>
      <c r="CZ39" s="27">
        <v>0</v>
      </c>
      <c r="DA39" s="27">
        <v>0</v>
      </c>
      <c r="DB39" s="27">
        <v>0</v>
      </c>
      <c r="DC39" s="27">
        <v>0</v>
      </c>
      <c r="DD39" s="27">
        <v>0</v>
      </c>
      <c r="DE39" s="27">
        <v>0</v>
      </c>
      <c r="DF39" s="27">
        <v>0</v>
      </c>
      <c r="DG39" s="27">
        <v>14</v>
      </c>
      <c r="DH39" s="27">
        <v>10</v>
      </c>
      <c r="DI39" s="27">
        <v>5</v>
      </c>
      <c r="DJ39" s="27">
        <v>0</v>
      </c>
      <c r="DK39" s="27">
        <v>214</v>
      </c>
      <c r="DL39" s="27">
        <v>0</v>
      </c>
      <c r="DM39" s="27">
        <v>0</v>
      </c>
      <c r="DN39" s="27">
        <v>17</v>
      </c>
      <c r="DO39" s="27">
        <v>20</v>
      </c>
      <c r="DP39" s="27">
        <v>0</v>
      </c>
      <c r="DQ39" s="27">
        <v>0</v>
      </c>
      <c r="DR39" s="27">
        <v>0</v>
      </c>
      <c r="DS39" s="27">
        <v>26</v>
      </c>
      <c r="DT39" s="27">
        <v>0</v>
      </c>
      <c r="DU39" s="27">
        <v>0</v>
      </c>
      <c r="DV39" s="27">
        <v>0</v>
      </c>
      <c r="DW39" s="27">
        <v>0</v>
      </c>
      <c r="DX39" s="27">
        <v>0</v>
      </c>
      <c r="DY39" s="33">
        <v>566</v>
      </c>
      <c r="DZ39" s="33">
        <v>0</v>
      </c>
      <c r="EA39" s="33">
        <v>566</v>
      </c>
      <c r="EB39" s="27">
        <v>0</v>
      </c>
      <c r="EC39" s="25">
        <v>4223</v>
      </c>
      <c r="ED39" s="28">
        <v>491</v>
      </c>
      <c r="EE39" s="26">
        <v>0</v>
      </c>
      <c r="EF39" s="27">
        <v>0</v>
      </c>
      <c r="EG39" s="27">
        <v>0</v>
      </c>
      <c r="EH39" s="27">
        <v>7</v>
      </c>
      <c r="EI39" s="27">
        <v>0</v>
      </c>
      <c r="EJ39" s="27">
        <v>0</v>
      </c>
      <c r="EK39" s="27">
        <v>0</v>
      </c>
      <c r="EL39" s="27">
        <v>0</v>
      </c>
      <c r="EM39" s="27">
        <v>0</v>
      </c>
      <c r="EN39" s="27">
        <v>0</v>
      </c>
      <c r="EO39" s="27">
        <v>0</v>
      </c>
      <c r="EP39" s="27">
        <v>0</v>
      </c>
      <c r="EQ39" s="27">
        <v>228</v>
      </c>
      <c r="ER39" s="27">
        <v>0</v>
      </c>
      <c r="ES39" s="27">
        <v>0</v>
      </c>
      <c r="ET39" s="27">
        <v>177</v>
      </c>
      <c r="EU39" s="26">
        <v>0</v>
      </c>
      <c r="EV39" s="27">
        <v>0</v>
      </c>
      <c r="EW39" s="26">
        <v>0</v>
      </c>
      <c r="EX39" s="27">
        <v>0</v>
      </c>
      <c r="EY39" s="27">
        <v>0</v>
      </c>
      <c r="EZ39" s="27">
        <v>0</v>
      </c>
      <c r="FA39" s="27">
        <v>0</v>
      </c>
      <c r="FB39" s="27">
        <v>0</v>
      </c>
      <c r="FC39" s="27">
        <v>0</v>
      </c>
      <c r="FD39" s="27">
        <v>7</v>
      </c>
      <c r="FE39" s="27">
        <v>0</v>
      </c>
      <c r="FF39" s="27">
        <v>0</v>
      </c>
      <c r="FG39" s="27">
        <v>0</v>
      </c>
      <c r="FH39" s="27">
        <v>0</v>
      </c>
      <c r="FI39" s="27">
        <v>12</v>
      </c>
      <c r="FJ39" s="27">
        <v>0</v>
      </c>
      <c r="FK39" s="27">
        <v>0</v>
      </c>
      <c r="FL39" s="27">
        <v>0</v>
      </c>
      <c r="FM39" s="27">
        <v>0</v>
      </c>
      <c r="FN39" s="27">
        <v>60</v>
      </c>
      <c r="FO39" s="27">
        <v>0</v>
      </c>
      <c r="FP39" s="27">
        <v>0</v>
      </c>
      <c r="FQ39" s="34">
        <v>0</v>
      </c>
      <c r="FR39" s="27">
        <v>0</v>
      </c>
      <c r="FS39" s="27">
        <v>0</v>
      </c>
      <c r="FT39" s="27">
        <v>0</v>
      </c>
      <c r="FU39" s="25">
        <v>491</v>
      </c>
      <c r="FV39" s="27">
        <v>0</v>
      </c>
      <c r="FW39" s="27">
        <v>0</v>
      </c>
      <c r="FX39" s="27">
        <v>0</v>
      </c>
      <c r="FY39" s="27">
        <v>0</v>
      </c>
      <c r="FZ39" s="27">
        <v>0</v>
      </c>
      <c r="GA39" s="27">
        <v>0</v>
      </c>
    </row>
    <row r="40" spans="1:183" ht="23.25" x14ac:dyDescent="0.3">
      <c r="A40" s="22">
        <f t="shared" si="25"/>
        <v>21</v>
      </c>
      <c r="B40" s="23" t="s">
        <v>312</v>
      </c>
      <c r="C40" s="24" t="s">
        <v>139</v>
      </c>
      <c r="D40" s="25">
        <v>111582</v>
      </c>
      <c r="E40" s="26">
        <v>54722</v>
      </c>
      <c r="F40" s="27">
        <v>11733</v>
      </c>
      <c r="G40" s="27">
        <v>11118</v>
      </c>
      <c r="H40" s="27">
        <v>31871</v>
      </c>
      <c r="I40" s="27">
        <v>583</v>
      </c>
      <c r="J40" s="26">
        <v>29513</v>
      </c>
      <c r="K40" s="27">
        <v>7028</v>
      </c>
      <c r="L40" s="27">
        <v>6322</v>
      </c>
      <c r="M40" s="27">
        <v>16163</v>
      </c>
      <c r="N40" s="27">
        <v>583</v>
      </c>
      <c r="O40" s="26">
        <v>25209</v>
      </c>
      <c r="P40" s="27">
        <v>4705</v>
      </c>
      <c r="Q40" s="27">
        <v>4796</v>
      </c>
      <c r="R40" s="27">
        <v>15708</v>
      </c>
      <c r="S40" s="27">
        <v>0</v>
      </c>
      <c r="T40" s="27">
        <v>1151</v>
      </c>
      <c r="U40" s="27">
        <v>0</v>
      </c>
      <c r="V40" s="40">
        <v>58281</v>
      </c>
      <c r="W40" s="26">
        <v>12287</v>
      </c>
      <c r="X40" s="27">
        <v>8434</v>
      </c>
      <c r="Y40" s="27">
        <v>1188</v>
      </c>
      <c r="Z40" s="27">
        <v>1915</v>
      </c>
      <c r="AA40" s="27">
        <v>2934</v>
      </c>
      <c r="AB40" s="87">
        <v>0</v>
      </c>
      <c r="AC40" s="87">
        <v>500</v>
      </c>
      <c r="AD40" s="87">
        <v>1908</v>
      </c>
      <c r="AE40" s="26">
        <v>12203</v>
      </c>
      <c r="AF40" s="27">
        <v>5158</v>
      </c>
      <c r="AG40" s="27">
        <v>7045</v>
      </c>
      <c r="AH40" s="26">
        <v>19549</v>
      </c>
      <c r="AI40" s="27">
        <v>19349</v>
      </c>
      <c r="AJ40" s="27">
        <v>2408</v>
      </c>
      <c r="AK40" s="27">
        <v>721</v>
      </c>
      <c r="AL40" s="27">
        <v>90</v>
      </c>
      <c r="AM40" s="27">
        <v>110</v>
      </c>
      <c r="AN40" s="27">
        <v>2159</v>
      </c>
      <c r="AO40" s="27">
        <v>0</v>
      </c>
      <c r="AP40" s="26">
        <v>0</v>
      </c>
      <c r="AQ40" s="27">
        <v>0</v>
      </c>
      <c r="AR40" s="27">
        <v>0</v>
      </c>
      <c r="AS40" s="27">
        <v>0</v>
      </c>
      <c r="AT40" s="27">
        <v>19390</v>
      </c>
      <c r="AU40" s="28">
        <v>30914</v>
      </c>
      <c r="AV40" s="29">
        <v>28299</v>
      </c>
      <c r="AW40" s="29">
        <v>2615</v>
      </c>
      <c r="AX40" s="27">
        <v>0</v>
      </c>
      <c r="AY40" s="28">
        <v>49822</v>
      </c>
      <c r="AZ40" s="26">
        <v>37535</v>
      </c>
      <c r="BA40" s="27">
        <v>1116</v>
      </c>
      <c r="BB40" s="27">
        <v>13796</v>
      </c>
      <c r="BC40" s="27">
        <v>6155</v>
      </c>
      <c r="BD40" s="27">
        <v>17584</v>
      </c>
      <c r="BE40" s="27">
        <v>0</v>
      </c>
      <c r="BF40" s="40">
        <v>37535</v>
      </c>
      <c r="BG40" s="40">
        <v>375</v>
      </c>
      <c r="BH40" s="27">
        <v>0</v>
      </c>
      <c r="BI40" s="30">
        <v>0</v>
      </c>
      <c r="BJ40" s="27">
        <v>0</v>
      </c>
      <c r="BK40" s="27">
        <v>0</v>
      </c>
      <c r="BL40" s="27">
        <v>0</v>
      </c>
      <c r="BM40" s="31">
        <v>1076</v>
      </c>
      <c r="BN40" s="27">
        <v>876</v>
      </c>
      <c r="BO40" s="27">
        <v>200</v>
      </c>
      <c r="BP40" s="27">
        <v>0</v>
      </c>
      <c r="BQ40" s="27">
        <v>0</v>
      </c>
      <c r="BR40" s="31">
        <v>0</v>
      </c>
      <c r="BS40" s="27">
        <v>0</v>
      </c>
      <c r="BT40" s="27">
        <v>0</v>
      </c>
      <c r="BU40" s="27">
        <v>702</v>
      </c>
      <c r="BV40" s="31">
        <v>1282</v>
      </c>
      <c r="BW40" s="27">
        <v>212</v>
      </c>
      <c r="BX40" s="27">
        <v>1070</v>
      </c>
      <c r="BY40" s="27">
        <v>0</v>
      </c>
      <c r="BZ40" s="27">
        <v>0</v>
      </c>
      <c r="CA40" s="27">
        <v>0</v>
      </c>
      <c r="CB40" s="27">
        <v>0</v>
      </c>
      <c r="CC40" s="27">
        <v>0</v>
      </c>
      <c r="CD40" s="27">
        <v>525</v>
      </c>
      <c r="CE40" s="25">
        <v>57739</v>
      </c>
      <c r="CF40" s="28">
        <v>5701</v>
      </c>
      <c r="CG40" s="27">
        <v>493</v>
      </c>
      <c r="CH40" s="27">
        <v>51</v>
      </c>
      <c r="CI40" s="27">
        <v>0</v>
      </c>
      <c r="CJ40" s="27">
        <v>325</v>
      </c>
      <c r="CK40" s="27">
        <v>42</v>
      </c>
      <c r="CL40" s="27">
        <v>0</v>
      </c>
      <c r="CM40" s="27">
        <v>9</v>
      </c>
      <c r="CN40" s="27">
        <v>0</v>
      </c>
      <c r="CO40" s="27">
        <v>0</v>
      </c>
      <c r="CP40" s="27">
        <v>0</v>
      </c>
      <c r="CQ40" s="27">
        <v>0</v>
      </c>
      <c r="CR40" s="27">
        <v>0</v>
      </c>
      <c r="CS40" s="27">
        <v>375</v>
      </c>
      <c r="CT40" s="27">
        <v>0</v>
      </c>
      <c r="CU40" s="27">
        <v>15</v>
      </c>
      <c r="CV40" s="27">
        <v>181</v>
      </c>
      <c r="CW40" s="27">
        <v>14</v>
      </c>
      <c r="CX40" s="27">
        <v>1346</v>
      </c>
      <c r="CY40" s="27">
        <v>75</v>
      </c>
      <c r="CZ40" s="27">
        <v>0</v>
      </c>
      <c r="DA40" s="27">
        <v>2</v>
      </c>
      <c r="DB40" s="27">
        <v>0</v>
      </c>
      <c r="DC40" s="27">
        <v>0</v>
      </c>
      <c r="DD40" s="27">
        <v>0</v>
      </c>
      <c r="DE40" s="27">
        <v>0</v>
      </c>
      <c r="DF40" s="27">
        <v>0</v>
      </c>
      <c r="DG40" s="27">
        <v>122</v>
      </c>
      <c r="DH40" s="27">
        <v>4</v>
      </c>
      <c r="DI40" s="27">
        <v>237</v>
      </c>
      <c r="DJ40" s="27">
        <v>0</v>
      </c>
      <c r="DK40" s="27">
        <v>1940</v>
      </c>
      <c r="DL40" s="27">
        <v>4</v>
      </c>
      <c r="DM40" s="27">
        <v>68</v>
      </c>
      <c r="DN40" s="27">
        <v>0</v>
      </c>
      <c r="DO40" s="27">
        <v>127</v>
      </c>
      <c r="DP40" s="27">
        <v>299</v>
      </c>
      <c r="DQ40" s="27">
        <v>0</v>
      </c>
      <c r="DR40" s="27">
        <v>0</v>
      </c>
      <c r="DS40" s="27">
        <v>35</v>
      </c>
      <c r="DT40" s="27">
        <v>3</v>
      </c>
      <c r="DU40" s="27">
        <v>0</v>
      </c>
      <c r="DV40" s="27">
        <v>0</v>
      </c>
      <c r="DW40" s="27">
        <v>0</v>
      </c>
      <c r="DX40" s="27">
        <v>0</v>
      </c>
      <c r="DY40" s="33">
        <v>5701</v>
      </c>
      <c r="DZ40" s="33">
        <v>0</v>
      </c>
      <c r="EA40" s="33">
        <v>5701</v>
      </c>
      <c r="EB40" s="27">
        <v>0</v>
      </c>
      <c r="EC40" s="25">
        <v>14026</v>
      </c>
      <c r="ED40" s="28">
        <v>1631</v>
      </c>
      <c r="EE40" s="26">
        <v>35</v>
      </c>
      <c r="EF40" s="27">
        <v>0</v>
      </c>
      <c r="EG40" s="27">
        <v>0</v>
      </c>
      <c r="EH40" s="27">
        <v>55</v>
      </c>
      <c r="EI40" s="27">
        <v>0</v>
      </c>
      <c r="EJ40" s="27">
        <v>0</v>
      </c>
      <c r="EK40" s="27">
        <v>0</v>
      </c>
      <c r="EL40" s="27">
        <v>0</v>
      </c>
      <c r="EM40" s="27">
        <v>0</v>
      </c>
      <c r="EN40" s="27">
        <v>0</v>
      </c>
      <c r="EO40" s="27">
        <v>0</v>
      </c>
      <c r="EP40" s="27">
        <v>0</v>
      </c>
      <c r="EQ40" s="27">
        <v>754</v>
      </c>
      <c r="ER40" s="27">
        <v>0</v>
      </c>
      <c r="ES40" s="27">
        <v>70</v>
      </c>
      <c r="ET40" s="27">
        <v>267</v>
      </c>
      <c r="EU40" s="26">
        <v>0</v>
      </c>
      <c r="EV40" s="27">
        <v>0</v>
      </c>
      <c r="EW40" s="26">
        <v>287</v>
      </c>
      <c r="EX40" s="27">
        <v>287</v>
      </c>
      <c r="EY40" s="27">
        <v>287</v>
      </c>
      <c r="EZ40" s="27">
        <v>0</v>
      </c>
      <c r="FA40" s="27">
        <v>0</v>
      </c>
      <c r="FB40" s="27">
        <v>0</v>
      </c>
      <c r="FC40" s="27">
        <v>0</v>
      </c>
      <c r="FD40" s="27">
        <v>17</v>
      </c>
      <c r="FE40" s="27">
        <v>0</v>
      </c>
      <c r="FF40" s="27">
        <v>0</v>
      </c>
      <c r="FG40" s="27">
        <v>0</v>
      </c>
      <c r="FH40" s="27">
        <v>0</v>
      </c>
      <c r="FI40" s="27">
        <v>14</v>
      </c>
      <c r="FJ40" s="27">
        <v>0</v>
      </c>
      <c r="FK40" s="27">
        <v>0</v>
      </c>
      <c r="FL40" s="27">
        <v>0</v>
      </c>
      <c r="FM40" s="27">
        <v>0</v>
      </c>
      <c r="FN40" s="27">
        <v>125</v>
      </c>
      <c r="FO40" s="27">
        <v>7</v>
      </c>
      <c r="FP40" s="27">
        <v>0</v>
      </c>
      <c r="FQ40" s="34">
        <v>0</v>
      </c>
      <c r="FR40" s="27">
        <v>0</v>
      </c>
      <c r="FS40" s="27">
        <v>0</v>
      </c>
      <c r="FT40" s="27">
        <v>0</v>
      </c>
      <c r="FU40" s="25">
        <v>1631</v>
      </c>
      <c r="FV40" s="27">
        <v>0</v>
      </c>
      <c r="FW40" s="27">
        <v>0</v>
      </c>
      <c r="FX40" s="27">
        <v>0</v>
      </c>
      <c r="FY40" s="27">
        <v>0</v>
      </c>
      <c r="FZ40" s="27">
        <v>0</v>
      </c>
      <c r="GA40" s="27">
        <v>0</v>
      </c>
    </row>
    <row r="41" spans="1:183" ht="23.25" x14ac:dyDescent="0.3">
      <c r="A41" s="22">
        <f t="shared" si="25"/>
        <v>22</v>
      </c>
      <c r="B41" s="23" t="s">
        <v>140</v>
      </c>
      <c r="C41" s="24" t="s">
        <v>141</v>
      </c>
      <c r="D41" s="25">
        <v>76911</v>
      </c>
      <c r="E41" s="26">
        <v>32696</v>
      </c>
      <c r="F41" s="27">
        <v>7881</v>
      </c>
      <c r="G41" s="27">
        <v>6740</v>
      </c>
      <c r="H41" s="27">
        <v>18075</v>
      </c>
      <c r="I41" s="27">
        <v>336</v>
      </c>
      <c r="J41" s="26">
        <v>17305</v>
      </c>
      <c r="K41" s="27">
        <v>4257</v>
      </c>
      <c r="L41" s="27">
        <v>3744</v>
      </c>
      <c r="M41" s="27">
        <v>9304</v>
      </c>
      <c r="N41" s="27">
        <v>336</v>
      </c>
      <c r="O41" s="26">
        <v>15391</v>
      </c>
      <c r="P41" s="27">
        <v>3624</v>
      </c>
      <c r="Q41" s="27">
        <v>2996</v>
      </c>
      <c r="R41" s="27">
        <v>8771</v>
      </c>
      <c r="S41" s="27">
        <v>0</v>
      </c>
      <c r="T41" s="27">
        <v>527</v>
      </c>
      <c r="U41" s="27">
        <v>0</v>
      </c>
      <c r="V41" s="40">
        <v>33605</v>
      </c>
      <c r="W41" s="26">
        <v>6526</v>
      </c>
      <c r="X41" s="27">
        <v>5060</v>
      </c>
      <c r="Y41" s="27">
        <v>898</v>
      </c>
      <c r="Z41" s="27">
        <v>0</v>
      </c>
      <c r="AA41" s="27">
        <v>2203</v>
      </c>
      <c r="AB41" s="87">
        <v>0</v>
      </c>
      <c r="AC41" s="87">
        <v>0</v>
      </c>
      <c r="AD41" s="87">
        <v>382</v>
      </c>
      <c r="AE41" s="26">
        <v>6246</v>
      </c>
      <c r="AF41" s="27">
        <v>2697</v>
      </c>
      <c r="AG41" s="27">
        <v>3549</v>
      </c>
      <c r="AH41" s="26">
        <v>11043</v>
      </c>
      <c r="AI41" s="27">
        <v>10971</v>
      </c>
      <c r="AJ41" s="27">
        <v>1353</v>
      </c>
      <c r="AK41" s="27">
        <v>374</v>
      </c>
      <c r="AL41" s="27">
        <v>0</v>
      </c>
      <c r="AM41" s="27">
        <v>72</v>
      </c>
      <c r="AN41" s="27">
        <v>2127</v>
      </c>
      <c r="AO41" s="27">
        <v>0</v>
      </c>
      <c r="AP41" s="26">
        <v>0</v>
      </c>
      <c r="AQ41" s="27">
        <v>0</v>
      </c>
      <c r="AR41" s="27">
        <v>0</v>
      </c>
      <c r="AS41" s="27">
        <v>740</v>
      </c>
      <c r="AT41" s="27">
        <v>23150</v>
      </c>
      <c r="AU41" s="28">
        <v>10512</v>
      </c>
      <c r="AV41" s="29">
        <v>10512</v>
      </c>
      <c r="AW41" s="27">
        <v>0</v>
      </c>
      <c r="AX41" s="27">
        <v>0</v>
      </c>
      <c r="AY41" s="28">
        <v>54371</v>
      </c>
      <c r="AZ41" s="26">
        <v>35357</v>
      </c>
      <c r="BA41" s="27">
        <v>478</v>
      </c>
      <c r="BB41" s="27">
        <v>10550</v>
      </c>
      <c r="BC41" s="27">
        <v>8562</v>
      </c>
      <c r="BD41" s="27">
        <v>16245</v>
      </c>
      <c r="BE41" s="27">
        <v>0</v>
      </c>
      <c r="BF41" s="40">
        <v>35357</v>
      </c>
      <c r="BG41" s="40">
        <v>354</v>
      </c>
      <c r="BH41" s="27">
        <v>12488</v>
      </c>
      <c r="BI41" s="30">
        <v>0</v>
      </c>
      <c r="BJ41" s="27">
        <v>0</v>
      </c>
      <c r="BK41" s="27">
        <v>0</v>
      </c>
      <c r="BL41" s="27">
        <v>0</v>
      </c>
      <c r="BM41" s="31">
        <v>0</v>
      </c>
      <c r="BN41" s="27">
        <v>0</v>
      </c>
      <c r="BO41" s="27">
        <v>0</v>
      </c>
      <c r="BP41" s="27">
        <v>0</v>
      </c>
      <c r="BQ41" s="27">
        <v>0</v>
      </c>
      <c r="BR41" s="31">
        <v>0</v>
      </c>
      <c r="BS41" s="27">
        <v>0</v>
      </c>
      <c r="BT41" s="27">
        <v>0</v>
      </c>
      <c r="BU41" s="27">
        <v>1181</v>
      </c>
      <c r="BV41" s="31">
        <v>781</v>
      </c>
      <c r="BW41" s="27">
        <v>192</v>
      </c>
      <c r="BX41" s="27">
        <v>589</v>
      </c>
      <c r="BY41" s="27">
        <v>0</v>
      </c>
      <c r="BZ41" s="27">
        <v>0</v>
      </c>
      <c r="CA41" s="27">
        <v>0</v>
      </c>
      <c r="CB41" s="27">
        <v>0</v>
      </c>
      <c r="CC41" s="27">
        <v>0</v>
      </c>
      <c r="CD41" s="27">
        <v>0</v>
      </c>
      <c r="CE41" s="25">
        <v>24196</v>
      </c>
      <c r="CF41" s="28">
        <v>2457</v>
      </c>
      <c r="CG41" s="27">
        <v>0</v>
      </c>
      <c r="CH41" s="27">
        <v>0</v>
      </c>
      <c r="CI41" s="27">
        <v>0</v>
      </c>
      <c r="CJ41" s="27">
        <v>185</v>
      </c>
      <c r="CK41" s="27">
        <v>31</v>
      </c>
      <c r="CL41" s="27">
        <v>0</v>
      </c>
      <c r="CM41" s="27">
        <v>0</v>
      </c>
      <c r="CN41" s="27">
        <v>0</v>
      </c>
      <c r="CO41" s="27">
        <v>0</v>
      </c>
      <c r="CP41" s="27">
        <v>0</v>
      </c>
      <c r="CQ41" s="27">
        <v>0</v>
      </c>
      <c r="CR41" s="27">
        <v>0</v>
      </c>
      <c r="CS41" s="27">
        <v>581</v>
      </c>
      <c r="CT41" s="27">
        <v>0</v>
      </c>
      <c r="CU41" s="27">
        <v>0</v>
      </c>
      <c r="CV41" s="27">
        <v>0</v>
      </c>
      <c r="CW41" s="27">
        <v>0</v>
      </c>
      <c r="CX41" s="27">
        <v>408</v>
      </c>
      <c r="CY41" s="27">
        <v>19</v>
      </c>
      <c r="CZ41" s="27">
        <v>0</v>
      </c>
      <c r="DA41" s="27">
        <v>0</v>
      </c>
      <c r="DB41" s="27">
        <v>0</v>
      </c>
      <c r="DC41" s="27">
        <v>0</v>
      </c>
      <c r="DD41" s="27">
        <v>0</v>
      </c>
      <c r="DE41" s="27">
        <v>0</v>
      </c>
      <c r="DF41" s="27">
        <v>0</v>
      </c>
      <c r="DG41" s="27">
        <v>38</v>
      </c>
      <c r="DH41" s="27">
        <v>0</v>
      </c>
      <c r="DI41" s="27">
        <v>17</v>
      </c>
      <c r="DJ41" s="27">
        <v>0</v>
      </c>
      <c r="DK41" s="27">
        <v>938</v>
      </c>
      <c r="DL41" s="27">
        <v>0</v>
      </c>
      <c r="DM41" s="27">
        <v>0</v>
      </c>
      <c r="DN41" s="27">
        <v>2</v>
      </c>
      <c r="DO41" s="27">
        <v>43</v>
      </c>
      <c r="DP41" s="27">
        <v>78</v>
      </c>
      <c r="DQ41" s="27">
        <v>0</v>
      </c>
      <c r="DR41" s="27">
        <v>0</v>
      </c>
      <c r="DS41" s="27">
        <v>117</v>
      </c>
      <c r="DT41" s="27">
        <v>0</v>
      </c>
      <c r="DU41" s="27">
        <v>0</v>
      </c>
      <c r="DV41" s="27">
        <v>0</v>
      </c>
      <c r="DW41" s="27">
        <v>0</v>
      </c>
      <c r="DX41" s="27">
        <v>0</v>
      </c>
      <c r="DY41" s="33">
        <v>2457</v>
      </c>
      <c r="DZ41" s="33">
        <v>0</v>
      </c>
      <c r="EA41" s="33">
        <v>2457</v>
      </c>
      <c r="EB41" s="27">
        <v>0</v>
      </c>
      <c r="EC41" s="25">
        <v>9262</v>
      </c>
      <c r="ED41" s="28">
        <v>1077</v>
      </c>
      <c r="EE41" s="26">
        <v>14</v>
      </c>
      <c r="EF41" s="27">
        <v>0</v>
      </c>
      <c r="EG41" s="27">
        <v>0</v>
      </c>
      <c r="EH41" s="27">
        <v>17</v>
      </c>
      <c r="EI41" s="27">
        <v>2</v>
      </c>
      <c r="EJ41" s="27">
        <v>0</v>
      </c>
      <c r="EK41" s="27">
        <v>0</v>
      </c>
      <c r="EL41" s="27">
        <v>0</v>
      </c>
      <c r="EM41" s="27">
        <v>0</v>
      </c>
      <c r="EN41" s="27">
        <v>0</v>
      </c>
      <c r="EO41" s="27">
        <v>0</v>
      </c>
      <c r="EP41" s="27">
        <v>0</v>
      </c>
      <c r="EQ41" s="27">
        <v>532</v>
      </c>
      <c r="ER41" s="27">
        <v>0</v>
      </c>
      <c r="ES41" s="27">
        <v>121</v>
      </c>
      <c r="ET41" s="27">
        <v>202</v>
      </c>
      <c r="EU41" s="26">
        <v>2</v>
      </c>
      <c r="EV41" s="27">
        <v>0</v>
      </c>
      <c r="EW41" s="26">
        <v>0</v>
      </c>
      <c r="EX41" s="27">
        <v>0</v>
      </c>
      <c r="EY41" s="27">
        <v>0</v>
      </c>
      <c r="EZ41" s="27">
        <v>0</v>
      </c>
      <c r="FA41" s="27">
        <v>2</v>
      </c>
      <c r="FB41" s="27">
        <v>0</v>
      </c>
      <c r="FC41" s="27">
        <v>0</v>
      </c>
      <c r="FD41" s="27">
        <v>17</v>
      </c>
      <c r="FE41" s="27">
        <v>7</v>
      </c>
      <c r="FF41" s="27">
        <v>0</v>
      </c>
      <c r="FG41" s="27">
        <v>0</v>
      </c>
      <c r="FH41" s="27">
        <v>0</v>
      </c>
      <c r="FI41" s="27">
        <v>48</v>
      </c>
      <c r="FJ41" s="27">
        <v>2</v>
      </c>
      <c r="FK41" s="27">
        <v>26</v>
      </c>
      <c r="FL41" s="27">
        <v>0</v>
      </c>
      <c r="FM41" s="27">
        <v>0</v>
      </c>
      <c r="FN41" s="27">
        <v>82</v>
      </c>
      <c r="FO41" s="27">
        <v>3</v>
      </c>
      <c r="FP41" s="27">
        <v>0</v>
      </c>
      <c r="FQ41" s="34">
        <v>0</v>
      </c>
      <c r="FR41" s="27">
        <v>0</v>
      </c>
      <c r="FS41" s="27">
        <v>0</v>
      </c>
      <c r="FT41" s="27">
        <v>0</v>
      </c>
      <c r="FU41" s="25">
        <v>1077</v>
      </c>
      <c r="FV41" s="27">
        <v>0</v>
      </c>
      <c r="FW41" s="27">
        <v>0</v>
      </c>
      <c r="FX41" s="27">
        <v>0</v>
      </c>
      <c r="FY41" s="27">
        <v>0</v>
      </c>
      <c r="FZ41" s="27">
        <v>0</v>
      </c>
      <c r="GA41" s="27">
        <v>0</v>
      </c>
    </row>
    <row r="42" spans="1:183" ht="23.25" x14ac:dyDescent="0.3">
      <c r="A42" s="22">
        <f t="shared" si="25"/>
        <v>23</v>
      </c>
      <c r="B42" s="23" t="s">
        <v>142</v>
      </c>
      <c r="C42" s="24" t="s">
        <v>143</v>
      </c>
      <c r="D42" s="25">
        <v>25338</v>
      </c>
      <c r="E42" s="26">
        <v>7786</v>
      </c>
      <c r="F42" s="27">
        <v>53</v>
      </c>
      <c r="G42" s="27">
        <v>1315</v>
      </c>
      <c r="H42" s="27">
        <v>6418</v>
      </c>
      <c r="I42" s="27">
        <v>84</v>
      </c>
      <c r="J42" s="26">
        <v>4320</v>
      </c>
      <c r="K42" s="27">
        <v>27</v>
      </c>
      <c r="L42" s="27">
        <v>989</v>
      </c>
      <c r="M42" s="27">
        <v>3304</v>
      </c>
      <c r="N42" s="27">
        <v>84</v>
      </c>
      <c r="O42" s="26">
        <v>3466</v>
      </c>
      <c r="P42" s="27">
        <v>26</v>
      </c>
      <c r="Q42" s="27">
        <v>326</v>
      </c>
      <c r="R42" s="27">
        <v>3114</v>
      </c>
      <c r="S42" s="27">
        <v>0</v>
      </c>
      <c r="T42" s="27">
        <v>604</v>
      </c>
      <c r="U42" s="27">
        <v>0</v>
      </c>
      <c r="V42" s="40">
        <v>8390</v>
      </c>
      <c r="W42" s="26">
        <v>2594</v>
      </c>
      <c r="X42" s="27">
        <v>1920</v>
      </c>
      <c r="Y42" s="27">
        <v>393</v>
      </c>
      <c r="Z42" s="27">
        <v>0</v>
      </c>
      <c r="AA42" s="27">
        <v>746</v>
      </c>
      <c r="AB42" s="87">
        <v>0</v>
      </c>
      <c r="AC42" s="87">
        <v>0</v>
      </c>
      <c r="AD42" s="87">
        <v>0</v>
      </c>
      <c r="AE42" s="26">
        <v>2003</v>
      </c>
      <c r="AF42" s="27">
        <v>884</v>
      </c>
      <c r="AG42" s="27">
        <v>1119</v>
      </c>
      <c r="AH42" s="26">
        <v>4435</v>
      </c>
      <c r="AI42" s="27">
        <v>4422</v>
      </c>
      <c r="AJ42" s="27">
        <v>528</v>
      </c>
      <c r="AK42" s="27">
        <v>127</v>
      </c>
      <c r="AL42" s="27">
        <v>0</v>
      </c>
      <c r="AM42" s="27">
        <v>13</v>
      </c>
      <c r="AN42" s="27">
        <v>1096</v>
      </c>
      <c r="AO42" s="27">
        <v>0</v>
      </c>
      <c r="AP42" s="26">
        <v>0</v>
      </c>
      <c r="AQ42" s="27">
        <v>0</v>
      </c>
      <c r="AR42" s="27">
        <v>0</v>
      </c>
      <c r="AS42" s="27">
        <v>153</v>
      </c>
      <c r="AT42" s="27">
        <v>9261</v>
      </c>
      <c r="AU42" s="28">
        <v>3611</v>
      </c>
      <c r="AV42" s="29">
        <v>3611</v>
      </c>
      <c r="AW42" s="27">
        <v>0</v>
      </c>
      <c r="AX42" s="27">
        <v>0</v>
      </c>
      <c r="AY42" s="28">
        <v>20631</v>
      </c>
      <c r="AZ42" s="26">
        <v>14173</v>
      </c>
      <c r="BA42" s="27">
        <v>47</v>
      </c>
      <c r="BB42" s="27">
        <v>8523</v>
      </c>
      <c r="BC42" s="27">
        <v>735</v>
      </c>
      <c r="BD42" s="27">
        <v>4915</v>
      </c>
      <c r="BE42" s="27">
        <v>0</v>
      </c>
      <c r="BF42" s="40">
        <v>14173</v>
      </c>
      <c r="BG42" s="40">
        <v>142</v>
      </c>
      <c r="BH42" s="27">
        <v>3864</v>
      </c>
      <c r="BI42" s="30">
        <v>0</v>
      </c>
      <c r="BJ42" s="27">
        <v>0</v>
      </c>
      <c r="BK42" s="27">
        <v>0</v>
      </c>
      <c r="BL42" s="27">
        <v>0</v>
      </c>
      <c r="BM42" s="31">
        <v>0</v>
      </c>
      <c r="BN42" s="27">
        <v>0</v>
      </c>
      <c r="BO42" s="27">
        <v>0</v>
      </c>
      <c r="BP42" s="27">
        <v>0</v>
      </c>
      <c r="BQ42" s="27">
        <v>0</v>
      </c>
      <c r="BR42" s="31">
        <v>0</v>
      </c>
      <c r="BS42" s="27">
        <v>0</v>
      </c>
      <c r="BT42" s="27">
        <v>0</v>
      </c>
      <c r="BU42" s="27">
        <v>215</v>
      </c>
      <c r="BV42" s="31">
        <v>585</v>
      </c>
      <c r="BW42" s="27">
        <v>0</v>
      </c>
      <c r="BX42" s="27">
        <v>585</v>
      </c>
      <c r="BY42" s="27">
        <v>0</v>
      </c>
      <c r="BZ42" s="27">
        <v>0</v>
      </c>
      <c r="CA42" s="27">
        <v>0</v>
      </c>
      <c r="CB42" s="27">
        <v>0</v>
      </c>
      <c r="CC42" s="27">
        <v>0</v>
      </c>
      <c r="CD42" s="27">
        <v>0</v>
      </c>
      <c r="CE42" s="25">
        <v>8335</v>
      </c>
      <c r="CF42" s="28">
        <v>817</v>
      </c>
      <c r="CG42" s="27">
        <v>0</v>
      </c>
      <c r="CH42" s="27">
        <v>0</v>
      </c>
      <c r="CI42" s="27">
        <v>0</v>
      </c>
      <c r="CJ42" s="27">
        <v>22</v>
      </c>
      <c r="CK42" s="27">
        <v>2</v>
      </c>
      <c r="CL42" s="27">
        <v>0</v>
      </c>
      <c r="CM42" s="27">
        <v>0</v>
      </c>
      <c r="CN42" s="27">
        <v>0</v>
      </c>
      <c r="CO42" s="27">
        <v>0</v>
      </c>
      <c r="CP42" s="27">
        <v>0</v>
      </c>
      <c r="CQ42" s="27">
        <v>0</v>
      </c>
      <c r="CR42" s="27">
        <v>0</v>
      </c>
      <c r="CS42" s="27">
        <v>200</v>
      </c>
      <c r="CT42" s="27">
        <v>0</v>
      </c>
      <c r="CU42" s="27">
        <v>0</v>
      </c>
      <c r="CV42" s="27">
        <v>5</v>
      </c>
      <c r="CW42" s="27">
        <v>0</v>
      </c>
      <c r="CX42" s="27">
        <v>272</v>
      </c>
      <c r="CY42" s="27">
        <v>17</v>
      </c>
      <c r="CZ42" s="27">
        <v>0</v>
      </c>
      <c r="DA42" s="27">
        <v>0</v>
      </c>
      <c r="DB42" s="27">
        <v>0</v>
      </c>
      <c r="DC42" s="27">
        <v>0</v>
      </c>
      <c r="DD42" s="27">
        <v>0</v>
      </c>
      <c r="DE42" s="27">
        <v>0</v>
      </c>
      <c r="DF42" s="27">
        <v>0</v>
      </c>
      <c r="DG42" s="27">
        <v>17</v>
      </c>
      <c r="DH42" s="27">
        <v>2</v>
      </c>
      <c r="DI42" s="27">
        <v>0</v>
      </c>
      <c r="DJ42" s="27">
        <v>0</v>
      </c>
      <c r="DK42" s="27">
        <v>210</v>
      </c>
      <c r="DL42" s="27">
        <v>0</v>
      </c>
      <c r="DM42" s="27">
        <v>0</v>
      </c>
      <c r="DN42" s="27">
        <v>0</v>
      </c>
      <c r="DO42" s="27">
        <v>10</v>
      </c>
      <c r="DP42" s="27">
        <v>0</v>
      </c>
      <c r="DQ42" s="27">
        <v>0</v>
      </c>
      <c r="DR42" s="27">
        <v>0</v>
      </c>
      <c r="DS42" s="27">
        <v>60</v>
      </c>
      <c r="DT42" s="27">
        <v>0</v>
      </c>
      <c r="DU42" s="27">
        <v>0</v>
      </c>
      <c r="DV42" s="27">
        <v>0</v>
      </c>
      <c r="DW42" s="27">
        <v>0</v>
      </c>
      <c r="DX42" s="27">
        <v>0</v>
      </c>
      <c r="DY42" s="33">
        <v>817</v>
      </c>
      <c r="DZ42" s="33">
        <v>0</v>
      </c>
      <c r="EA42" s="33">
        <v>817</v>
      </c>
      <c r="EB42" s="27">
        <v>0</v>
      </c>
      <c r="EC42" s="25">
        <v>4730</v>
      </c>
      <c r="ED42" s="28">
        <v>550</v>
      </c>
      <c r="EE42" s="26">
        <v>5</v>
      </c>
      <c r="EF42" s="27">
        <v>0</v>
      </c>
      <c r="EG42" s="27">
        <v>0</v>
      </c>
      <c r="EH42" s="27">
        <v>7</v>
      </c>
      <c r="EI42" s="27">
        <v>0</v>
      </c>
      <c r="EJ42" s="27">
        <v>0</v>
      </c>
      <c r="EK42" s="27">
        <v>0</v>
      </c>
      <c r="EL42" s="27">
        <v>0</v>
      </c>
      <c r="EM42" s="27">
        <v>0</v>
      </c>
      <c r="EN42" s="27">
        <v>0</v>
      </c>
      <c r="EO42" s="27">
        <v>0</v>
      </c>
      <c r="EP42" s="27">
        <v>0</v>
      </c>
      <c r="EQ42" s="27">
        <v>215</v>
      </c>
      <c r="ER42" s="27">
        <v>0</v>
      </c>
      <c r="ES42" s="27">
        <v>203</v>
      </c>
      <c r="ET42" s="27">
        <v>47</v>
      </c>
      <c r="EU42" s="26">
        <v>0</v>
      </c>
      <c r="EV42" s="27">
        <v>0</v>
      </c>
      <c r="EW42" s="26">
        <v>0</v>
      </c>
      <c r="EX42" s="27">
        <v>0</v>
      </c>
      <c r="EY42" s="27">
        <v>0</v>
      </c>
      <c r="EZ42" s="27">
        <v>0</v>
      </c>
      <c r="FA42" s="27">
        <v>0</v>
      </c>
      <c r="FB42" s="27">
        <v>0</v>
      </c>
      <c r="FC42" s="27">
        <v>0</v>
      </c>
      <c r="FD42" s="27">
        <v>10</v>
      </c>
      <c r="FE42" s="27">
        <v>0</v>
      </c>
      <c r="FF42" s="27">
        <v>0</v>
      </c>
      <c r="FG42" s="27">
        <v>0</v>
      </c>
      <c r="FH42" s="27">
        <v>0</v>
      </c>
      <c r="FI42" s="27">
        <v>10</v>
      </c>
      <c r="FJ42" s="27">
        <v>0</v>
      </c>
      <c r="FK42" s="27">
        <v>0</v>
      </c>
      <c r="FL42" s="27">
        <v>0</v>
      </c>
      <c r="FM42" s="27">
        <v>0</v>
      </c>
      <c r="FN42" s="27">
        <v>53</v>
      </c>
      <c r="FO42" s="27">
        <v>0</v>
      </c>
      <c r="FP42" s="27">
        <v>0</v>
      </c>
      <c r="FQ42" s="34">
        <v>0</v>
      </c>
      <c r="FR42" s="27">
        <v>0</v>
      </c>
      <c r="FS42" s="27">
        <v>0</v>
      </c>
      <c r="FT42" s="27">
        <v>0</v>
      </c>
      <c r="FU42" s="25">
        <v>550</v>
      </c>
      <c r="FV42" s="27">
        <v>0</v>
      </c>
      <c r="FW42" s="27">
        <v>0</v>
      </c>
      <c r="FX42" s="27">
        <v>0</v>
      </c>
      <c r="FY42" s="27">
        <v>0</v>
      </c>
      <c r="FZ42" s="27">
        <v>0</v>
      </c>
      <c r="GA42" s="27">
        <v>0</v>
      </c>
    </row>
    <row r="43" spans="1:183" ht="23.25" x14ac:dyDescent="0.3">
      <c r="A43" s="22">
        <f t="shared" si="25"/>
        <v>24</v>
      </c>
      <c r="B43" s="23" t="s">
        <v>144</v>
      </c>
      <c r="C43" s="24" t="s">
        <v>145</v>
      </c>
      <c r="D43" s="25">
        <v>45852</v>
      </c>
      <c r="E43" s="26">
        <v>14274</v>
      </c>
      <c r="F43" s="27">
        <v>1261</v>
      </c>
      <c r="G43" s="27">
        <v>4103</v>
      </c>
      <c r="H43" s="27">
        <v>8910</v>
      </c>
      <c r="I43" s="27">
        <v>147</v>
      </c>
      <c r="J43" s="26">
        <v>7578</v>
      </c>
      <c r="K43" s="27">
        <v>650</v>
      </c>
      <c r="L43" s="27">
        <v>2342</v>
      </c>
      <c r="M43" s="27">
        <v>4586</v>
      </c>
      <c r="N43" s="27">
        <v>147</v>
      </c>
      <c r="O43" s="26">
        <v>6696</v>
      </c>
      <c r="P43" s="27">
        <v>611</v>
      </c>
      <c r="Q43" s="27">
        <v>1761</v>
      </c>
      <c r="R43" s="27">
        <v>4324</v>
      </c>
      <c r="S43" s="27">
        <v>0</v>
      </c>
      <c r="T43" s="27">
        <v>442</v>
      </c>
      <c r="U43" s="27">
        <v>0</v>
      </c>
      <c r="V43" s="40">
        <v>14716</v>
      </c>
      <c r="W43" s="26">
        <v>4373</v>
      </c>
      <c r="X43" s="27">
        <v>2977</v>
      </c>
      <c r="Y43" s="27">
        <v>467</v>
      </c>
      <c r="Z43" s="27">
        <v>516</v>
      </c>
      <c r="AA43" s="27">
        <v>1202</v>
      </c>
      <c r="AB43" s="87">
        <v>0</v>
      </c>
      <c r="AC43" s="87">
        <v>0</v>
      </c>
      <c r="AD43" s="87">
        <v>0</v>
      </c>
      <c r="AE43" s="26">
        <v>3926</v>
      </c>
      <c r="AF43" s="27">
        <v>1654</v>
      </c>
      <c r="AG43" s="27">
        <v>2272</v>
      </c>
      <c r="AH43" s="26">
        <v>6446</v>
      </c>
      <c r="AI43" s="27">
        <v>6412</v>
      </c>
      <c r="AJ43" s="27">
        <v>792</v>
      </c>
      <c r="AK43" s="27">
        <v>231</v>
      </c>
      <c r="AL43" s="27">
        <v>0</v>
      </c>
      <c r="AM43" s="27">
        <v>34</v>
      </c>
      <c r="AN43" s="27">
        <v>2123</v>
      </c>
      <c r="AO43" s="27">
        <v>0</v>
      </c>
      <c r="AP43" s="26">
        <v>0</v>
      </c>
      <c r="AQ43" s="27">
        <v>0</v>
      </c>
      <c r="AR43" s="27">
        <v>0</v>
      </c>
      <c r="AS43" s="27">
        <v>1628</v>
      </c>
      <c r="AT43" s="27">
        <v>17013</v>
      </c>
      <c r="AU43" s="28">
        <v>4148</v>
      </c>
      <c r="AV43" s="29">
        <v>4148</v>
      </c>
      <c r="AW43" s="27">
        <v>0</v>
      </c>
      <c r="AX43" s="27">
        <v>0</v>
      </c>
      <c r="AY43" s="28">
        <v>30578</v>
      </c>
      <c r="AZ43" s="26">
        <v>20657</v>
      </c>
      <c r="BA43" s="27">
        <v>156</v>
      </c>
      <c r="BB43" s="27">
        <v>8862</v>
      </c>
      <c r="BC43" s="27">
        <v>3047</v>
      </c>
      <c r="BD43" s="27">
        <v>8748</v>
      </c>
      <c r="BE43" s="27">
        <v>0</v>
      </c>
      <c r="BF43" s="40">
        <v>20657</v>
      </c>
      <c r="BG43" s="40">
        <v>207</v>
      </c>
      <c r="BH43" s="27">
        <v>5548</v>
      </c>
      <c r="BI43" s="30">
        <v>0</v>
      </c>
      <c r="BJ43" s="27">
        <v>0</v>
      </c>
      <c r="BK43" s="27">
        <v>0</v>
      </c>
      <c r="BL43" s="27">
        <v>0</v>
      </c>
      <c r="BM43" s="31">
        <v>0</v>
      </c>
      <c r="BN43" s="27">
        <v>0</v>
      </c>
      <c r="BO43" s="27">
        <v>0</v>
      </c>
      <c r="BP43" s="27">
        <v>0</v>
      </c>
      <c r="BQ43" s="27">
        <v>0</v>
      </c>
      <c r="BR43" s="31">
        <v>0</v>
      </c>
      <c r="BS43" s="27">
        <v>0</v>
      </c>
      <c r="BT43" s="27">
        <v>0</v>
      </c>
      <c r="BU43" s="27">
        <v>22</v>
      </c>
      <c r="BV43" s="31">
        <v>844</v>
      </c>
      <c r="BW43" s="27">
        <v>117</v>
      </c>
      <c r="BX43" s="27">
        <v>727</v>
      </c>
      <c r="BY43" s="27">
        <v>0</v>
      </c>
      <c r="BZ43" s="27">
        <v>0</v>
      </c>
      <c r="CA43" s="27">
        <v>0</v>
      </c>
      <c r="CB43" s="27">
        <v>0</v>
      </c>
      <c r="CC43" s="27">
        <v>0</v>
      </c>
      <c r="CD43" s="27">
        <v>0</v>
      </c>
      <c r="CE43" s="25">
        <v>7907</v>
      </c>
      <c r="CF43" s="28">
        <v>726</v>
      </c>
      <c r="CG43" s="27">
        <v>0</v>
      </c>
      <c r="CH43" s="27">
        <v>0</v>
      </c>
      <c r="CI43" s="27">
        <v>0</v>
      </c>
      <c r="CJ43" s="27">
        <v>22</v>
      </c>
      <c r="CK43" s="27">
        <v>1</v>
      </c>
      <c r="CL43" s="27">
        <v>0</v>
      </c>
      <c r="CM43" s="27">
        <v>5</v>
      </c>
      <c r="CN43" s="27">
        <v>0</v>
      </c>
      <c r="CO43" s="27">
        <v>0</v>
      </c>
      <c r="CP43" s="27">
        <v>0</v>
      </c>
      <c r="CQ43" s="27">
        <v>0</v>
      </c>
      <c r="CR43" s="27">
        <v>0</v>
      </c>
      <c r="CS43" s="27">
        <v>30</v>
      </c>
      <c r="CT43" s="27">
        <v>0</v>
      </c>
      <c r="CU43" s="27">
        <v>0</v>
      </c>
      <c r="CV43" s="27">
        <v>0</v>
      </c>
      <c r="CW43" s="27">
        <v>0</v>
      </c>
      <c r="CX43" s="27">
        <v>263</v>
      </c>
      <c r="CY43" s="27">
        <v>81</v>
      </c>
      <c r="CZ43" s="27">
        <v>0</v>
      </c>
      <c r="DA43" s="27">
        <v>0</v>
      </c>
      <c r="DB43" s="27">
        <v>0</v>
      </c>
      <c r="DC43" s="27">
        <v>0</v>
      </c>
      <c r="DD43" s="27">
        <v>0</v>
      </c>
      <c r="DE43" s="27">
        <v>0</v>
      </c>
      <c r="DF43" s="27">
        <v>14</v>
      </c>
      <c r="DG43" s="27">
        <v>14</v>
      </c>
      <c r="DH43" s="27">
        <v>0</v>
      </c>
      <c r="DI43" s="27">
        <v>2</v>
      </c>
      <c r="DJ43" s="27">
        <v>0</v>
      </c>
      <c r="DK43" s="27">
        <v>251</v>
      </c>
      <c r="DL43" s="27">
        <v>0</v>
      </c>
      <c r="DM43" s="27">
        <v>0</v>
      </c>
      <c r="DN43" s="27">
        <v>0</v>
      </c>
      <c r="DO43" s="27">
        <v>0</v>
      </c>
      <c r="DP43" s="27">
        <v>0</v>
      </c>
      <c r="DQ43" s="27">
        <v>0</v>
      </c>
      <c r="DR43" s="27">
        <v>0</v>
      </c>
      <c r="DS43" s="27">
        <v>43</v>
      </c>
      <c r="DT43" s="27">
        <v>0</v>
      </c>
      <c r="DU43" s="27">
        <v>0</v>
      </c>
      <c r="DV43" s="27">
        <v>0</v>
      </c>
      <c r="DW43" s="27">
        <v>0</v>
      </c>
      <c r="DX43" s="27">
        <v>0</v>
      </c>
      <c r="DY43" s="33">
        <v>726</v>
      </c>
      <c r="DZ43" s="33">
        <v>0</v>
      </c>
      <c r="EA43" s="33">
        <v>726</v>
      </c>
      <c r="EB43" s="27">
        <v>0</v>
      </c>
      <c r="EC43" s="25">
        <v>8041</v>
      </c>
      <c r="ED43" s="28">
        <v>935</v>
      </c>
      <c r="EE43" s="26">
        <v>0</v>
      </c>
      <c r="EF43" s="27">
        <v>0</v>
      </c>
      <c r="EG43" s="27">
        <v>0</v>
      </c>
      <c r="EH43" s="27">
        <v>38</v>
      </c>
      <c r="EI43" s="27">
        <v>0</v>
      </c>
      <c r="EJ43" s="27">
        <v>0</v>
      </c>
      <c r="EK43" s="27">
        <v>0</v>
      </c>
      <c r="EL43" s="27">
        <v>0</v>
      </c>
      <c r="EM43" s="27">
        <v>0</v>
      </c>
      <c r="EN43" s="27">
        <v>0</v>
      </c>
      <c r="EO43" s="27">
        <v>0</v>
      </c>
      <c r="EP43" s="27">
        <v>0</v>
      </c>
      <c r="EQ43" s="27">
        <v>461</v>
      </c>
      <c r="ER43" s="27">
        <v>0</v>
      </c>
      <c r="ES43" s="27">
        <v>98</v>
      </c>
      <c r="ET43" s="27">
        <v>228</v>
      </c>
      <c r="EU43" s="26">
        <v>2</v>
      </c>
      <c r="EV43" s="27">
        <v>0</v>
      </c>
      <c r="EW43" s="26">
        <v>0</v>
      </c>
      <c r="EX43" s="27">
        <v>0</v>
      </c>
      <c r="EY43" s="27">
        <v>0</v>
      </c>
      <c r="EZ43" s="27">
        <v>0</v>
      </c>
      <c r="FA43" s="27">
        <v>0</v>
      </c>
      <c r="FB43" s="27">
        <v>0</v>
      </c>
      <c r="FC43" s="27">
        <v>0</v>
      </c>
      <c r="FD43" s="27">
        <v>19</v>
      </c>
      <c r="FE43" s="27">
        <v>0</v>
      </c>
      <c r="FF43" s="27">
        <v>0</v>
      </c>
      <c r="FG43" s="27">
        <v>0</v>
      </c>
      <c r="FH43" s="27">
        <v>0</v>
      </c>
      <c r="FI43" s="27">
        <v>5</v>
      </c>
      <c r="FJ43" s="27">
        <v>0</v>
      </c>
      <c r="FK43" s="27">
        <v>0</v>
      </c>
      <c r="FL43" s="27">
        <v>0</v>
      </c>
      <c r="FM43" s="27">
        <v>0</v>
      </c>
      <c r="FN43" s="27">
        <v>84</v>
      </c>
      <c r="FO43" s="27">
        <v>0</v>
      </c>
      <c r="FP43" s="27">
        <v>0</v>
      </c>
      <c r="FQ43" s="34">
        <v>0</v>
      </c>
      <c r="FR43" s="27">
        <v>0</v>
      </c>
      <c r="FS43" s="27">
        <v>0</v>
      </c>
      <c r="FT43" s="27">
        <v>0</v>
      </c>
      <c r="FU43" s="25">
        <v>935</v>
      </c>
      <c r="FV43" s="27">
        <v>0</v>
      </c>
      <c r="FW43" s="27">
        <v>0</v>
      </c>
      <c r="FX43" s="27">
        <v>0</v>
      </c>
      <c r="FY43" s="27">
        <v>0</v>
      </c>
      <c r="FZ43" s="27">
        <v>0</v>
      </c>
      <c r="GA43" s="27">
        <v>0</v>
      </c>
    </row>
    <row r="44" spans="1:183" ht="23.25" x14ac:dyDescent="0.3">
      <c r="A44" s="22">
        <f t="shared" si="25"/>
        <v>25</v>
      </c>
      <c r="B44" s="23" t="s">
        <v>146</v>
      </c>
      <c r="C44" s="24" t="s">
        <v>147</v>
      </c>
      <c r="D44" s="25">
        <v>63070</v>
      </c>
      <c r="E44" s="26">
        <v>34444</v>
      </c>
      <c r="F44" s="27">
        <v>4500</v>
      </c>
      <c r="G44" s="27">
        <v>3503</v>
      </c>
      <c r="H44" s="27">
        <v>26441</v>
      </c>
      <c r="I44" s="27">
        <v>350</v>
      </c>
      <c r="J44" s="26">
        <v>16586</v>
      </c>
      <c r="K44" s="27">
        <v>879</v>
      </c>
      <c r="L44" s="27">
        <v>2096</v>
      </c>
      <c r="M44" s="27">
        <v>13611</v>
      </c>
      <c r="N44" s="27">
        <v>350</v>
      </c>
      <c r="O44" s="26">
        <v>17858</v>
      </c>
      <c r="P44" s="27">
        <v>3621</v>
      </c>
      <c r="Q44" s="27">
        <v>1407</v>
      </c>
      <c r="R44" s="27">
        <v>12830</v>
      </c>
      <c r="S44" s="27">
        <v>0</v>
      </c>
      <c r="T44" s="27">
        <v>564</v>
      </c>
      <c r="U44" s="27">
        <v>0</v>
      </c>
      <c r="V44" s="40">
        <v>35008</v>
      </c>
      <c r="W44" s="26">
        <v>6359</v>
      </c>
      <c r="X44" s="27">
        <v>4469</v>
      </c>
      <c r="Y44" s="27">
        <v>562</v>
      </c>
      <c r="Z44" s="27">
        <v>670</v>
      </c>
      <c r="AA44" s="27">
        <v>2329</v>
      </c>
      <c r="AB44" s="87">
        <v>0</v>
      </c>
      <c r="AC44" s="87">
        <v>0</v>
      </c>
      <c r="AD44" s="87">
        <v>0</v>
      </c>
      <c r="AE44" s="26">
        <v>5986</v>
      </c>
      <c r="AF44" s="27">
        <v>2615</v>
      </c>
      <c r="AG44" s="27">
        <v>3371</v>
      </c>
      <c r="AH44" s="26">
        <v>9144</v>
      </c>
      <c r="AI44" s="27">
        <v>9053</v>
      </c>
      <c r="AJ44" s="27">
        <v>1148</v>
      </c>
      <c r="AK44" s="27">
        <v>391</v>
      </c>
      <c r="AL44" s="27">
        <v>54</v>
      </c>
      <c r="AM44" s="27">
        <v>37</v>
      </c>
      <c r="AN44" s="27">
        <v>933</v>
      </c>
      <c r="AO44" s="27">
        <v>0</v>
      </c>
      <c r="AP44" s="26">
        <v>0</v>
      </c>
      <c r="AQ44" s="27">
        <v>0</v>
      </c>
      <c r="AR44" s="27">
        <v>0</v>
      </c>
      <c r="AS44" s="27">
        <v>6136</v>
      </c>
      <c r="AT44" s="27">
        <v>5863</v>
      </c>
      <c r="AU44" s="28">
        <v>8319</v>
      </c>
      <c r="AV44" s="29">
        <v>8319</v>
      </c>
      <c r="AW44" s="27">
        <v>0</v>
      </c>
      <c r="AX44" s="27">
        <v>0</v>
      </c>
      <c r="AY44" s="28">
        <v>42767</v>
      </c>
      <c r="AZ44" s="26">
        <v>30038</v>
      </c>
      <c r="BA44" s="27">
        <v>289</v>
      </c>
      <c r="BB44" s="27">
        <v>12800</v>
      </c>
      <c r="BC44" s="27">
        <v>4943</v>
      </c>
      <c r="BD44" s="27">
        <v>12295</v>
      </c>
      <c r="BE44" s="27">
        <v>0</v>
      </c>
      <c r="BF44" s="40">
        <v>30038</v>
      </c>
      <c r="BG44" s="40">
        <v>300</v>
      </c>
      <c r="BH44" s="27">
        <v>6370</v>
      </c>
      <c r="BI44" s="30">
        <v>0</v>
      </c>
      <c r="BJ44" s="27">
        <v>0</v>
      </c>
      <c r="BK44" s="27">
        <v>0</v>
      </c>
      <c r="BL44" s="27">
        <v>0</v>
      </c>
      <c r="BM44" s="31">
        <v>0</v>
      </c>
      <c r="BN44" s="27">
        <v>0</v>
      </c>
      <c r="BO44" s="27">
        <v>0</v>
      </c>
      <c r="BP44" s="27">
        <v>0</v>
      </c>
      <c r="BQ44" s="27">
        <v>0</v>
      </c>
      <c r="BR44" s="31">
        <v>0</v>
      </c>
      <c r="BS44" s="27">
        <v>0</v>
      </c>
      <c r="BT44" s="27">
        <v>0</v>
      </c>
      <c r="BU44" s="27">
        <v>1236</v>
      </c>
      <c r="BV44" s="31">
        <v>764</v>
      </c>
      <c r="BW44" s="27">
        <v>55</v>
      </c>
      <c r="BX44" s="27">
        <v>709</v>
      </c>
      <c r="BY44" s="27">
        <v>0</v>
      </c>
      <c r="BZ44" s="27">
        <v>0</v>
      </c>
      <c r="CA44" s="27">
        <v>0</v>
      </c>
      <c r="CB44" s="27">
        <v>0</v>
      </c>
      <c r="CC44" s="27">
        <v>0</v>
      </c>
      <c r="CD44" s="27">
        <v>0</v>
      </c>
      <c r="CE44" s="25">
        <v>20083</v>
      </c>
      <c r="CF44" s="28">
        <v>2005</v>
      </c>
      <c r="CG44" s="27">
        <v>0</v>
      </c>
      <c r="CH44" s="27">
        <v>0</v>
      </c>
      <c r="CI44" s="27">
        <v>0</v>
      </c>
      <c r="CJ44" s="27">
        <v>144</v>
      </c>
      <c r="CK44" s="27">
        <v>53</v>
      </c>
      <c r="CL44" s="27">
        <v>0</v>
      </c>
      <c r="CM44" s="27">
        <v>0</v>
      </c>
      <c r="CN44" s="27">
        <v>0</v>
      </c>
      <c r="CO44" s="27">
        <v>0</v>
      </c>
      <c r="CP44" s="27">
        <v>0</v>
      </c>
      <c r="CQ44" s="27">
        <v>0</v>
      </c>
      <c r="CR44" s="27">
        <v>0</v>
      </c>
      <c r="CS44" s="27">
        <v>298</v>
      </c>
      <c r="CT44" s="27">
        <v>0</v>
      </c>
      <c r="CU44" s="27">
        <v>0</v>
      </c>
      <c r="CV44" s="27">
        <v>7</v>
      </c>
      <c r="CW44" s="27">
        <v>0</v>
      </c>
      <c r="CX44" s="27">
        <v>196</v>
      </c>
      <c r="CY44" s="27">
        <v>197</v>
      </c>
      <c r="CZ44" s="27">
        <v>0</v>
      </c>
      <c r="DA44" s="27">
        <v>0</v>
      </c>
      <c r="DB44" s="27">
        <v>0</v>
      </c>
      <c r="DC44" s="27">
        <v>0</v>
      </c>
      <c r="DD44" s="27">
        <v>0</v>
      </c>
      <c r="DE44" s="27">
        <v>0</v>
      </c>
      <c r="DF44" s="27">
        <v>0</v>
      </c>
      <c r="DG44" s="27">
        <v>46</v>
      </c>
      <c r="DH44" s="27">
        <v>10</v>
      </c>
      <c r="DI44" s="27">
        <v>45</v>
      </c>
      <c r="DJ44" s="27">
        <v>0</v>
      </c>
      <c r="DK44" s="27">
        <v>772</v>
      </c>
      <c r="DL44" s="27">
        <v>0</v>
      </c>
      <c r="DM44" s="27">
        <v>2</v>
      </c>
      <c r="DN44" s="27">
        <v>56</v>
      </c>
      <c r="DO44" s="27">
        <v>68</v>
      </c>
      <c r="DP44" s="27">
        <v>58</v>
      </c>
      <c r="DQ44" s="27">
        <v>0</v>
      </c>
      <c r="DR44" s="27">
        <v>0</v>
      </c>
      <c r="DS44" s="27">
        <v>53</v>
      </c>
      <c r="DT44" s="27">
        <v>0</v>
      </c>
      <c r="DU44" s="27">
        <v>0</v>
      </c>
      <c r="DV44" s="27">
        <v>0</v>
      </c>
      <c r="DW44" s="27">
        <v>0</v>
      </c>
      <c r="DX44" s="27">
        <v>0</v>
      </c>
      <c r="DY44" s="33">
        <v>2005</v>
      </c>
      <c r="DZ44" s="33">
        <v>0</v>
      </c>
      <c r="EA44" s="33">
        <v>2005</v>
      </c>
      <c r="EB44" s="27">
        <v>0</v>
      </c>
      <c r="EC44" s="25">
        <v>9615</v>
      </c>
      <c r="ED44" s="28">
        <v>1118</v>
      </c>
      <c r="EE44" s="26">
        <v>48</v>
      </c>
      <c r="EF44" s="27">
        <v>0</v>
      </c>
      <c r="EG44" s="27">
        <v>0</v>
      </c>
      <c r="EH44" s="27">
        <v>10</v>
      </c>
      <c r="EI44" s="27">
        <v>0</v>
      </c>
      <c r="EJ44" s="27">
        <v>0</v>
      </c>
      <c r="EK44" s="27">
        <v>0</v>
      </c>
      <c r="EL44" s="27">
        <v>0</v>
      </c>
      <c r="EM44" s="27">
        <v>0</v>
      </c>
      <c r="EN44" s="27">
        <v>0</v>
      </c>
      <c r="EO44" s="27">
        <v>0</v>
      </c>
      <c r="EP44" s="27">
        <v>0</v>
      </c>
      <c r="EQ44" s="27">
        <v>296</v>
      </c>
      <c r="ER44" s="27">
        <v>0</v>
      </c>
      <c r="ES44" s="27">
        <v>562</v>
      </c>
      <c r="ET44" s="27">
        <v>187</v>
      </c>
      <c r="EU44" s="26">
        <v>0</v>
      </c>
      <c r="EV44" s="27">
        <v>0</v>
      </c>
      <c r="EW44" s="26">
        <v>0</v>
      </c>
      <c r="EX44" s="27">
        <v>0</v>
      </c>
      <c r="EY44" s="27">
        <v>0</v>
      </c>
      <c r="EZ44" s="27">
        <v>0</v>
      </c>
      <c r="FA44" s="27">
        <v>0</v>
      </c>
      <c r="FB44" s="27">
        <v>0</v>
      </c>
      <c r="FC44" s="27">
        <v>0</v>
      </c>
      <c r="FD44" s="27">
        <v>2</v>
      </c>
      <c r="FE44" s="27">
        <v>0</v>
      </c>
      <c r="FF44" s="27">
        <v>0</v>
      </c>
      <c r="FG44" s="27">
        <v>0</v>
      </c>
      <c r="FH44" s="27">
        <v>0</v>
      </c>
      <c r="FI44" s="27">
        <v>8</v>
      </c>
      <c r="FJ44" s="27">
        <v>0</v>
      </c>
      <c r="FK44" s="27">
        <v>0</v>
      </c>
      <c r="FL44" s="27">
        <v>0</v>
      </c>
      <c r="FM44" s="27">
        <v>0</v>
      </c>
      <c r="FN44" s="27">
        <v>5</v>
      </c>
      <c r="FO44" s="27">
        <v>0</v>
      </c>
      <c r="FP44" s="27">
        <v>0</v>
      </c>
      <c r="FQ44" s="34">
        <v>0</v>
      </c>
      <c r="FR44" s="27">
        <v>0</v>
      </c>
      <c r="FS44" s="27">
        <v>0</v>
      </c>
      <c r="FT44" s="27">
        <v>0</v>
      </c>
      <c r="FU44" s="25">
        <v>1118</v>
      </c>
      <c r="FV44" s="27">
        <v>0</v>
      </c>
      <c r="FW44" s="27">
        <v>0</v>
      </c>
      <c r="FX44" s="27">
        <v>0</v>
      </c>
      <c r="FY44" s="27">
        <v>0</v>
      </c>
      <c r="FZ44" s="27">
        <v>0</v>
      </c>
      <c r="GA44" s="27">
        <v>0</v>
      </c>
    </row>
    <row r="45" spans="1:183" ht="23.25" x14ac:dyDescent="0.3">
      <c r="A45" s="22">
        <f t="shared" si="25"/>
        <v>26</v>
      </c>
      <c r="B45" s="23" t="s">
        <v>313</v>
      </c>
      <c r="C45" s="24" t="s">
        <v>148</v>
      </c>
      <c r="D45" s="25">
        <v>186354</v>
      </c>
      <c r="E45" s="26">
        <v>110242</v>
      </c>
      <c r="F45" s="27">
        <v>24314</v>
      </c>
      <c r="G45" s="27">
        <v>28521</v>
      </c>
      <c r="H45" s="27">
        <v>57407</v>
      </c>
      <c r="I45" s="27">
        <v>1146</v>
      </c>
      <c r="J45" s="26">
        <v>59008</v>
      </c>
      <c r="K45" s="27">
        <v>13511</v>
      </c>
      <c r="L45" s="27">
        <v>15947</v>
      </c>
      <c r="M45" s="27">
        <v>29550</v>
      </c>
      <c r="N45" s="27">
        <v>1146</v>
      </c>
      <c r="O45" s="26">
        <v>51234</v>
      </c>
      <c r="P45" s="27">
        <v>10803</v>
      </c>
      <c r="Q45" s="27">
        <v>12574</v>
      </c>
      <c r="R45" s="27">
        <v>27857</v>
      </c>
      <c r="S45" s="27">
        <v>0</v>
      </c>
      <c r="T45" s="27">
        <v>2430</v>
      </c>
      <c r="U45" s="27">
        <v>0</v>
      </c>
      <c r="V45" s="40">
        <v>114580</v>
      </c>
      <c r="W45" s="26">
        <v>15278</v>
      </c>
      <c r="X45" s="27">
        <v>12117</v>
      </c>
      <c r="Y45" s="27">
        <v>1779</v>
      </c>
      <c r="Z45" s="27">
        <v>254</v>
      </c>
      <c r="AA45" s="27">
        <v>6084</v>
      </c>
      <c r="AB45" s="87">
        <v>0</v>
      </c>
      <c r="AC45" s="87">
        <v>0</v>
      </c>
      <c r="AD45" s="87">
        <v>1908</v>
      </c>
      <c r="AE45" s="26">
        <v>18053</v>
      </c>
      <c r="AF45" s="27">
        <v>7643</v>
      </c>
      <c r="AG45" s="27">
        <v>10410</v>
      </c>
      <c r="AH45" s="26">
        <v>28839</v>
      </c>
      <c r="AI45" s="27">
        <v>28601</v>
      </c>
      <c r="AJ45" s="27">
        <v>3625</v>
      </c>
      <c r="AK45" s="27">
        <v>1084</v>
      </c>
      <c r="AL45" s="27">
        <v>119</v>
      </c>
      <c r="AM45" s="27">
        <v>119</v>
      </c>
      <c r="AN45" s="27">
        <v>3067</v>
      </c>
      <c r="AO45" s="27">
        <v>0</v>
      </c>
      <c r="AP45" s="26">
        <v>0</v>
      </c>
      <c r="AQ45" s="27">
        <v>0</v>
      </c>
      <c r="AR45" s="27">
        <v>0</v>
      </c>
      <c r="AS45" s="27">
        <v>2764</v>
      </c>
      <c r="AT45" s="27">
        <v>19051</v>
      </c>
      <c r="AU45" s="28">
        <v>27710</v>
      </c>
      <c r="AV45" s="29">
        <v>27707</v>
      </c>
      <c r="AW45" s="29">
        <v>3</v>
      </c>
      <c r="AX45" s="27">
        <v>0</v>
      </c>
      <c r="AY45" s="28">
        <v>88272</v>
      </c>
      <c r="AZ45" s="26">
        <v>42006</v>
      </c>
      <c r="BA45" s="27">
        <v>289</v>
      </c>
      <c r="BB45" s="27">
        <v>20995</v>
      </c>
      <c r="BC45" s="27">
        <v>8668</v>
      </c>
      <c r="BD45" s="27">
        <v>12343</v>
      </c>
      <c r="BE45" s="27">
        <v>0</v>
      </c>
      <c r="BF45" s="40">
        <v>42006</v>
      </c>
      <c r="BG45" s="40">
        <v>420</v>
      </c>
      <c r="BH45" s="27">
        <v>30988</v>
      </c>
      <c r="BI45" s="30">
        <v>0</v>
      </c>
      <c r="BJ45" s="27">
        <v>0</v>
      </c>
      <c r="BK45" s="27">
        <v>0</v>
      </c>
      <c r="BL45" s="27">
        <v>0</v>
      </c>
      <c r="BM45" s="31">
        <v>1776</v>
      </c>
      <c r="BN45" s="27">
        <v>1686</v>
      </c>
      <c r="BO45" s="27">
        <v>90</v>
      </c>
      <c r="BP45" s="27">
        <v>0</v>
      </c>
      <c r="BQ45" s="27">
        <v>0</v>
      </c>
      <c r="BR45" s="31">
        <v>0</v>
      </c>
      <c r="BS45" s="27">
        <v>0</v>
      </c>
      <c r="BT45" s="27">
        <v>0</v>
      </c>
      <c r="BU45" s="27">
        <v>281</v>
      </c>
      <c r="BV45" s="31">
        <v>1016</v>
      </c>
      <c r="BW45" s="27">
        <v>29</v>
      </c>
      <c r="BX45" s="27">
        <v>987</v>
      </c>
      <c r="BY45" s="27">
        <v>0</v>
      </c>
      <c r="BZ45" s="27">
        <v>0</v>
      </c>
      <c r="CA45" s="27">
        <v>7916</v>
      </c>
      <c r="CB45" s="27">
        <v>0</v>
      </c>
      <c r="CC45" s="27">
        <v>0</v>
      </c>
      <c r="CD45" s="27">
        <v>0</v>
      </c>
      <c r="CE45" s="25">
        <v>74773</v>
      </c>
      <c r="CF45" s="28">
        <v>7628</v>
      </c>
      <c r="CG45" s="27">
        <v>231</v>
      </c>
      <c r="CH45" s="27">
        <v>66</v>
      </c>
      <c r="CI45" s="27">
        <v>0</v>
      </c>
      <c r="CJ45" s="27">
        <v>321</v>
      </c>
      <c r="CK45" s="27">
        <v>70</v>
      </c>
      <c r="CL45" s="27">
        <v>0</v>
      </c>
      <c r="CM45" s="27">
        <v>17</v>
      </c>
      <c r="CN45" s="27">
        <v>0</v>
      </c>
      <c r="CO45" s="27">
        <v>0</v>
      </c>
      <c r="CP45" s="27">
        <v>0</v>
      </c>
      <c r="CQ45" s="27">
        <v>0</v>
      </c>
      <c r="CR45" s="27">
        <v>0</v>
      </c>
      <c r="CS45" s="27">
        <v>1342</v>
      </c>
      <c r="CT45" s="27">
        <v>0</v>
      </c>
      <c r="CU45" s="27">
        <v>0</v>
      </c>
      <c r="CV45" s="27">
        <v>374</v>
      </c>
      <c r="CW45" s="27">
        <v>21</v>
      </c>
      <c r="CX45" s="27">
        <v>935</v>
      </c>
      <c r="CY45" s="27">
        <v>137</v>
      </c>
      <c r="CZ45" s="27">
        <v>0</v>
      </c>
      <c r="DA45" s="27">
        <v>0</v>
      </c>
      <c r="DB45" s="27">
        <v>0</v>
      </c>
      <c r="DC45" s="27">
        <v>0</v>
      </c>
      <c r="DD45" s="27">
        <v>0</v>
      </c>
      <c r="DE45" s="27">
        <v>0</v>
      </c>
      <c r="DF45" s="27">
        <v>2</v>
      </c>
      <c r="DG45" s="27">
        <v>46</v>
      </c>
      <c r="DH45" s="27">
        <v>14</v>
      </c>
      <c r="DI45" s="27">
        <v>110</v>
      </c>
      <c r="DJ45" s="27">
        <v>0</v>
      </c>
      <c r="DK45" s="27">
        <v>3287</v>
      </c>
      <c r="DL45" s="27">
        <v>4</v>
      </c>
      <c r="DM45" s="27">
        <v>159</v>
      </c>
      <c r="DN45" s="27">
        <v>105</v>
      </c>
      <c r="DO45" s="27">
        <v>227</v>
      </c>
      <c r="DP45" s="27">
        <v>101</v>
      </c>
      <c r="DQ45" s="27">
        <v>0</v>
      </c>
      <c r="DR45" s="27">
        <v>0</v>
      </c>
      <c r="DS45" s="27">
        <v>125</v>
      </c>
      <c r="DT45" s="27">
        <v>0</v>
      </c>
      <c r="DU45" s="27">
        <v>0</v>
      </c>
      <c r="DV45" s="27">
        <v>0</v>
      </c>
      <c r="DW45" s="27">
        <v>0</v>
      </c>
      <c r="DX45" s="27">
        <v>0</v>
      </c>
      <c r="DY45" s="33">
        <v>7628</v>
      </c>
      <c r="DZ45" s="33">
        <v>0</v>
      </c>
      <c r="EA45" s="33">
        <v>7628</v>
      </c>
      <c r="EB45" s="27">
        <v>0</v>
      </c>
      <c r="EC45" s="25">
        <v>28922</v>
      </c>
      <c r="ED45" s="28">
        <v>3363</v>
      </c>
      <c r="EE45" s="26">
        <v>0</v>
      </c>
      <c r="EF45" s="27">
        <v>0</v>
      </c>
      <c r="EG45" s="27">
        <v>0</v>
      </c>
      <c r="EH45" s="27">
        <v>96</v>
      </c>
      <c r="EI45" s="27">
        <v>0</v>
      </c>
      <c r="EJ45" s="27">
        <v>0</v>
      </c>
      <c r="EK45" s="27">
        <v>0</v>
      </c>
      <c r="EL45" s="27">
        <v>0</v>
      </c>
      <c r="EM45" s="27">
        <v>0</v>
      </c>
      <c r="EN45" s="27">
        <v>0</v>
      </c>
      <c r="EO45" s="27">
        <v>0</v>
      </c>
      <c r="EP45" s="27">
        <v>0</v>
      </c>
      <c r="EQ45" s="27">
        <v>2334</v>
      </c>
      <c r="ER45" s="27">
        <v>0</v>
      </c>
      <c r="ES45" s="27">
        <v>44</v>
      </c>
      <c r="ET45" s="27">
        <v>389</v>
      </c>
      <c r="EU45" s="26">
        <v>5</v>
      </c>
      <c r="EV45" s="27">
        <v>0</v>
      </c>
      <c r="EW45" s="26">
        <v>12</v>
      </c>
      <c r="EX45" s="27">
        <v>12</v>
      </c>
      <c r="EY45" s="27">
        <v>12</v>
      </c>
      <c r="EZ45" s="27">
        <v>0</v>
      </c>
      <c r="FA45" s="27">
        <v>0</v>
      </c>
      <c r="FB45" s="27">
        <v>0</v>
      </c>
      <c r="FC45" s="27">
        <v>0</v>
      </c>
      <c r="FD45" s="27">
        <v>41</v>
      </c>
      <c r="FE45" s="27">
        <v>29</v>
      </c>
      <c r="FF45" s="27">
        <v>0</v>
      </c>
      <c r="FG45" s="27">
        <v>0</v>
      </c>
      <c r="FH45" s="27">
        <v>0</v>
      </c>
      <c r="FI45" s="27">
        <v>130</v>
      </c>
      <c r="FJ45" s="27">
        <v>0</v>
      </c>
      <c r="FK45" s="27">
        <v>0</v>
      </c>
      <c r="FL45" s="27">
        <v>0</v>
      </c>
      <c r="FM45" s="27">
        <v>0</v>
      </c>
      <c r="FN45" s="27">
        <v>283</v>
      </c>
      <c r="FO45" s="27">
        <v>0</v>
      </c>
      <c r="FP45" s="27">
        <v>0</v>
      </c>
      <c r="FQ45" s="34">
        <v>0</v>
      </c>
      <c r="FR45" s="27">
        <v>0</v>
      </c>
      <c r="FS45" s="27">
        <v>0</v>
      </c>
      <c r="FT45" s="27">
        <v>0</v>
      </c>
      <c r="FU45" s="25">
        <v>3363</v>
      </c>
      <c r="FV45" s="27">
        <v>0</v>
      </c>
      <c r="FW45" s="27">
        <v>0</v>
      </c>
      <c r="FX45" s="27">
        <v>0</v>
      </c>
      <c r="FY45" s="27">
        <v>0</v>
      </c>
      <c r="FZ45" s="27">
        <v>0</v>
      </c>
      <c r="GA45" s="27">
        <v>0</v>
      </c>
    </row>
    <row r="46" spans="1:183" ht="23.25" x14ac:dyDescent="0.3">
      <c r="A46" s="22">
        <f t="shared" si="25"/>
        <v>27</v>
      </c>
      <c r="B46" s="23" t="s">
        <v>149</v>
      </c>
      <c r="C46" s="24" t="s">
        <v>150</v>
      </c>
      <c r="D46" s="25">
        <v>91466</v>
      </c>
      <c r="E46" s="26">
        <v>43205</v>
      </c>
      <c r="F46" s="27">
        <v>14038</v>
      </c>
      <c r="G46" s="27">
        <v>9108</v>
      </c>
      <c r="H46" s="27">
        <v>20059</v>
      </c>
      <c r="I46" s="27">
        <v>448</v>
      </c>
      <c r="J46" s="26">
        <v>22557</v>
      </c>
      <c r="K46" s="27">
        <v>7430</v>
      </c>
      <c r="L46" s="27">
        <v>5044</v>
      </c>
      <c r="M46" s="27">
        <v>10083</v>
      </c>
      <c r="N46" s="27">
        <v>448</v>
      </c>
      <c r="O46" s="26">
        <v>20648</v>
      </c>
      <c r="P46" s="27">
        <v>6608</v>
      </c>
      <c r="Q46" s="27">
        <v>4064</v>
      </c>
      <c r="R46" s="27">
        <v>9976</v>
      </c>
      <c r="S46" s="27">
        <v>0</v>
      </c>
      <c r="T46" s="27">
        <v>681</v>
      </c>
      <c r="U46" s="27">
        <v>0</v>
      </c>
      <c r="V46" s="40">
        <v>44768</v>
      </c>
      <c r="W46" s="26">
        <v>7188</v>
      </c>
      <c r="X46" s="27">
        <v>5047</v>
      </c>
      <c r="Y46" s="27">
        <v>777</v>
      </c>
      <c r="Z46" s="27">
        <v>782</v>
      </c>
      <c r="AA46" s="27">
        <v>1735</v>
      </c>
      <c r="AB46" s="87">
        <v>0</v>
      </c>
      <c r="AC46" s="87">
        <v>500</v>
      </c>
      <c r="AD46" s="87">
        <v>382</v>
      </c>
      <c r="AE46" s="26">
        <v>6564</v>
      </c>
      <c r="AF46" s="27">
        <v>2811</v>
      </c>
      <c r="AG46" s="27">
        <v>3753</v>
      </c>
      <c r="AH46" s="26">
        <v>11347</v>
      </c>
      <c r="AI46" s="27">
        <v>11302</v>
      </c>
      <c r="AJ46" s="27">
        <v>1452</v>
      </c>
      <c r="AK46" s="27">
        <v>399</v>
      </c>
      <c r="AL46" s="27">
        <v>0</v>
      </c>
      <c r="AM46" s="27">
        <v>45</v>
      </c>
      <c r="AN46" s="27">
        <v>129</v>
      </c>
      <c r="AO46" s="27">
        <v>0</v>
      </c>
      <c r="AP46" s="26">
        <v>0</v>
      </c>
      <c r="AQ46" s="27">
        <v>0</v>
      </c>
      <c r="AR46" s="27">
        <v>0</v>
      </c>
      <c r="AS46" s="27">
        <v>1471</v>
      </c>
      <c r="AT46" s="27">
        <v>27187</v>
      </c>
      <c r="AU46" s="28">
        <v>10601</v>
      </c>
      <c r="AV46" s="29">
        <v>10601</v>
      </c>
      <c r="AW46" s="27">
        <v>0</v>
      </c>
      <c r="AX46" s="27">
        <v>0</v>
      </c>
      <c r="AY46" s="28">
        <v>50623</v>
      </c>
      <c r="AZ46" s="26">
        <v>28494</v>
      </c>
      <c r="BA46" s="27">
        <v>174</v>
      </c>
      <c r="BB46" s="27">
        <v>10263</v>
      </c>
      <c r="BC46" s="27">
        <v>5168</v>
      </c>
      <c r="BD46" s="27">
        <v>13063</v>
      </c>
      <c r="BE46" s="27">
        <v>0</v>
      </c>
      <c r="BF46" s="40">
        <v>28494</v>
      </c>
      <c r="BG46" s="40">
        <v>285</v>
      </c>
      <c r="BH46" s="27">
        <v>14941</v>
      </c>
      <c r="BI46" s="30">
        <v>0</v>
      </c>
      <c r="BJ46" s="27">
        <v>0</v>
      </c>
      <c r="BK46" s="27">
        <v>0</v>
      </c>
      <c r="BL46" s="27">
        <v>0</v>
      </c>
      <c r="BM46" s="31">
        <v>0</v>
      </c>
      <c r="BN46" s="27">
        <v>0</v>
      </c>
      <c r="BO46" s="27">
        <v>0</v>
      </c>
      <c r="BP46" s="27">
        <v>0</v>
      </c>
      <c r="BQ46" s="27">
        <v>0</v>
      </c>
      <c r="BR46" s="31">
        <v>0</v>
      </c>
      <c r="BS46" s="27">
        <v>0</v>
      </c>
      <c r="BT46" s="27">
        <v>0</v>
      </c>
      <c r="BU46" s="27">
        <v>666</v>
      </c>
      <c r="BV46" s="31">
        <v>2016</v>
      </c>
      <c r="BW46" s="27">
        <v>454</v>
      </c>
      <c r="BX46" s="27">
        <v>1562</v>
      </c>
      <c r="BY46" s="27">
        <v>0</v>
      </c>
      <c r="BZ46" s="27">
        <v>0</v>
      </c>
      <c r="CA46" s="27">
        <v>0</v>
      </c>
      <c r="CB46" s="27">
        <v>0</v>
      </c>
      <c r="CC46" s="27">
        <v>0</v>
      </c>
      <c r="CD46" s="27">
        <v>0</v>
      </c>
      <c r="CE46" s="25">
        <v>30484</v>
      </c>
      <c r="CF46" s="28">
        <v>2889</v>
      </c>
      <c r="CG46" s="27">
        <v>0</v>
      </c>
      <c r="CH46" s="27">
        <v>0</v>
      </c>
      <c r="CI46" s="27">
        <v>2</v>
      </c>
      <c r="CJ46" s="27">
        <v>260</v>
      </c>
      <c r="CK46" s="27">
        <v>39</v>
      </c>
      <c r="CL46" s="27">
        <v>0</v>
      </c>
      <c r="CM46" s="27">
        <v>0</v>
      </c>
      <c r="CN46" s="27">
        <v>0</v>
      </c>
      <c r="CO46" s="27">
        <v>0</v>
      </c>
      <c r="CP46" s="27">
        <v>0</v>
      </c>
      <c r="CQ46" s="27">
        <v>0</v>
      </c>
      <c r="CR46" s="27">
        <v>0</v>
      </c>
      <c r="CS46" s="27">
        <v>60</v>
      </c>
      <c r="CT46" s="27">
        <v>0</v>
      </c>
      <c r="CU46" s="27">
        <v>0</v>
      </c>
      <c r="CV46" s="27">
        <v>0</v>
      </c>
      <c r="CW46" s="27">
        <v>0</v>
      </c>
      <c r="CX46" s="27">
        <v>625</v>
      </c>
      <c r="CY46" s="27">
        <v>370</v>
      </c>
      <c r="CZ46" s="27">
        <v>0</v>
      </c>
      <c r="DA46" s="27">
        <v>0</v>
      </c>
      <c r="DB46" s="27">
        <v>0</v>
      </c>
      <c r="DC46" s="27">
        <v>0</v>
      </c>
      <c r="DD46" s="27">
        <v>0</v>
      </c>
      <c r="DE46" s="27">
        <v>0</v>
      </c>
      <c r="DF46" s="27">
        <v>50</v>
      </c>
      <c r="DG46" s="27">
        <v>10</v>
      </c>
      <c r="DH46" s="27">
        <v>20</v>
      </c>
      <c r="DI46" s="27">
        <v>190</v>
      </c>
      <c r="DJ46" s="27">
        <v>0</v>
      </c>
      <c r="DK46" s="27">
        <v>989</v>
      </c>
      <c r="DL46" s="27">
        <v>0</v>
      </c>
      <c r="DM46" s="27">
        <v>0</v>
      </c>
      <c r="DN46" s="27">
        <v>60</v>
      </c>
      <c r="DO46" s="27">
        <v>209</v>
      </c>
      <c r="DP46" s="27">
        <v>0</v>
      </c>
      <c r="DQ46" s="27">
        <v>0</v>
      </c>
      <c r="DR46" s="27">
        <v>0</v>
      </c>
      <c r="DS46" s="27">
        <v>5</v>
      </c>
      <c r="DT46" s="27">
        <v>0</v>
      </c>
      <c r="DU46" s="27">
        <v>0</v>
      </c>
      <c r="DV46" s="27">
        <v>0</v>
      </c>
      <c r="DW46" s="27">
        <v>0</v>
      </c>
      <c r="DX46" s="27">
        <v>0</v>
      </c>
      <c r="DY46" s="33">
        <v>2889</v>
      </c>
      <c r="DZ46" s="33">
        <v>0</v>
      </c>
      <c r="EA46" s="33">
        <v>2889</v>
      </c>
      <c r="EB46" s="27">
        <v>0</v>
      </c>
      <c r="EC46" s="25">
        <v>13227</v>
      </c>
      <c r="ED46" s="28">
        <v>1538</v>
      </c>
      <c r="EE46" s="26">
        <v>48</v>
      </c>
      <c r="EF46" s="27">
        <v>0</v>
      </c>
      <c r="EG46" s="27">
        <v>0</v>
      </c>
      <c r="EH46" s="27">
        <v>17</v>
      </c>
      <c r="EI46" s="27">
        <v>4</v>
      </c>
      <c r="EJ46" s="27">
        <v>0</v>
      </c>
      <c r="EK46" s="27">
        <v>0</v>
      </c>
      <c r="EL46" s="27">
        <v>0</v>
      </c>
      <c r="EM46" s="27">
        <v>0</v>
      </c>
      <c r="EN46" s="27">
        <v>0</v>
      </c>
      <c r="EO46" s="27">
        <v>10</v>
      </c>
      <c r="EP46" s="27">
        <v>0</v>
      </c>
      <c r="EQ46" s="27">
        <v>690</v>
      </c>
      <c r="ER46" s="27">
        <v>0</v>
      </c>
      <c r="ES46" s="27">
        <v>333</v>
      </c>
      <c r="ET46" s="27">
        <v>310</v>
      </c>
      <c r="EU46" s="26">
        <v>0</v>
      </c>
      <c r="EV46" s="27">
        <v>0</v>
      </c>
      <c r="EW46" s="26">
        <v>60</v>
      </c>
      <c r="EX46" s="27">
        <v>60</v>
      </c>
      <c r="EY46" s="27">
        <v>60</v>
      </c>
      <c r="EZ46" s="27">
        <v>0</v>
      </c>
      <c r="FA46" s="27">
        <v>0</v>
      </c>
      <c r="FB46" s="27">
        <v>0</v>
      </c>
      <c r="FC46" s="27">
        <v>26</v>
      </c>
      <c r="FD46" s="27">
        <v>30</v>
      </c>
      <c r="FE46" s="27">
        <v>0</v>
      </c>
      <c r="FF46" s="27">
        <v>0</v>
      </c>
      <c r="FG46" s="27">
        <v>0</v>
      </c>
      <c r="FH46" s="27">
        <v>0</v>
      </c>
      <c r="FI46" s="27">
        <v>0</v>
      </c>
      <c r="FJ46" s="27">
        <v>0</v>
      </c>
      <c r="FK46" s="27">
        <v>0</v>
      </c>
      <c r="FL46" s="27">
        <v>0</v>
      </c>
      <c r="FM46" s="27">
        <v>0</v>
      </c>
      <c r="FN46" s="27">
        <v>0</v>
      </c>
      <c r="FO46" s="27">
        <v>10</v>
      </c>
      <c r="FP46" s="27">
        <v>0</v>
      </c>
      <c r="FQ46" s="34">
        <v>0</v>
      </c>
      <c r="FR46" s="27">
        <v>0</v>
      </c>
      <c r="FS46" s="27">
        <v>0</v>
      </c>
      <c r="FT46" s="27">
        <v>0</v>
      </c>
      <c r="FU46" s="25">
        <v>1538</v>
      </c>
      <c r="FV46" s="27">
        <v>0</v>
      </c>
      <c r="FW46" s="27">
        <v>0</v>
      </c>
      <c r="FX46" s="27">
        <v>0</v>
      </c>
      <c r="FY46" s="27">
        <v>0</v>
      </c>
      <c r="FZ46" s="27">
        <v>0</v>
      </c>
      <c r="GA46" s="27">
        <v>0</v>
      </c>
    </row>
    <row r="47" spans="1:183" ht="40.5" x14ac:dyDescent="0.3">
      <c r="A47" s="22">
        <f t="shared" si="25"/>
        <v>28</v>
      </c>
      <c r="B47" s="23" t="s">
        <v>314</v>
      </c>
      <c r="C47" s="24" t="s">
        <v>151</v>
      </c>
      <c r="D47" s="25">
        <v>106066</v>
      </c>
      <c r="E47" s="26">
        <v>40561</v>
      </c>
      <c r="F47" s="27">
        <v>2066</v>
      </c>
      <c r="G47" s="27">
        <v>16962</v>
      </c>
      <c r="H47" s="27">
        <v>21533</v>
      </c>
      <c r="I47" s="27">
        <v>466</v>
      </c>
      <c r="J47" s="26">
        <v>22992</v>
      </c>
      <c r="K47" s="27">
        <v>2048</v>
      </c>
      <c r="L47" s="27">
        <v>9860</v>
      </c>
      <c r="M47" s="27">
        <v>11084</v>
      </c>
      <c r="N47" s="27">
        <v>466</v>
      </c>
      <c r="O47" s="26">
        <v>17569</v>
      </c>
      <c r="P47" s="27">
        <v>18</v>
      </c>
      <c r="Q47" s="27">
        <v>7102</v>
      </c>
      <c r="R47" s="27">
        <v>10449</v>
      </c>
      <c r="S47" s="27">
        <v>0</v>
      </c>
      <c r="T47" s="27">
        <v>2175</v>
      </c>
      <c r="U47" s="27">
        <v>1925</v>
      </c>
      <c r="V47" s="40">
        <v>46569</v>
      </c>
      <c r="W47" s="26">
        <v>13834</v>
      </c>
      <c r="X47" s="27">
        <v>9071</v>
      </c>
      <c r="Y47" s="27">
        <v>1393</v>
      </c>
      <c r="Z47" s="27">
        <v>2425</v>
      </c>
      <c r="AA47" s="27">
        <v>3654</v>
      </c>
      <c r="AB47" s="87">
        <v>0</v>
      </c>
      <c r="AC47" s="87">
        <v>0</v>
      </c>
      <c r="AD47" s="87">
        <v>1908</v>
      </c>
      <c r="AE47" s="26">
        <v>13301</v>
      </c>
      <c r="AF47" s="27">
        <v>5359</v>
      </c>
      <c r="AG47" s="27">
        <v>7942</v>
      </c>
      <c r="AH47" s="26">
        <v>19256</v>
      </c>
      <c r="AI47" s="27">
        <v>19083</v>
      </c>
      <c r="AJ47" s="27">
        <v>2785</v>
      </c>
      <c r="AK47" s="27">
        <v>5359</v>
      </c>
      <c r="AL47" s="27">
        <v>102</v>
      </c>
      <c r="AM47" s="27">
        <v>71</v>
      </c>
      <c r="AN47" s="27">
        <v>4074</v>
      </c>
      <c r="AO47" s="27">
        <v>0</v>
      </c>
      <c r="AP47" s="26">
        <v>0</v>
      </c>
      <c r="AQ47" s="27">
        <v>0</v>
      </c>
      <c r="AR47" s="27">
        <v>0</v>
      </c>
      <c r="AS47" s="27">
        <v>0</v>
      </c>
      <c r="AT47" s="27">
        <v>22866</v>
      </c>
      <c r="AU47" s="28">
        <v>20960</v>
      </c>
      <c r="AV47" s="29">
        <v>18907</v>
      </c>
      <c r="AW47" s="29">
        <v>2053</v>
      </c>
      <c r="AX47" s="27">
        <v>0</v>
      </c>
      <c r="AY47" s="28">
        <v>112841</v>
      </c>
      <c r="AZ47" s="26">
        <v>75471</v>
      </c>
      <c r="BA47" s="27">
        <v>910</v>
      </c>
      <c r="BB47" s="27">
        <v>31931</v>
      </c>
      <c r="BC47" s="27">
        <v>9263</v>
      </c>
      <c r="BD47" s="27">
        <v>31211</v>
      </c>
      <c r="BE47" s="27">
        <v>3066</v>
      </c>
      <c r="BF47" s="40">
        <v>75471</v>
      </c>
      <c r="BG47" s="40">
        <v>755</v>
      </c>
      <c r="BH47" s="27">
        <v>23536</v>
      </c>
      <c r="BI47" s="30">
        <v>0</v>
      </c>
      <c r="BJ47" s="27">
        <v>0</v>
      </c>
      <c r="BK47" s="27">
        <v>0</v>
      </c>
      <c r="BL47" s="27">
        <v>0</v>
      </c>
      <c r="BM47" s="31">
        <v>2985</v>
      </c>
      <c r="BN47" s="27">
        <v>2543</v>
      </c>
      <c r="BO47" s="27">
        <v>442</v>
      </c>
      <c r="BP47" s="27">
        <v>0</v>
      </c>
      <c r="BQ47" s="27">
        <v>0</v>
      </c>
      <c r="BR47" s="31">
        <v>0</v>
      </c>
      <c r="BS47" s="27">
        <v>0</v>
      </c>
      <c r="BT47" s="27">
        <v>0</v>
      </c>
      <c r="BU47" s="27">
        <v>2188</v>
      </c>
      <c r="BV47" s="31">
        <v>1042</v>
      </c>
      <c r="BW47" s="27">
        <v>191</v>
      </c>
      <c r="BX47" s="27">
        <v>851</v>
      </c>
      <c r="BY47" s="27">
        <v>0</v>
      </c>
      <c r="BZ47" s="27">
        <v>0</v>
      </c>
      <c r="CA47" s="27">
        <v>0</v>
      </c>
      <c r="CB47" s="27">
        <v>0</v>
      </c>
      <c r="CC47" s="27">
        <v>0</v>
      </c>
      <c r="CD47" s="27">
        <v>500</v>
      </c>
      <c r="CE47" s="25">
        <v>60291</v>
      </c>
      <c r="CF47" s="28">
        <v>6313</v>
      </c>
      <c r="CG47" s="27">
        <v>952</v>
      </c>
      <c r="CH47" s="27">
        <v>446</v>
      </c>
      <c r="CI47" s="27">
        <v>17</v>
      </c>
      <c r="CJ47" s="27">
        <v>339</v>
      </c>
      <c r="CK47" s="27">
        <v>99</v>
      </c>
      <c r="CL47" s="27">
        <v>0</v>
      </c>
      <c r="CM47" s="27">
        <v>9</v>
      </c>
      <c r="CN47" s="27">
        <v>0</v>
      </c>
      <c r="CO47" s="27">
        <v>0</v>
      </c>
      <c r="CP47" s="27">
        <v>0</v>
      </c>
      <c r="CQ47" s="27">
        <v>0</v>
      </c>
      <c r="CR47" s="27">
        <v>0</v>
      </c>
      <c r="CS47" s="27">
        <v>690</v>
      </c>
      <c r="CT47" s="27">
        <v>0</v>
      </c>
      <c r="CU47" s="27">
        <v>5</v>
      </c>
      <c r="CV47" s="27">
        <v>111</v>
      </c>
      <c r="CW47" s="27">
        <v>12</v>
      </c>
      <c r="CX47" s="27">
        <v>990</v>
      </c>
      <c r="CY47" s="27">
        <v>91</v>
      </c>
      <c r="CZ47" s="27">
        <v>0</v>
      </c>
      <c r="DA47" s="27">
        <v>0</v>
      </c>
      <c r="DB47" s="27">
        <v>0</v>
      </c>
      <c r="DC47" s="27">
        <v>0</v>
      </c>
      <c r="DD47" s="27">
        <v>0</v>
      </c>
      <c r="DE47" s="27">
        <v>137</v>
      </c>
      <c r="DF47" s="27">
        <v>16</v>
      </c>
      <c r="DG47" s="27">
        <v>173</v>
      </c>
      <c r="DH47" s="27">
        <v>0</v>
      </c>
      <c r="DI47" s="27">
        <v>175</v>
      </c>
      <c r="DJ47" s="27">
        <v>0</v>
      </c>
      <c r="DK47" s="27">
        <v>1755</v>
      </c>
      <c r="DL47" s="27">
        <v>4</v>
      </c>
      <c r="DM47" s="27">
        <v>268</v>
      </c>
      <c r="DN47" s="27">
        <v>11</v>
      </c>
      <c r="DO47" s="27">
        <v>173</v>
      </c>
      <c r="DP47" s="27">
        <v>149</v>
      </c>
      <c r="DQ47" s="27">
        <v>0</v>
      </c>
      <c r="DR47" s="27">
        <v>0</v>
      </c>
      <c r="DS47" s="27">
        <v>135</v>
      </c>
      <c r="DT47" s="27">
        <v>7</v>
      </c>
      <c r="DU47" s="27">
        <v>0</v>
      </c>
      <c r="DV47" s="27">
        <v>0</v>
      </c>
      <c r="DW47" s="27">
        <v>0</v>
      </c>
      <c r="DX47" s="27">
        <v>0</v>
      </c>
      <c r="DY47" s="33">
        <v>6313</v>
      </c>
      <c r="DZ47" s="33">
        <v>0</v>
      </c>
      <c r="EA47" s="33">
        <v>6313</v>
      </c>
      <c r="EB47" s="27">
        <v>0</v>
      </c>
      <c r="EC47" s="25">
        <v>31242</v>
      </c>
      <c r="ED47" s="28">
        <v>3382</v>
      </c>
      <c r="EE47" s="26">
        <v>132</v>
      </c>
      <c r="EF47" s="27">
        <v>0</v>
      </c>
      <c r="EG47" s="27">
        <v>0</v>
      </c>
      <c r="EH47" s="27">
        <v>17</v>
      </c>
      <c r="EI47" s="27">
        <v>0</v>
      </c>
      <c r="EJ47" s="27">
        <v>0</v>
      </c>
      <c r="EK47" s="27">
        <v>2</v>
      </c>
      <c r="EL47" s="27">
        <v>0</v>
      </c>
      <c r="EM47" s="27">
        <v>0</v>
      </c>
      <c r="EN47" s="27">
        <v>0</v>
      </c>
      <c r="EO47" s="27">
        <v>5</v>
      </c>
      <c r="EP47" s="27">
        <v>0</v>
      </c>
      <c r="EQ47" s="27">
        <v>1054</v>
      </c>
      <c r="ER47" s="27">
        <v>0</v>
      </c>
      <c r="ES47" s="27">
        <v>274</v>
      </c>
      <c r="ET47" s="27">
        <v>271</v>
      </c>
      <c r="EU47" s="26">
        <v>51</v>
      </c>
      <c r="EV47" s="27">
        <v>0</v>
      </c>
      <c r="EW47" s="26">
        <v>781</v>
      </c>
      <c r="EX47" s="27">
        <v>781</v>
      </c>
      <c r="EY47" s="27">
        <v>781</v>
      </c>
      <c r="EZ47" s="27">
        <v>0</v>
      </c>
      <c r="FA47" s="27">
        <v>154</v>
      </c>
      <c r="FB47" s="27">
        <v>163</v>
      </c>
      <c r="FC47" s="27">
        <v>38</v>
      </c>
      <c r="FD47" s="27">
        <v>25</v>
      </c>
      <c r="FE47" s="27">
        <v>5</v>
      </c>
      <c r="FF47" s="27">
        <v>0</v>
      </c>
      <c r="FG47" s="27">
        <v>0</v>
      </c>
      <c r="FH47" s="27">
        <v>0</v>
      </c>
      <c r="FI47" s="27">
        <v>12</v>
      </c>
      <c r="FJ47" s="27">
        <v>44</v>
      </c>
      <c r="FK47" s="27">
        <v>2</v>
      </c>
      <c r="FL47" s="27">
        <v>0</v>
      </c>
      <c r="FM47" s="27">
        <v>0</v>
      </c>
      <c r="FN47" s="27">
        <v>79</v>
      </c>
      <c r="FO47" s="27">
        <v>0</v>
      </c>
      <c r="FP47" s="27">
        <v>273</v>
      </c>
      <c r="FQ47" s="34">
        <v>0</v>
      </c>
      <c r="FR47" s="27">
        <v>0</v>
      </c>
      <c r="FS47" s="27">
        <v>0</v>
      </c>
      <c r="FT47" s="27">
        <v>0</v>
      </c>
      <c r="FU47" s="25">
        <v>3109</v>
      </c>
      <c r="FV47" s="27">
        <v>0</v>
      </c>
      <c r="FW47" s="27">
        <v>0</v>
      </c>
      <c r="FX47" s="27">
        <v>0</v>
      </c>
      <c r="FY47" s="108">
        <v>2726</v>
      </c>
      <c r="FZ47" s="108">
        <v>5359</v>
      </c>
      <c r="GA47" s="108">
        <v>2633</v>
      </c>
    </row>
    <row r="48" spans="1:183" ht="23.25" x14ac:dyDescent="0.3">
      <c r="A48" s="22">
        <f t="shared" si="25"/>
        <v>29</v>
      </c>
      <c r="B48" s="23" t="s">
        <v>152</v>
      </c>
      <c r="C48" s="24" t="s">
        <v>153</v>
      </c>
      <c r="D48" s="25">
        <v>40082</v>
      </c>
      <c r="E48" s="26">
        <v>19805</v>
      </c>
      <c r="F48" s="27">
        <v>3666</v>
      </c>
      <c r="G48" s="27">
        <v>4552</v>
      </c>
      <c r="H48" s="27">
        <v>11587</v>
      </c>
      <c r="I48" s="27">
        <v>202</v>
      </c>
      <c r="J48" s="26">
        <v>10383</v>
      </c>
      <c r="K48" s="27">
        <v>1889</v>
      </c>
      <c r="L48" s="27">
        <v>2530</v>
      </c>
      <c r="M48" s="27">
        <v>5964</v>
      </c>
      <c r="N48" s="27">
        <v>202</v>
      </c>
      <c r="O48" s="26">
        <v>9422</v>
      </c>
      <c r="P48" s="27">
        <v>1777</v>
      </c>
      <c r="Q48" s="27">
        <v>2022</v>
      </c>
      <c r="R48" s="27">
        <v>5623</v>
      </c>
      <c r="S48" s="27">
        <v>0</v>
      </c>
      <c r="T48" s="27">
        <v>359</v>
      </c>
      <c r="U48" s="27">
        <v>0</v>
      </c>
      <c r="V48" s="40">
        <v>20164</v>
      </c>
      <c r="W48" s="26">
        <v>3098</v>
      </c>
      <c r="X48" s="27">
        <v>2530</v>
      </c>
      <c r="Y48" s="27">
        <v>360</v>
      </c>
      <c r="Z48" s="27">
        <v>0</v>
      </c>
      <c r="AA48" s="27">
        <v>687</v>
      </c>
      <c r="AB48" s="87">
        <v>0</v>
      </c>
      <c r="AC48" s="87">
        <v>0</v>
      </c>
      <c r="AD48" s="87">
        <v>0</v>
      </c>
      <c r="AE48" s="26">
        <v>3231</v>
      </c>
      <c r="AF48" s="27">
        <v>1500</v>
      </c>
      <c r="AG48" s="27">
        <v>1731</v>
      </c>
      <c r="AH48" s="26">
        <v>5719</v>
      </c>
      <c r="AI48" s="27">
        <v>5698</v>
      </c>
      <c r="AJ48" s="27">
        <v>719</v>
      </c>
      <c r="AK48" s="27">
        <v>214</v>
      </c>
      <c r="AL48" s="27">
        <v>0</v>
      </c>
      <c r="AM48" s="27">
        <v>21</v>
      </c>
      <c r="AN48" s="27">
        <v>957</v>
      </c>
      <c r="AO48" s="27">
        <v>0</v>
      </c>
      <c r="AP48" s="26">
        <v>0</v>
      </c>
      <c r="AQ48" s="27">
        <v>0</v>
      </c>
      <c r="AR48" s="27">
        <v>0</v>
      </c>
      <c r="AS48" s="27">
        <v>986</v>
      </c>
      <c r="AT48" s="27">
        <v>9025</v>
      </c>
      <c r="AU48" s="28">
        <v>4701</v>
      </c>
      <c r="AV48" s="29">
        <v>4701</v>
      </c>
      <c r="AW48" s="27">
        <v>0</v>
      </c>
      <c r="AX48" s="27">
        <v>0</v>
      </c>
      <c r="AY48" s="28">
        <v>25884</v>
      </c>
      <c r="AZ48" s="26">
        <v>16449</v>
      </c>
      <c r="BA48" s="27">
        <v>135</v>
      </c>
      <c r="BB48" s="27">
        <v>9629</v>
      </c>
      <c r="BC48" s="27">
        <v>1215</v>
      </c>
      <c r="BD48" s="27">
        <v>5605</v>
      </c>
      <c r="BE48" s="27">
        <v>0</v>
      </c>
      <c r="BF48" s="40">
        <v>16449</v>
      </c>
      <c r="BG48" s="40">
        <v>164</v>
      </c>
      <c r="BH48" s="27">
        <v>6337</v>
      </c>
      <c r="BI48" s="30">
        <v>0</v>
      </c>
      <c r="BJ48" s="27">
        <v>0</v>
      </c>
      <c r="BK48" s="27">
        <v>0</v>
      </c>
      <c r="BL48" s="27">
        <v>0</v>
      </c>
      <c r="BM48" s="31">
        <v>0</v>
      </c>
      <c r="BN48" s="27">
        <v>0</v>
      </c>
      <c r="BO48" s="27">
        <v>0</v>
      </c>
      <c r="BP48" s="27">
        <v>0</v>
      </c>
      <c r="BQ48" s="27">
        <v>0</v>
      </c>
      <c r="BR48" s="31">
        <v>0</v>
      </c>
      <c r="BS48" s="27">
        <v>0</v>
      </c>
      <c r="BT48" s="27">
        <v>0</v>
      </c>
      <c r="BU48" s="27">
        <v>83</v>
      </c>
      <c r="BV48" s="31">
        <v>0</v>
      </c>
      <c r="BW48" s="27">
        <v>0</v>
      </c>
      <c r="BX48" s="27">
        <v>0</v>
      </c>
      <c r="BY48" s="27">
        <v>0</v>
      </c>
      <c r="BZ48" s="27">
        <v>0</v>
      </c>
      <c r="CA48" s="27">
        <v>0</v>
      </c>
      <c r="CB48" s="27">
        <v>0</v>
      </c>
      <c r="CC48" s="27">
        <v>0</v>
      </c>
      <c r="CD48" s="27">
        <v>0</v>
      </c>
      <c r="CE48" s="25">
        <v>11441</v>
      </c>
      <c r="CF48" s="28">
        <v>1127</v>
      </c>
      <c r="CG48" s="27">
        <v>0</v>
      </c>
      <c r="CH48" s="27">
        <v>0</v>
      </c>
      <c r="CI48" s="27">
        <v>0</v>
      </c>
      <c r="CJ48" s="27">
        <v>65</v>
      </c>
      <c r="CK48" s="27">
        <v>5</v>
      </c>
      <c r="CL48" s="27">
        <v>0</v>
      </c>
      <c r="CM48" s="27">
        <v>0</v>
      </c>
      <c r="CN48" s="27">
        <v>0</v>
      </c>
      <c r="CO48" s="27">
        <v>0</v>
      </c>
      <c r="CP48" s="27">
        <v>0</v>
      </c>
      <c r="CQ48" s="27">
        <v>0</v>
      </c>
      <c r="CR48" s="27">
        <v>0</v>
      </c>
      <c r="CS48" s="27">
        <v>161</v>
      </c>
      <c r="CT48" s="27">
        <v>0</v>
      </c>
      <c r="CU48" s="27">
        <v>0</v>
      </c>
      <c r="CV48" s="27">
        <v>0</v>
      </c>
      <c r="CW48" s="27">
        <v>0</v>
      </c>
      <c r="CX48" s="27">
        <v>307</v>
      </c>
      <c r="CY48" s="27">
        <v>33</v>
      </c>
      <c r="CZ48" s="27">
        <v>0</v>
      </c>
      <c r="DA48" s="27">
        <v>0</v>
      </c>
      <c r="DB48" s="27">
        <v>0</v>
      </c>
      <c r="DC48" s="27">
        <v>0</v>
      </c>
      <c r="DD48" s="27">
        <v>0</v>
      </c>
      <c r="DE48" s="27">
        <v>0</v>
      </c>
      <c r="DF48" s="27">
        <v>0</v>
      </c>
      <c r="DG48" s="27">
        <v>10</v>
      </c>
      <c r="DH48" s="27">
        <v>0</v>
      </c>
      <c r="DI48" s="27">
        <v>38</v>
      </c>
      <c r="DJ48" s="27">
        <v>0</v>
      </c>
      <c r="DK48" s="27">
        <v>259</v>
      </c>
      <c r="DL48" s="27">
        <v>0</v>
      </c>
      <c r="DM48" s="27">
        <v>16</v>
      </c>
      <c r="DN48" s="27">
        <v>25</v>
      </c>
      <c r="DO48" s="27">
        <v>151</v>
      </c>
      <c r="DP48" s="27">
        <v>23</v>
      </c>
      <c r="DQ48" s="27">
        <v>0</v>
      </c>
      <c r="DR48" s="27">
        <v>0</v>
      </c>
      <c r="DS48" s="27">
        <v>34</v>
      </c>
      <c r="DT48" s="27">
        <v>0</v>
      </c>
      <c r="DU48" s="27">
        <v>0</v>
      </c>
      <c r="DV48" s="27">
        <v>0</v>
      </c>
      <c r="DW48" s="27">
        <v>0</v>
      </c>
      <c r="DX48" s="27">
        <v>0</v>
      </c>
      <c r="DY48" s="33">
        <v>1127</v>
      </c>
      <c r="DZ48" s="33">
        <v>0</v>
      </c>
      <c r="EA48" s="33">
        <v>1127</v>
      </c>
      <c r="EB48" s="27">
        <v>0</v>
      </c>
      <c r="EC48" s="25">
        <v>8239</v>
      </c>
      <c r="ED48" s="28">
        <v>958</v>
      </c>
      <c r="EE48" s="26">
        <v>0</v>
      </c>
      <c r="EF48" s="27">
        <v>0</v>
      </c>
      <c r="EG48" s="27">
        <v>0</v>
      </c>
      <c r="EH48" s="27">
        <v>19</v>
      </c>
      <c r="EI48" s="27">
        <v>0</v>
      </c>
      <c r="EJ48" s="27">
        <v>0</v>
      </c>
      <c r="EK48" s="27">
        <v>0</v>
      </c>
      <c r="EL48" s="27">
        <v>0</v>
      </c>
      <c r="EM48" s="27">
        <v>0</v>
      </c>
      <c r="EN48" s="27">
        <v>0</v>
      </c>
      <c r="EO48" s="27">
        <v>0</v>
      </c>
      <c r="EP48" s="27">
        <v>0</v>
      </c>
      <c r="EQ48" s="27">
        <v>403</v>
      </c>
      <c r="ER48" s="27">
        <v>0</v>
      </c>
      <c r="ES48" s="27">
        <v>413</v>
      </c>
      <c r="ET48" s="27">
        <v>3</v>
      </c>
      <c r="EU48" s="26">
        <v>0</v>
      </c>
      <c r="EV48" s="27">
        <v>0</v>
      </c>
      <c r="EW48" s="26">
        <v>0</v>
      </c>
      <c r="EX48" s="27">
        <v>0</v>
      </c>
      <c r="EY48" s="27">
        <v>0</v>
      </c>
      <c r="EZ48" s="27">
        <v>0</v>
      </c>
      <c r="FA48" s="27">
        <v>0</v>
      </c>
      <c r="FB48" s="27">
        <v>0</v>
      </c>
      <c r="FC48" s="27">
        <v>0</v>
      </c>
      <c r="FD48" s="27">
        <v>41</v>
      </c>
      <c r="FE48" s="27">
        <v>0</v>
      </c>
      <c r="FF48" s="27">
        <v>0</v>
      </c>
      <c r="FG48" s="27">
        <v>0</v>
      </c>
      <c r="FH48" s="27">
        <v>0</v>
      </c>
      <c r="FI48" s="27">
        <v>0</v>
      </c>
      <c r="FJ48" s="27">
        <v>0</v>
      </c>
      <c r="FK48" s="27">
        <v>0</v>
      </c>
      <c r="FL48" s="27">
        <v>0</v>
      </c>
      <c r="FM48" s="27">
        <v>0</v>
      </c>
      <c r="FN48" s="27">
        <v>79</v>
      </c>
      <c r="FO48" s="27">
        <v>0</v>
      </c>
      <c r="FP48" s="27">
        <v>0</v>
      </c>
      <c r="FQ48" s="34">
        <v>0</v>
      </c>
      <c r="FR48" s="27">
        <v>0</v>
      </c>
      <c r="FS48" s="27">
        <v>0</v>
      </c>
      <c r="FT48" s="27">
        <v>0</v>
      </c>
      <c r="FU48" s="25">
        <v>958</v>
      </c>
      <c r="FV48" s="27">
        <v>0</v>
      </c>
      <c r="FW48" s="27">
        <v>0</v>
      </c>
      <c r="FX48" s="27">
        <v>0</v>
      </c>
      <c r="FY48" s="27">
        <v>0</v>
      </c>
      <c r="FZ48" s="27">
        <v>0</v>
      </c>
      <c r="GA48" s="27">
        <v>0</v>
      </c>
    </row>
    <row r="49" spans="1:183" ht="23.25" x14ac:dyDescent="0.3">
      <c r="A49" s="22">
        <f t="shared" si="25"/>
        <v>30</v>
      </c>
      <c r="B49" s="23" t="s">
        <v>154</v>
      </c>
      <c r="C49" s="24" t="s">
        <v>155</v>
      </c>
      <c r="D49" s="25">
        <v>54804</v>
      </c>
      <c r="E49" s="26">
        <v>9296</v>
      </c>
      <c r="F49" s="27">
        <v>865</v>
      </c>
      <c r="G49" s="27">
        <v>2053</v>
      </c>
      <c r="H49" s="27">
        <v>6378</v>
      </c>
      <c r="I49" s="27">
        <v>97</v>
      </c>
      <c r="J49" s="26">
        <v>4979</v>
      </c>
      <c r="K49" s="27">
        <v>446</v>
      </c>
      <c r="L49" s="27">
        <v>1250</v>
      </c>
      <c r="M49" s="27">
        <v>3283</v>
      </c>
      <c r="N49" s="27">
        <v>97</v>
      </c>
      <c r="O49" s="26">
        <v>4317</v>
      </c>
      <c r="P49" s="27">
        <v>419</v>
      </c>
      <c r="Q49" s="27">
        <v>803</v>
      </c>
      <c r="R49" s="27">
        <v>3095</v>
      </c>
      <c r="S49" s="27">
        <v>0</v>
      </c>
      <c r="T49" s="27">
        <v>373</v>
      </c>
      <c r="U49" s="27">
        <v>0</v>
      </c>
      <c r="V49" s="40">
        <v>9669</v>
      </c>
      <c r="W49" s="26">
        <v>3479</v>
      </c>
      <c r="X49" s="27">
        <v>2325</v>
      </c>
      <c r="Y49" s="27">
        <v>330</v>
      </c>
      <c r="Z49" s="27">
        <v>393</v>
      </c>
      <c r="AA49" s="27">
        <v>1043</v>
      </c>
      <c r="AB49" s="87">
        <v>0</v>
      </c>
      <c r="AC49" s="87">
        <v>0</v>
      </c>
      <c r="AD49" s="87">
        <v>0</v>
      </c>
      <c r="AE49" s="26">
        <v>2959</v>
      </c>
      <c r="AF49" s="27">
        <v>1266</v>
      </c>
      <c r="AG49" s="27">
        <v>1693</v>
      </c>
      <c r="AH49" s="26">
        <v>5320</v>
      </c>
      <c r="AI49" s="27">
        <v>5287</v>
      </c>
      <c r="AJ49" s="27">
        <v>647</v>
      </c>
      <c r="AK49" s="27">
        <v>185</v>
      </c>
      <c r="AL49" s="27">
        <v>0</v>
      </c>
      <c r="AM49" s="27">
        <v>33</v>
      </c>
      <c r="AN49" s="27">
        <v>1160</v>
      </c>
      <c r="AO49" s="27">
        <v>0</v>
      </c>
      <c r="AP49" s="26">
        <v>0</v>
      </c>
      <c r="AQ49" s="27">
        <v>0</v>
      </c>
      <c r="AR49" s="27">
        <v>0</v>
      </c>
      <c r="AS49" s="27">
        <v>5125</v>
      </c>
      <c r="AT49" s="27">
        <v>30571</v>
      </c>
      <c r="AU49" s="28">
        <v>6982</v>
      </c>
      <c r="AV49" s="29">
        <v>6982</v>
      </c>
      <c r="AW49" s="27">
        <v>0</v>
      </c>
      <c r="AX49" s="27">
        <v>0</v>
      </c>
      <c r="AY49" s="28">
        <v>30173</v>
      </c>
      <c r="AZ49" s="26">
        <v>18432</v>
      </c>
      <c r="BA49" s="27">
        <v>211</v>
      </c>
      <c r="BB49" s="27">
        <v>5035</v>
      </c>
      <c r="BC49" s="27">
        <v>3704</v>
      </c>
      <c r="BD49" s="27">
        <v>9693</v>
      </c>
      <c r="BE49" s="27">
        <v>0</v>
      </c>
      <c r="BF49" s="40">
        <v>18432</v>
      </c>
      <c r="BG49" s="40">
        <v>236</v>
      </c>
      <c r="BH49" s="27">
        <v>8262</v>
      </c>
      <c r="BI49" s="30">
        <v>0</v>
      </c>
      <c r="BJ49" s="27">
        <v>0</v>
      </c>
      <c r="BK49" s="27">
        <v>0</v>
      </c>
      <c r="BL49" s="27">
        <v>0</v>
      </c>
      <c r="BM49" s="31">
        <v>0</v>
      </c>
      <c r="BN49" s="27">
        <v>0</v>
      </c>
      <c r="BO49" s="27">
        <v>0</v>
      </c>
      <c r="BP49" s="27">
        <v>0</v>
      </c>
      <c r="BQ49" s="27">
        <v>0</v>
      </c>
      <c r="BR49" s="31">
        <v>0</v>
      </c>
      <c r="BS49" s="27">
        <v>0</v>
      </c>
      <c r="BT49" s="27">
        <v>0</v>
      </c>
      <c r="BU49" s="27">
        <v>1162</v>
      </c>
      <c r="BV49" s="31">
        <v>800</v>
      </c>
      <c r="BW49" s="27">
        <v>149</v>
      </c>
      <c r="BX49" s="27">
        <v>651</v>
      </c>
      <c r="BY49" s="27">
        <v>0</v>
      </c>
      <c r="BZ49" s="27">
        <v>0</v>
      </c>
      <c r="CA49" s="27">
        <v>0</v>
      </c>
      <c r="CB49" s="27">
        <v>0</v>
      </c>
      <c r="CC49" s="27">
        <v>0</v>
      </c>
      <c r="CD49" s="27">
        <v>0</v>
      </c>
      <c r="CE49" s="25">
        <v>12407</v>
      </c>
      <c r="CF49" s="28">
        <v>1276</v>
      </c>
      <c r="CG49" s="27">
        <v>0</v>
      </c>
      <c r="CH49" s="27">
        <v>0</v>
      </c>
      <c r="CI49" s="27">
        <v>2</v>
      </c>
      <c r="CJ49" s="27">
        <v>120</v>
      </c>
      <c r="CK49" s="27">
        <v>2</v>
      </c>
      <c r="CL49" s="27">
        <v>0</v>
      </c>
      <c r="CM49" s="27">
        <v>12</v>
      </c>
      <c r="CN49" s="27">
        <v>0</v>
      </c>
      <c r="CO49" s="27">
        <v>0</v>
      </c>
      <c r="CP49" s="27">
        <v>0</v>
      </c>
      <c r="CQ49" s="27">
        <v>0</v>
      </c>
      <c r="CR49" s="27">
        <v>0</v>
      </c>
      <c r="CS49" s="27">
        <v>223</v>
      </c>
      <c r="CT49" s="27">
        <v>0</v>
      </c>
      <c r="CU49" s="27">
        <v>0</v>
      </c>
      <c r="CV49" s="27">
        <v>0</v>
      </c>
      <c r="CW49" s="27">
        <v>0</v>
      </c>
      <c r="CX49" s="27">
        <v>100</v>
      </c>
      <c r="CY49" s="27">
        <v>36</v>
      </c>
      <c r="CZ49" s="27">
        <v>0</v>
      </c>
      <c r="DA49" s="27">
        <v>0</v>
      </c>
      <c r="DB49" s="27">
        <v>0</v>
      </c>
      <c r="DC49" s="27">
        <v>0</v>
      </c>
      <c r="DD49" s="27">
        <v>0</v>
      </c>
      <c r="DE49" s="27">
        <v>0</v>
      </c>
      <c r="DF49" s="27">
        <v>0</v>
      </c>
      <c r="DG49" s="27">
        <v>19</v>
      </c>
      <c r="DH49" s="27">
        <v>0</v>
      </c>
      <c r="DI49" s="27">
        <v>84</v>
      </c>
      <c r="DJ49" s="27">
        <v>0</v>
      </c>
      <c r="DK49" s="27">
        <v>424</v>
      </c>
      <c r="DL49" s="27">
        <v>0</v>
      </c>
      <c r="DM49" s="27">
        <v>12</v>
      </c>
      <c r="DN49" s="27">
        <v>72</v>
      </c>
      <c r="DO49" s="27">
        <v>98</v>
      </c>
      <c r="DP49" s="27">
        <v>38</v>
      </c>
      <c r="DQ49" s="27">
        <v>0</v>
      </c>
      <c r="DR49" s="27">
        <v>0</v>
      </c>
      <c r="DS49" s="27">
        <v>34</v>
      </c>
      <c r="DT49" s="27">
        <v>0</v>
      </c>
      <c r="DU49" s="27">
        <v>0</v>
      </c>
      <c r="DV49" s="27">
        <v>0</v>
      </c>
      <c r="DW49" s="27">
        <v>0</v>
      </c>
      <c r="DX49" s="27">
        <v>0</v>
      </c>
      <c r="DY49" s="33">
        <v>1276</v>
      </c>
      <c r="DZ49" s="33">
        <v>0</v>
      </c>
      <c r="EA49" s="33">
        <v>1276</v>
      </c>
      <c r="EB49" s="27">
        <v>0</v>
      </c>
      <c r="EC49" s="25">
        <v>5117</v>
      </c>
      <c r="ED49" s="28">
        <v>595</v>
      </c>
      <c r="EE49" s="26">
        <v>55</v>
      </c>
      <c r="EF49" s="27">
        <v>0</v>
      </c>
      <c r="EG49" s="27">
        <v>0</v>
      </c>
      <c r="EH49" s="27">
        <v>60</v>
      </c>
      <c r="EI49" s="27">
        <v>0</v>
      </c>
      <c r="EJ49" s="27">
        <v>0</v>
      </c>
      <c r="EK49" s="27">
        <v>0</v>
      </c>
      <c r="EL49" s="27">
        <v>0</v>
      </c>
      <c r="EM49" s="27">
        <v>0</v>
      </c>
      <c r="EN49" s="27">
        <v>0</v>
      </c>
      <c r="EO49" s="27">
        <v>48</v>
      </c>
      <c r="EP49" s="27">
        <v>0</v>
      </c>
      <c r="EQ49" s="27">
        <v>279</v>
      </c>
      <c r="ER49" s="27">
        <v>0</v>
      </c>
      <c r="ES49" s="27">
        <v>10</v>
      </c>
      <c r="ET49" s="27">
        <v>45</v>
      </c>
      <c r="EU49" s="26">
        <v>0</v>
      </c>
      <c r="EV49" s="27">
        <v>0</v>
      </c>
      <c r="EW49" s="26">
        <v>0</v>
      </c>
      <c r="EX49" s="27">
        <v>0</v>
      </c>
      <c r="EY49" s="27">
        <v>0</v>
      </c>
      <c r="EZ49" s="27">
        <v>0</v>
      </c>
      <c r="FA49" s="27">
        <v>0</v>
      </c>
      <c r="FB49" s="27">
        <v>0</v>
      </c>
      <c r="FC49" s="27">
        <v>17</v>
      </c>
      <c r="FD49" s="27">
        <v>31</v>
      </c>
      <c r="FE49" s="27">
        <v>0</v>
      </c>
      <c r="FF49" s="27">
        <v>0</v>
      </c>
      <c r="FG49" s="27">
        <v>0</v>
      </c>
      <c r="FH49" s="27">
        <v>0</v>
      </c>
      <c r="FI49" s="27">
        <v>7</v>
      </c>
      <c r="FJ49" s="27">
        <v>2</v>
      </c>
      <c r="FK49" s="27">
        <v>0</v>
      </c>
      <c r="FL49" s="27">
        <v>0</v>
      </c>
      <c r="FM49" s="27">
        <v>0</v>
      </c>
      <c r="FN49" s="27">
        <v>41</v>
      </c>
      <c r="FO49" s="27">
        <v>0</v>
      </c>
      <c r="FP49" s="27">
        <v>0</v>
      </c>
      <c r="FQ49" s="34">
        <v>0</v>
      </c>
      <c r="FR49" s="27">
        <v>0</v>
      </c>
      <c r="FS49" s="27">
        <v>0</v>
      </c>
      <c r="FT49" s="27">
        <v>0</v>
      </c>
      <c r="FU49" s="25">
        <v>595</v>
      </c>
      <c r="FV49" s="27">
        <v>0</v>
      </c>
      <c r="FW49" s="27">
        <v>0</v>
      </c>
      <c r="FX49" s="27">
        <v>0</v>
      </c>
      <c r="FY49" s="27">
        <v>0</v>
      </c>
      <c r="FZ49" s="27">
        <v>0</v>
      </c>
      <c r="GA49" s="27">
        <v>0</v>
      </c>
    </row>
    <row r="50" spans="1:183" ht="23.25" x14ac:dyDescent="0.3">
      <c r="A50" s="22">
        <f t="shared" si="25"/>
        <v>31</v>
      </c>
      <c r="B50" s="23" t="s">
        <v>156</v>
      </c>
      <c r="C50" s="24" t="s">
        <v>157</v>
      </c>
      <c r="D50" s="25">
        <v>190227</v>
      </c>
      <c r="E50" s="26">
        <v>87676</v>
      </c>
      <c r="F50" s="27">
        <v>19688</v>
      </c>
      <c r="G50" s="27">
        <v>23607</v>
      </c>
      <c r="H50" s="27">
        <v>44381</v>
      </c>
      <c r="I50" s="27">
        <v>998</v>
      </c>
      <c r="J50" s="26">
        <v>48416</v>
      </c>
      <c r="K50" s="27">
        <v>10144</v>
      </c>
      <c r="L50" s="27">
        <v>13686</v>
      </c>
      <c r="M50" s="27">
        <v>24586</v>
      </c>
      <c r="N50" s="27">
        <v>998</v>
      </c>
      <c r="O50" s="26">
        <v>39260</v>
      </c>
      <c r="P50" s="27">
        <v>9544</v>
      </c>
      <c r="Q50" s="27">
        <v>9921</v>
      </c>
      <c r="R50" s="27">
        <v>19795</v>
      </c>
      <c r="S50" s="27">
        <v>0</v>
      </c>
      <c r="T50" s="27">
        <v>2955</v>
      </c>
      <c r="U50" s="27">
        <v>7747</v>
      </c>
      <c r="V50" s="40">
        <v>101760</v>
      </c>
      <c r="W50" s="26">
        <v>21095</v>
      </c>
      <c r="X50" s="27">
        <v>13595</v>
      </c>
      <c r="Y50" s="27">
        <v>1718</v>
      </c>
      <c r="Z50" s="27">
        <v>2255</v>
      </c>
      <c r="AA50" s="27">
        <v>8513</v>
      </c>
      <c r="AB50" s="87">
        <v>0</v>
      </c>
      <c r="AC50" s="87">
        <v>3000</v>
      </c>
      <c r="AD50" s="87">
        <v>382</v>
      </c>
      <c r="AE50" s="26">
        <v>31722</v>
      </c>
      <c r="AF50" s="27">
        <v>14458</v>
      </c>
      <c r="AG50" s="27">
        <v>17264</v>
      </c>
      <c r="AH50" s="26">
        <v>29516</v>
      </c>
      <c r="AI50" s="27">
        <v>29386</v>
      </c>
      <c r="AJ50" s="27">
        <v>3761</v>
      </c>
      <c r="AK50" s="27">
        <v>1850</v>
      </c>
      <c r="AL50" s="27">
        <v>23</v>
      </c>
      <c r="AM50" s="27">
        <v>107</v>
      </c>
      <c r="AN50" s="27">
        <v>5115</v>
      </c>
      <c r="AO50" s="27">
        <v>0</v>
      </c>
      <c r="AP50" s="26">
        <v>0</v>
      </c>
      <c r="AQ50" s="27">
        <v>0</v>
      </c>
      <c r="AR50" s="27">
        <v>0</v>
      </c>
      <c r="AS50" s="27">
        <v>0</v>
      </c>
      <c r="AT50" s="27">
        <v>22114</v>
      </c>
      <c r="AU50" s="28">
        <v>31083</v>
      </c>
      <c r="AV50" s="29">
        <v>31083</v>
      </c>
      <c r="AW50" s="27">
        <v>0</v>
      </c>
      <c r="AX50" s="27">
        <v>0</v>
      </c>
      <c r="AY50" s="28">
        <v>119747</v>
      </c>
      <c r="AZ50" s="26">
        <v>98652</v>
      </c>
      <c r="BA50" s="27">
        <v>1183</v>
      </c>
      <c r="BB50" s="27">
        <v>39142</v>
      </c>
      <c r="BC50" s="27">
        <v>18206</v>
      </c>
      <c r="BD50" s="27">
        <v>34824</v>
      </c>
      <c r="BE50" s="27">
        <v>6480</v>
      </c>
      <c r="BF50" s="40">
        <v>98652</v>
      </c>
      <c r="BG50" s="40">
        <v>987</v>
      </c>
      <c r="BH50" s="27">
        <v>0</v>
      </c>
      <c r="BI50" s="30">
        <v>0</v>
      </c>
      <c r="BJ50" s="27">
        <v>0</v>
      </c>
      <c r="BK50" s="27">
        <v>0</v>
      </c>
      <c r="BL50" s="27">
        <v>0</v>
      </c>
      <c r="BM50" s="31">
        <v>2916</v>
      </c>
      <c r="BN50" s="27">
        <v>2663</v>
      </c>
      <c r="BO50" s="27">
        <v>253</v>
      </c>
      <c r="BP50" s="27">
        <v>0</v>
      </c>
      <c r="BQ50" s="27">
        <v>0</v>
      </c>
      <c r="BR50" s="31">
        <v>0</v>
      </c>
      <c r="BS50" s="27">
        <v>0</v>
      </c>
      <c r="BT50" s="27">
        <v>0</v>
      </c>
      <c r="BU50" s="27">
        <v>4577</v>
      </c>
      <c r="BV50" s="31">
        <v>4319</v>
      </c>
      <c r="BW50" s="27">
        <v>1095</v>
      </c>
      <c r="BX50" s="27">
        <v>3224</v>
      </c>
      <c r="BY50" s="27">
        <v>0</v>
      </c>
      <c r="BZ50" s="27">
        <v>0</v>
      </c>
      <c r="CA50" s="27">
        <v>0</v>
      </c>
      <c r="CB50" s="27">
        <v>0</v>
      </c>
      <c r="CC50" s="27">
        <v>0</v>
      </c>
      <c r="CD50" s="27">
        <v>0</v>
      </c>
      <c r="CE50" s="25">
        <v>23512</v>
      </c>
      <c r="CF50" s="28">
        <v>2155</v>
      </c>
      <c r="CG50" s="27">
        <v>0</v>
      </c>
      <c r="CH50" s="27">
        <v>0</v>
      </c>
      <c r="CI50" s="27">
        <v>0</v>
      </c>
      <c r="CJ50" s="27">
        <v>30</v>
      </c>
      <c r="CK50" s="27">
        <v>0</v>
      </c>
      <c r="CL50" s="27">
        <v>0</v>
      </c>
      <c r="CM50" s="27">
        <v>0</v>
      </c>
      <c r="CN50" s="27">
        <v>0</v>
      </c>
      <c r="CO50" s="27">
        <v>0</v>
      </c>
      <c r="CP50" s="27">
        <v>0</v>
      </c>
      <c r="CQ50" s="27">
        <v>0</v>
      </c>
      <c r="CR50" s="27">
        <v>0</v>
      </c>
      <c r="CS50" s="27">
        <v>37</v>
      </c>
      <c r="CT50" s="27">
        <v>37</v>
      </c>
      <c r="CU50" s="27">
        <v>0</v>
      </c>
      <c r="CV50" s="27">
        <v>0</v>
      </c>
      <c r="CW50" s="27">
        <v>0</v>
      </c>
      <c r="CX50" s="27">
        <v>807</v>
      </c>
      <c r="CY50" s="27">
        <v>24</v>
      </c>
      <c r="CZ50" s="27">
        <v>0</v>
      </c>
      <c r="DA50" s="27">
        <v>0</v>
      </c>
      <c r="DB50" s="27">
        <v>0</v>
      </c>
      <c r="DC50" s="27">
        <v>0</v>
      </c>
      <c r="DD50" s="27">
        <v>0</v>
      </c>
      <c r="DE50" s="27">
        <v>0</v>
      </c>
      <c r="DF50" s="27">
        <v>0</v>
      </c>
      <c r="DG50" s="27">
        <v>30</v>
      </c>
      <c r="DH50" s="27">
        <v>45</v>
      </c>
      <c r="DI50" s="27">
        <v>0</v>
      </c>
      <c r="DJ50" s="27">
        <v>0</v>
      </c>
      <c r="DK50" s="27">
        <v>968</v>
      </c>
      <c r="DL50" s="27">
        <v>0</v>
      </c>
      <c r="DM50" s="27">
        <v>0</v>
      </c>
      <c r="DN50" s="27">
        <v>0</v>
      </c>
      <c r="DO50" s="27">
        <v>104</v>
      </c>
      <c r="DP50" s="27">
        <v>0</v>
      </c>
      <c r="DQ50" s="27">
        <v>0</v>
      </c>
      <c r="DR50" s="27">
        <v>0</v>
      </c>
      <c r="DS50" s="27">
        <v>108</v>
      </c>
      <c r="DT50" s="27">
        <v>2</v>
      </c>
      <c r="DU50" s="27">
        <v>0</v>
      </c>
      <c r="DV50" s="27">
        <v>0</v>
      </c>
      <c r="DW50" s="27">
        <v>0</v>
      </c>
      <c r="DX50" s="27">
        <v>0</v>
      </c>
      <c r="DY50" s="33">
        <v>2155</v>
      </c>
      <c r="DZ50" s="33">
        <v>0</v>
      </c>
      <c r="EA50" s="33">
        <v>2155</v>
      </c>
      <c r="EB50" s="27">
        <v>0</v>
      </c>
      <c r="EC50" s="25">
        <v>20889</v>
      </c>
      <c r="ED50" s="28">
        <v>2429</v>
      </c>
      <c r="EE50" s="26">
        <v>0</v>
      </c>
      <c r="EF50" s="27">
        <v>0</v>
      </c>
      <c r="EG50" s="27">
        <v>0</v>
      </c>
      <c r="EH50" s="27">
        <v>26</v>
      </c>
      <c r="EI50" s="27">
        <v>0</v>
      </c>
      <c r="EJ50" s="27">
        <v>0</v>
      </c>
      <c r="EK50" s="27">
        <v>0</v>
      </c>
      <c r="EL50" s="27">
        <v>0</v>
      </c>
      <c r="EM50" s="27">
        <v>0</v>
      </c>
      <c r="EN50" s="27">
        <v>0</v>
      </c>
      <c r="EO50" s="27">
        <v>0</v>
      </c>
      <c r="EP50" s="27">
        <v>0</v>
      </c>
      <c r="EQ50" s="27">
        <v>581</v>
      </c>
      <c r="ER50" s="27">
        <v>0</v>
      </c>
      <c r="ES50" s="27">
        <v>509</v>
      </c>
      <c r="ET50" s="27">
        <v>297</v>
      </c>
      <c r="EU50" s="26">
        <v>36</v>
      </c>
      <c r="EV50" s="27">
        <v>0</v>
      </c>
      <c r="EW50" s="26">
        <v>442</v>
      </c>
      <c r="EX50" s="27">
        <v>442</v>
      </c>
      <c r="EY50" s="27">
        <v>442</v>
      </c>
      <c r="EZ50" s="27">
        <v>0</v>
      </c>
      <c r="FA50" s="27">
        <v>0</v>
      </c>
      <c r="FB50" s="27">
        <v>0</v>
      </c>
      <c r="FC50" s="27">
        <v>283</v>
      </c>
      <c r="FD50" s="27">
        <v>58</v>
      </c>
      <c r="FE50" s="27">
        <v>17</v>
      </c>
      <c r="FF50" s="27">
        <v>0</v>
      </c>
      <c r="FG50" s="27">
        <v>0</v>
      </c>
      <c r="FH50" s="27">
        <v>0</v>
      </c>
      <c r="FI50" s="27">
        <v>58</v>
      </c>
      <c r="FJ50" s="27">
        <v>0</v>
      </c>
      <c r="FK50" s="27">
        <v>0</v>
      </c>
      <c r="FL50" s="27">
        <v>0</v>
      </c>
      <c r="FM50" s="27">
        <v>0</v>
      </c>
      <c r="FN50" s="27">
        <v>122</v>
      </c>
      <c r="FO50" s="27">
        <v>0</v>
      </c>
      <c r="FP50" s="27">
        <v>0</v>
      </c>
      <c r="FQ50" s="34">
        <v>0</v>
      </c>
      <c r="FR50" s="27">
        <v>0</v>
      </c>
      <c r="FS50" s="27">
        <v>0</v>
      </c>
      <c r="FT50" s="27">
        <v>0</v>
      </c>
      <c r="FU50" s="25">
        <v>2429</v>
      </c>
      <c r="FV50" s="27">
        <v>0</v>
      </c>
      <c r="FW50" s="27">
        <v>0</v>
      </c>
      <c r="FX50" s="27">
        <v>0</v>
      </c>
      <c r="FY50" s="27">
        <v>0</v>
      </c>
      <c r="FZ50" s="27">
        <v>0</v>
      </c>
      <c r="GA50" s="27">
        <v>0</v>
      </c>
    </row>
    <row r="51" spans="1:183" ht="23.25" x14ac:dyDescent="0.3">
      <c r="A51" s="22">
        <f t="shared" si="25"/>
        <v>32</v>
      </c>
      <c r="B51" s="23" t="s">
        <v>158</v>
      </c>
      <c r="C51" s="24" t="s">
        <v>159</v>
      </c>
      <c r="D51" s="25">
        <v>42390</v>
      </c>
      <c r="E51" s="26">
        <v>25296</v>
      </c>
      <c r="F51" s="27">
        <v>11485</v>
      </c>
      <c r="G51" s="27">
        <v>4643</v>
      </c>
      <c r="H51" s="27">
        <v>9168</v>
      </c>
      <c r="I51" s="27">
        <v>256</v>
      </c>
      <c r="J51" s="26">
        <v>13183</v>
      </c>
      <c r="K51" s="27">
        <v>5918</v>
      </c>
      <c r="L51" s="27">
        <v>2546</v>
      </c>
      <c r="M51" s="27">
        <v>4719</v>
      </c>
      <c r="N51" s="27">
        <v>256</v>
      </c>
      <c r="O51" s="26">
        <v>12113</v>
      </c>
      <c r="P51" s="27">
        <v>5567</v>
      </c>
      <c r="Q51" s="27">
        <v>2097</v>
      </c>
      <c r="R51" s="27">
        <v>4449</v>
      </c>
      <c r="S51" s="27">
        <v>0</v>
      </c>
      <c r="T51" s="27">
        <v>298</v>
      </c>
      <c r="U51" s="27">
        <v>0</v>
      </c>
      <c r="V51" s="40">
        <v>25594</v>
      </c>
      <c r="W51" s="26">
        <v>3906</v>
      </c>
      <c r="X51" s="27">
        <v>3083</v>
      </c>
      <c r="Y51" s="27">
        <v>529</v>
      </c>
      <c r="Z51" s="27">
        <v>0</v>
      </c>
      <c r="AA51" s="27">
        <v>1355</v>
      </c>
      <c r="AB51" s="87">
        <v>0</v>
      </c>
      <c r="AC51" s="87">
        <v>0</v>
      </c>
      <c r="AD51" s="87">
        <v>0</v>
      </c>
      <c r="AE51" s="26">
        <v>3104</v>
      </c>
      <c r="AF51" s="27">
        <v>1382</v>
      </c>
      <c r="AG51" s="27">
        <v>1722</v>
      </c>
      <c r="AH51" s="26">
        <v>5728</v>
      </c>
      <c r="AI51" s="27">
        <v>5691</v>
      </c>
      <c r="AJ51" s="27">
        <v>706</v>
      </c>
      <c r="AK51" s="27">
        <v>216</v>
      </c>
      <c r="AL51" s="27">
        <v>0</v>
      </c>
      <c r="AM51" s="27">
        <v>37</v>
      </c>
      <c r="AN51" s="27">
        <v>999</v>
      </c>
      <c r="AO51" s="27">
        <v>0</v>
      </c>
      <c r="AP51" s="26">
        <v>0</v>
      </c>
      <c r="AQ51" s="27">
        <v>0</v>
      </c>
      <c r="AR51" s="27">
        <v>0</v>
      </c>
      <c r="AS51" s="27">
        <v>819</v>
      </c>
      <c r="AT51" s="27">
        <v>6146</v>
      </c>
      <c r="AU51" s="28">
        <v>4424</v>
      </c>
      <c r="AV51" s="29">
        <v>4424</v>
      </c>
      <c r="AW51" s="27">
        <v>0</v>
      </c>
      <c r="AX51" s="27">
        <v>0</v>
      </c>
      <c r="AY51" s="28">
        <v>18473</v>
      </c>
      <c r="AZ51" s="26">
        <v>9555</v>
      </c>
      <c r="BA51" s="27">
        <v>273</v>
      </c>
      <c r="BB51" s="27">
        <v>2758</v>
      </c>
      <c r="BC51" s="27">
        <v>1742</v>
      </c>
      <c r="BD51" s="27">
        <v>5055</v>
      </c>
      <c r="BE51" s="27">
        <v>0</v>
      </c>
      <c r="BF51" s="40">
        <v>9555</v>
      </c>
      <c r="BG51" s="40">
        <v>96</v>
      </c>
      <c r="BH51" s="27">
        <v>5012</v>
      </c>
      <c r="BI51" s="30">
        <v>0</v>
      </c>
      <c r="BJ51" s="27">
        <v>0</v>
      </c>
      <c r="BK51" s="27">
        <v>0</v>
      </c>
      <c r="BL51" s="27">
        <v>0</v>
      </c>
      <c r="BM51" s="31">
        <v>0</v>
      </c>
      <c r="BN51" s="27">
        <v>0</v>
      </c>
      <c r="BO51" s="27">
        <v>0</v>
      </c>
      <c r="BP51" s="27">
        <v>0</v>
      </c>
      <c r="BQ51" s="27">
        <v>0</v>
      </c>
      <c r="BR51" s="31">
        <v>0</v>
      </c>
      <c r="BS51" s="27">
        <v>0</v>
      </c>
      <c r="BT51" s="27">
        <v>0</v>
      </c>
      <c r="BU51" s="27">
        <v>687</v>
      </c>
      <c r="BV51" s="31">
        <v>0</v>
      </c>
      <c r="BW51" s="27">
        <v>0</v>
      </c>
      <c r="BX51" s="27">
        <v>0</v>
      </c>
      <c r="BY51" s="27">
        <v>0</v>
      </c>
      <c r="BZ51" s="27">
        <v>0</v>
      </c>
      <c r="CA51" s="27">
        <v>0</v>
      </c>
      <c r="CB51" s="27">
        <v>0</v>
      </c>
      <c r="CC51" s="27">
        <v>0</v>
      </c>
      <c r="CD51" s="27">
        <v>0</v>
      </c>
      <c r="CE51" s="25">
        <v>8577</v>
      </c>
      <c r="CF51" s="28">
        <v>763</v>
      </c>
      <c r="CG51" s="27">
        <v>0</v>
      </c>
      <c r="CH51" s="27">
        <v>0</v>
      </c>
      <c r="CI51" s="27">
        <v>0</v>
      </c>
      <c r="CJ51" s="27">
        <v>21</v>
      </c>
      <c r="CK51" s="27">
        <v>0</v>
      </c>
      <c r="CL51" s="27">
        <v>0</v>
      </c>
      <c r="CM51" s="27">
        <v>0</v>
      </c>
      <c r="CN51" s="27">
        <v>0</v>
      </c>
      <c r="CO51" s="27">
        <v>0</v>
      </c>
      <c r="CP51" s="27">
        <v>0</v>
      </c>
      <c r="CQ51" s="27">
        <v>0</v>
      </c>
      <c r="CR51" s="27">
        <v>0</v>
      </c>
      <c r="CS51" s="27">
        <v>0</v>
      </c>
      <c r="CT51" s="27">
        <v>0</v>
      </c>
      <c r="CU51" s="27">
        <v>0</v>
      </c>
      <c r="CV51" s="27">
        <v>0</v>
      </c>
      <c r="CW51" s="27">
        <v>0</v>
      </c>
      <c r="CX51" s="27">
        <v>313</v>
      </c>
      <c r="CY51" s="27">
        <v>62</v>
      </c>
      <c r="CZ51" s="27">
        <v>0</v>
      </c>
      <c r="DA51" s="27">
        <v>0</v>
      </c>
      <c r="DB51" s="27">
        <v>0</v>
      </c>
      <c r="DC51" s="27">
        <v>0</v>
      </c>
      <c r="DD51" s="27">
        <v>0</v>
      </c>
      <c r="DE51" s="27">
        <v>0</v>
      </c>
      <c r="DF51" s="27">
        <v>0</v>
      </c>
      <c r="DG51" s="27">
        <v>12</v>
      </c>
      <c r="DH51" s="27">
        <v>2</v>
      </c>
      <c r="DI51" s="27">
        <v>0</v>
      </c>
      <c r="DJ51" s="27">
        <v>0</v>
      </c>
      <c r="DK51" s="27">
        <v>238</v>
      </c>
      <c r="DL51" s="27">
        <v>0</v>
      </c>
      <c r="DM51" s="27">
        <v>0</v>
      </c>
      <c r="DN51" s="27">
        <v>0</v>
      </c>
      <c r="DO51" s="27">
        <v>0</v>
      </c>
      <c r="DP51" s="27">
        <v>0</v>
      </c>
      <c r="DQ51" s="27">
        <v>0</v>
      </c>
      <c r="DR51" s="27">
        <v>0</v>
      </c>
      <c r="DS51" s="27">
        <v>115</v>
      </c>
      <c r="DT51" s="27">
        <v>0</v>
      </c>
      <c r="DU51" s="27">
        <v>0</v>
      </c>
      <c r="DV51" s="27">
        <v>0</v>
      </c>
      <c r="DW51" s="27">
        <v>0</v>
      </c>
      <c r="DX51" s="27">
        <v>0</v>
      </c>
      <c r="DY51" s="33">
        <v>763</v>
      </c>
      <c r="DZ51" s="33">
        <v>0</v>
      </c>
      <c r="EA51" s="33">
        <v>763</v>
      </c>
      <c r="EB51" s="27">
        <v>0</v>
      </c>
      <c r="EC51" s="25">
        <v>6003</v>
      </c>
      <c r="ED51" s="28">
        <v>698</v>
      </c>
      <c r="EE51" s="26">
        <v>0</v>
      </c>
      <c r="EF51" s="27">
        <v>0</v>
      </c>
      <c r="EG51" s="27">
        <v>0</v>
      </c>
      <c r="EH51" s="27">
        <v>7</v>
      </c>
      <c r="EI51" s="27">
        <v>0</v>
      </c>
      <c r="EJ51" s="27">
        <v>0</v>
      </c>
      <c r="EK51" s="27">
        <v>0</v>
      </c>
      <c r="EL51" s="27">
        <v>0</v>
      </c>
      <c r="EM51" s="27">
        <v>0</v>
      </c>
      <c r="EN51" s="27">
        <v>0</v>
      </c>
      <c r="EO51" s="27">
        <v>0</v>
      </c>
      <c r="EP51" s="27">
        <v>0</v>
      </c>
      <c r="EQ51" s="27">
        <v>309</v>
      </c>
      <c r="ER51" s="27">
        <v>0</v>
      </c>
      <c r="ES51" s="27">
        <v>296</v>
      </c>
      <c r="ET51" s="27">
        <v>36</v>
      </c>
      <c r="EU51" s="26">
        <v>0</v>
      </c>
      <c r="EV51" s="27">
        <v>0</v>
      </c>
      <c r="EW51" s="26">
        <v>0</v>
      </c>
      <c r="EX51" s="27">
        <v>0</v>
      </c>
      <c r="EY51" s="27">
        <v>0</v>
      </c>
      <c r="EZ51" s="27">
        <v>0</v>
      </c>
      <c r="FA51" s="27">
        <v>0</v>
      </c>
      <c r="FB51" s="27">
        <v>0</v>
      </c>
      <c r="FC51" s="27">
        <v>0</v>
      </c>
      <c r="FD51" s="27">
        <v>2</v>
      </c>
      <c r="FE51" s="27">
        <v>0</v>
      </c>
      <c r="FF51" s="27">
        <v>0</v>
      </c>
      <c r="FG51" s="27">
        <v>0</v>
      </c>
      <c r="FH51" s="27">
        <v>0</v>
      </c>
      <c r="FI51" s="27">
        <v>0</v>
      </c>
      <c r="FJ51" s="27">
        <v>0</v>
      </c>
      <c r="FK51" s="27">
        <v>0</v>
      </c>
      <c r="FL51" s="27">
        <v>0</v>
      </c>
      <c r="FM51" s="27">
        <v>0</v>
      </c>
      <c r="FN51" s="27">
        <v>48</v>
      </c>
      <c r="FO51" s="27">
        <v>0</v>
      </c>
      <c r="FP51" s="27">
        <v>0</v>
      </c>
      <c r="FQ51" s="34">
        <v>0</v>
      </c>
      <c r="FR51" s="27">
        <v>0</v>
      </c>
      <c r="FS51" s="27">
        <v>0</v>
      </c>
      <c r="FT51" s="27">
        <v>0</v>
      </c>
      <c r="FU51" s="25">
        <v>698</v>
      </c>
      <c r="FV51" s="27">
        <v>0</v>
      </c>
      <c r="FW51" s="27">
        <v>0</v>
      </c>
      <c r="FX51" s="27">
        <v>0</v>
      </c>
      <c r="FY51" s="27">
        <v>0</v>
      </c>
      <c r="FZ51" s="27">
        <v>0</v>
      </c>
      <c r="GA51" s="27">
        <v>0</v>
      </c>
    </row>
    <row r="52" spans="1:183" ht="39.75" customHeight="1" x14ac:dyDescent="0.3">
      <c r="A52" s="22">
        <f t="shared" si="25"/>
        <v>33</v>
      </c>
      <c r="B52" s="23" t="s">
        <v>160</v>
      </c>
      <c r="C52" s="24" t="s">
        <v>161</v>
      </c>
      <c r="D52" s="25">
        <v>0</v>
      </c>
      <c r="E52" s="26">
        <v>0</v>
      </c>
      <c r="F52" s="27">
        <v>0</v>
      </c>
      <c r="G52" s="27">
        <v>0</v>
      </c>
      <c r="H52" s="27">
        <v>0</v>
      </c>
      <c r="I52" s="27">
        <v>0</v>
      </c>
      <c r="J52" s="26">
        <v>0</v>
      </c>
      <c r="K52" s="27">
        <v>0</v>
      </c>
      <c r="L52" s="27">
        <v>0</v>
      </c>
      <c r="M52" s="27">
        <v>0</v>
      </c>
      <c r="N52" s="27">
        <v>0</v>
      </c>
      <c r="O52" s="26">
        <v>0</v>
      </c>
      <c r="P52" s="27">
        <v>0</v>
      </c>
      <c r="Q52" s="27">
        <v>0</v>
      </c>
      <c r="R52" s="27">
        <v>0</v>
      </c>
      <c r="S52" s="27">
        <v>0</v>
      </c>
      <c r="T52" s="27">
        <v>0</v>
      </c>
      <c r="U52" s="27">
        <v>0</v>
      </c>
      <c r="V52" s="27">
        <v>0</v>
      </c>
      <c r="W52" s="26">
        <v>0</v>
      </c>
      <c r="X52" s="27">
        <v>0</v>
      </c>
      <c r="Y52" s="27">
        <v>0</v>
      </c>
      <c r="Z52" s="27">
        <v>0</v>
      </c>
      <c r="AA52" s="27">
        <v>0</v>
      </c>
      <c r="AB52" s="27">
        <v>0</v>
      </c>
      <c r="AC52" s="27">
        <v>0</v>
      </c>
      <c r="AD52" s="27">
        <v>0</v>
      </c>
      <c r="AE52" s="26">
        <v>0</v>
      </c>
      <c r="AF52" s="27">
        <v>0</v>
      </c>
      <c r="AG52" s="27">
        <v>0</v>
      </c>
      <c r="AH52" s="26">
        <v>0</v>
      </c>
      <c r="AI52" s="27">
        <v>0</v>
      </c>
      <c r="AJ52" s="27">
        <v>0</v>
      </c>
      <c r="AK52" s="27">
        <v>0</v>
      </c>
      <c r="AL52" s="27">
        <v>0</v>
      </c>
      <c r="AM52" s="27">
        <v>0</v>
      </c>
      <c r="AN52" s="27">
        <v>0</v>
      </c>
      <c r="AO52" s="27">
        <v>0</v>
      </c>
      <c r="AP52" s="26">
        <v>0</v>
      </c>
      <c r="AQ52" s="27">
        <v>0</v>
      </c>
      <c r="AR52" s="27">
        <v>0</v>
      </c>
      <c r="AS52" s="27">
        <v>0</v>
      </c>
      <c r="AT52" s="27">
        <v>0</v>
      </c>
      <c r="AU52" s="28">
        <v>29979</v>
      </c>
      <c r="AV52" s="27">
        <v>29979</v>
      </c>
      <c r="AW52" s="27">
        <v>0</v>
      </c>
      <c r="AX52" s="27">
        <v>0</v>
      </c>
      <c r="AY52" s="28">
        <v>0</v>
      </c>
      <c r="AZ52" s="26">
        <v>0</v>
      </c>
      <c r="BA52" s="27">
        <v>0</v>
      </c>
      <c r="BB52" s="27">
        <v>0</v>
      </c>
      <c r="BC52" s="27">
        <v>0</v>
      </c>
      <c r="BD52" s="27">
        <v>0</v>
      </c>
      <c r="BE52" s="27">
        <v>0</v>
      </c>
      <c r="BF52" s="27">
        <v>0</v>
      </c>
      <c r="BG52" s="27">
        <v>0</v>
      </c>
      <c r="BH52" s="27">
        <v>0</v>
      </c>
      <c r="BI52" s="30">
        <v>0</v>
      </c>
      <c r="BJ52" s="27">
        <v>0</v>
      </c>
      <c r="BK52" s="27">
        <v>0</v>
      </c>
      <c r="BL52" s="27">
        <v>0</v>
      </c>
      <c r="BM52" s="31">
        <v>0</v>
      </c>
      <c r="BN52" s="27">
        <v>0</v>
      </c>
      <c r="BO52" s="27">
        <v>0</v>
      </c>
      <c r="BP52" s="27">
        <v>0</v>
      </c>
      <c r="BQ52" s="27">
        <v>0</v>
      </c>
      <c r="BR52" s="31">
        <v>0</v>
      </c>
      <c r="BS52" s="27">
        <v>0</v>
      </c>
      <c r="BT52" s="27">
        <v>0</v>
      </c>
      <c r="BU52" s="27">
        <v>0</v>
      </c>
      <c r="BV52" s="31">
        <v>0</v>
      </c>
      <c r="BW52" s="27">
        <v>0</v>
      </c>
      <c r="BX52" s="27">
        <v>0</v>
      </c>
      <c r="BY52" s="27">
        <v>0</v>
      </c>
      <c r="BZ52" s="27">
        <v>0</v>
      </c>
      <c r="CA52" s="27">
        <v>0</v>
      </c>
      <c r="CB52" s="27">
        <v>0</v>
      </c>
      <c r="CC52" s="27">
        <v>0</v>
      </c>
      <c r="CD52" s="27">
        <v>0</v>
      </c>
      <c r="CE52" s="25">
        <v>0</v>
      </c>
      <c r="CF52" s="28">
        <v>0</v>
      </c>
      <c r="CG52" s="27">
        <v>0</v>
      </c>
      <c r="CH52" s="27">
        <v>0</v>
      </c>
      <c r="CI52" s="27">
        <v>0</v>
      </c>
      <c r="CJ52" s="27">
        <v>0</v>
      </c>
      <c r="CK52" s="27">
        <v>0</v>
      </c>
      <c r="CL52" s="27">
        <v>0</v>
      </c>
      <c r="CM52" s="27">
        <v>0</v>
      </c>
      <c r="CN52" s="27">
        <v>0</v>
      </c>
      <c r="CO52" s="27">
        <v>0</v>
      </c>
      <c r="CP52" s="27">
        <v>0</v>
      </c>
      <c r="CQ52" s="27">
        <v>0</v>
      </c>
      <c r="CR52" s="27">
        <v>0</v>
      </c>
      <c r="CS52" s="27">
        <v>0</v>
      </c>
      <c r="CT52" s="27">
        <v>0</v>
      </c>
      <c r="CU52" s="27">
        <v>0</v>
      </c>
      <c r="CV52" s="27">
        <v>0</v>
      </c>
      <c r="CW52" s="27">
        <v>0</v>
      </c>
      <c r="CX52" s="27">
        <v>0</v>
      </c>
      <c r="CY52" s="27">
        <v>0</v>
      </c>
      <c r="CZ52" s="27">
        <v>0</v>
      </c>
      <c r="DA52" s="27">
        <v>0</v>
      </c>
      <c r="DB52" s="27">
        <v>0</v>
      </c>
      <c r="DC52" s="27">
        <v>0</v>
      </c>
      <c r="DD52" s="27">
        <v>0</v>
      </c>
      <c r="DE52" s="27">
        <v>0</v>
      </c>
      <c r="DF52" s="27">
        <v>0</v>
      </c>
      <c r="DG52" s="27">
        <v>0</v>
      </c>
      <c r="DH52" s="27">
        <v>0</v>
      </c>
      <c r="DI52" s="27">
        <v>0</v>
      </c>
      <c r="DJ52" s="27">
        <v>0</v>
      </c>
      <c r="DK52" s="27">
        <v>0</v>
      </c>
      <c r="DL52" s="27">
        <v>0</v>
      </c>
      <c r="DM52" s="27">
        <v>0</v>
      </c>
      <c r="DN52" s="27">
        <v>0</v>
      </c>
      <c r="DO52" s="27">
        <v>0</v>
      </c>
      <c r="DP52" s="27">
        <v>0</v>
      </c>
      <c r="DQ52" s="27">
        <v>0</v>
      </c>
      <c r="DR52" s="27">
        <v>0</v>
      </c>
      <c r="DS52" s="27">
        <v>0</v>
      </c>
      <c r="DT52" s="27">
        <v>0</v>
      </c>
      <c r="DU52" s="27">
        <v>0</v>
      </c>
      <c r="DV52" s="27">
        <v>0</v>
      </c>
      <c r="DW52" s="27">
        <v>0</v>
      </c>
      <c r="DX52" s="27">
        <v>0</v>
      </c>
      <c r="DY52" s="33">
        <v>0</v>
      </c>
      <c r="DZ52" s="33">
        <v>0</v>
      </c>
      <c r="EA52" s="33">
        <v>0</v>
      </c>
      <c r="EB52" s="27">
        <v>0</v>
      </c>
      <c r="EC52" s="25">
        <v>0</v>
      </c>
      <c r="ED52" s="28">
        <v>0</v>
      </c>
      <c r="EE52" s="26">
        <v>0</v>
      </c>
      <c r="EF52" s="27">
        <v>0</v>
      </c>
      <c r="EG52" s="27">
        <v>0</v>
      </c>
      <c r="EH52" s="27">
        <v>0</v>
      </c>
      <c r="EI52" s="27">
        <v>0</v>
      </c>
      <c r="EJ52" s="27">
        <v>0</v>
      </c>
      <c r="EK52" s="27">
        <v>0</v>
      </c>
      <c r="EL52" s="27">
        <v>0</v>
      </c>
      <c r="EM52" s="27">
        <v>0</v>
      </c>
      <c r="EN52" s="27">
        <v>0</v>
      </c>
      <c r="EO52" s="27">
        <v>0</v>
      </c>
      <c r="EP52" s="27">
        <v>0</v>
      </c>
      <c r="EQ52" s="27">
        <v>0</v>
      </c>
      <c r="ER52" s="27">
        <v>0</v>
      </c>
      <c r="ES52" s="27">
        <v>0</v>
      </c>
      <c r="ET52" s="27">
        <v>0</v>
      </c>
      <c r="EU52" s="26">
        <v>0</v>
      </c>
      <c r="EV52" s="27">
        <v>0</v>
      </c>
      <c r="EW52" s="26">
        <v>0</v>
      </c>
      <c r="EX52" s="27">
        <v>0</v>
      </c>
      <c r="EY52" s="27">
        <v>0</v>
      </c>
      <c r="EZ52" s="27">
        <v>0</v>
      </c>
      <c r="FA52" s="27">
        <v>0</v>
      </c>
      <c r="FB52" s="27">
        <v>0</v>
      </c>
      <c r="FC52" s="27">
        <v>0</v>
      </c>
      <c r="FD52" s="27">
        <v>0</v>
      </c>
      <c r="FE52" s="27">
        <v>0</v>
      </c>
      <c r="FF52" s="27">
        <v>0</v>
      </c>
      <c r="FG52" s="27">
        <v>0</v>
      </c>
      <c r="FH52" s="27">
        <v>0</v>
      </c>
      <c r="FI52" s="27">
        <v>0</v>
      </c>
      <c r="FJ52" s="27">
        <v>0</v>
      </c>
      <c r="FK52" s="27">
        <v>0</v>
      </c>
      <c r="FL52" s="27">
        <v>0</v>
      </c>
      <c r="FM52" s="27">
        <v>0</v>
      </c>
      <c r="FN52" s="27">
        <v>0</v>
      </c>
      <c r="FO52" s="27">
        <v>0</v>
      </c>
      <c r="FP52" s="27">
        <v>0</v>
      </c>
      <c r="FQ52" s="34">
        <v>0</v>
      </c>
      <c r="FR52" s="27">
        <v>0</v>
      </c>
      <c r="FS52" s="27">
        <v>0</v>
      </c>
      <c r="FT52" s="27">
        <v>0</v>
      </c>
      <c r="FU52" s="25">
        <v>0</v>
      </c>
      <c r="FV52" s="32">
        <v>333727</v>
      </c>
      <c r="FW52" s="32">
        <v>2833</v>
      </c>
      <c r="FX52" s="32">
        <v>0</v>
      </c>
      <c r="FY52" s="87">
        <v>0</v>
      </c>
      <c r="FZ52" s="87">
        <v>0</v>
      </c>
      <c r="GA52" s="87">
        <v>0</v>
      </c>
    </row>
    <row r="53" spans="1:183" ht="40.5" x14ac:dyDescent="0.3">
      <c r="A53" s="22">
        <f t="shared" si="25"/>
        <v>34</v>
      </c>
      <c r="B53" s="23" t="s">
        <v>162</v>
      </c>
      <c r="C53" s="24" t="s">
        <v>163</v>
      </c>
      <c r="D53" s="25">
        <v>0</v>
      </c>
      <c r="E53" s="26">
        <v>0</v>
      </c>
      <c r="F53" s="27">
        <v>0</v>
      </c>
      <c r="G53" s="27">
        <v>0</v>
      </c>
      <c r="H53" s="27">
        <v>0</v>
      </c>
      <c r="I53" s="27">
        <v>0</v>
      </c>
      <c r="J53" s="26">
        <v>0</v>
      </c>
      <c r="K53" s="27">
        <v>0</v>
      </c>
      <c r="L53" s="27">
        <v>0</v>
      </c>
      <c r="M53" s="27">
        <v>0</v>
      </c>
      <c r="N53" s="27">
        <v>0</v>
      </c>
      <c r="O53" s="26">
        <v>0</v>
      </c>
      <c r="P53" s="27">
        <v>0</v>
      </c>
      <c r="Q53" s="27">
        <v>0</v>
      </c>
      <c r="R53" s="27">
        <v>0</v>
      </c>
      <c r="S53" s="27">
        <v>0</v>
      </c>
      <c r="T53" s="27">
        <v>0</v>
      </c>
      <c r="U53" s="27">
        <v>0</v>
      </c>
      <c r="V53" s="27">
        <v>0</v>
      </c>
      <c r="W53" s="26">
        <v>0</v>
      </c>
      <c r="X53" s="27">
        <v>0</v>
      </c>
      <c r="Y53" s="27">
        <v>0</v>
      </c>
      <c r="Z53" s="27">
        <v>0</v>
      </c>
      <c r="AA53" s="27">
        <v>0</v>
      </c>
      <c r="AB53" s="27">
        <v>0</v>
      </c>
      <c r="AC53" s="27">
        <v>0</v>
      </c>
      <c r="AD53" s="27">
        <v>0</v>
      </c>
      <c r="AE53" s="26">
        <v>0</v>
      </c>
      <c r="AF53" s="27">
        <v>0</v>
      </c>
      <c r="AG53" s="27">
        <v>0</v>
      </c>
      <c r="AH53" s="26">
        <v>0</v>
      </c>
      <c r="AI53" s="27">
        <v>0</v>
      </c>
      <c r="AJ53" s="27">
        <v>0</v>
      </c>
      <c r="AK53" s="27">
        <v>0</v>
      </c>
      <c r="AL53" s="27">
        <v>0</v>
      </c>
      <c r="AM53" s="27">
        <v>0</v>
      </c>
      <c r="AN53" s="27">
        <v>0</v>
      </c>
      <c r="AO53" s="27">
        <v>0</v>
      </c>
      <c r="AP53" s="26">
        <v>0</v>
      </c>
      <c r="AQ53" s="27">
        <v>0</v>
      </c>
      <c r="AR53" s="27">
        <v>0</v>
      </c>
      <c r="AS53" s="27">
        <v>0</v>
      </c>
      <c r="AT53" s="27">
        <v>0</v>
      </c>
      <c r="AU53" s="28">
        <v>8759</v>
      </c>
      <c r="AV53" s="29">
        <v>7844</v>
      </c>
      <c r="AW53" s="29">
        <v>915</v>
      </c>
      <c r="AX53" s="27">
        <v>0</v>
      </c>
      <c r="AY53" s="28">
        <v>3563</v>
      </c>
      <c r="AZ53" s="26">
        <v>3563</v>
      </c>
      <c r="BA53" s="27">
        <v>138</v>
      </c>
      <c r="BB53" s="27">
        <v>0</v>
      </c>
      <c r="BC53" s="27">
        <v>0</v>
      </c>
      <c r="BD53" s="27">
        <v>3563</v>
      </c>
      <c r="BE53" s="27">
        <v>0</v>
      </c>
      <c r="BF53" s="27">
        <v>0</v>
      </c>
      <c r="BG53" s="27">
        <v>0</v>
      </c>
      <c r="BH53" s="27">
        <v>0</v>
      </c>
      <c r="BI53" s="30">
        <v>0</v>
      </c>
      <c r="BJ53" s="27">
        <v>0</v>
      </c>
      <c r="BK53" s="27">
        <v>0</v>
      </c>
      <c r="BL53" s="27">
        <v>0</v>
      </c>
      <c r="BM53" s="31">
        <v>54</v>
      </c>
      <c r="BN53" s="27">
        <v>54</v>
      </c>
      <c r="BO53" s="27">
        <v>0</v>
      </c>
      <c r="BP53" s="27">
        <v>0</v>
      </c>
      <c r="BQ53" s="27">
        <v>0</v>
      </c>
      <c r="BR53" s="31">
        <v>0</v>
      </c>
      <c r="BS53" s="27">
        <v>0</v>
      </c>
      <c r="BT53" s="27">
        <v>0</v>
      </c>
      <c r="BU53" s="27">
        <v>0</v>
      </c>
      <c r="BV53" s="31">
        <v>0</v>
      </c>
      <c r="BW53" s="27">
        <v>0</v>
      </c>
      <c r="BX53" s="27">
        <v>0</v>
      </c>
      <c r="BY53" s="27">
        <v>0</v>
      </c>
      <c r="BZ53" s="27">
        <v>0</v>
      </c>
      <c r="CA53" s="27">
        <v>27332</v>
      </c>
      <c r="CB53" s="27">
        <v>0</v>
      </c>
      <c r="CC53" s="27">
        <v>0</v>
      </c>
      <c r="CD53" s="27">
        <v>0</v>
      </c>
      <c r="CE53" s="25">
        <v>91381</v>
      </c>
      <c r="CF53" s="28">
        <v>10809</v>
      </c>
      <c r="CG53" s="27">
        <v>0</v>
      </c>
      <c r="CH53" s="27">
        <v>0</v>
      </c>
      <c r="CI53" s="27">
        <v>0</v>
      </c>
      <c r="CJ53" s="27">
        <v>0</v>
      </c>
      <c r="CK53" s="27">
        <v>0</v>
      </c>
      <c r="CL53" s="27">
        <v>0</v>
      </c>
      <c r="CM53" s="27">
        <v>50</v>
      </c>
      <c r="CN53" s="27">
        <v>0</v>
      </c>
      <c r="CO53" s="27">
        <v>0</v>
      </c>
      <c r="CP53" s="27">
        <v>0</v>
      </c>
      <c r="CQ53" s="27">
        <v>0</v>
      </c>
      <c r="CR53" s="27">
        <v>0</v>
      </c>
      <c r="CS53" s="27">
        <v>7339</v>
      </c>
      <c r="CT53" s="27">
        <v>2896</v>
      </c>
      <c r="CU53" s="27">
        <v>79</v>
      </c>
      <c r="CV53" s="27">
        <v>0</v>
      </c>
      <c r="CW53" s="27">
        <v>0</v>
      </c>
      <c r="CX53" s="27">
        <v>16</v>
      </c>
      <c r="CY53" s="27">
        <v>0</v>
      </c>
      <c r="CZ53" s="27">
        <v>0</v>
      </c>
      <c r="DA53" s="27">
        <v>0</v>
      </c>
      <c r="DB53" s="27">
        <v>0</v>
      </c>
      <c r="DC53" s="27">
        <v>0</v>
      </c>
      <c r="DD53" s="27">
        <v>0</v>
      </c>
      <c r="DE53" s="27">
        <v>0</v>
      </c>
      <c r="DF53" s="27">
        <v>0</v>
      </c>
      <c r="DG53" s="27">
        <v>3404</v>
      </c>
      <c r="DH53" s="27">
        <v>0</v>
      </c>
      <c r="DI53" s="27">
        <v>0</v>
      </c>
      <c r="DJ53" s="27">
        <v>0</v>
      </c>
      <c r="DK53" s="27">
        <v>0</v>
      </c>
      <c r="DL53" s="27">
        <v>0</v>
      </c>
      <c r="DM53" s="27">
        <v>0</v>
      </c>
      <c r="DN53" s="27">
        <v>0</v>
      </c>
      <c r="DO53" s="27">
        <v>0</v>
      </c>
      <c r="DP53" s="27">
        <v>0</v>
      </c>
      <c r="DQ53" s="27">
        <v>0</v>
      </c>
      <c r="DR53" s="27">
        <v>0</v>
      </c>
      <c r="DS53" s="27">
        <v>0</v>
      </c>
      <c r="DT53" s="27">
        <v>0</v>
      </c>
      <c r="DU53" s="27">
        <v>0</v>
      </c>
      <c r="DV53" s="27">
        <v>0</v>
      </c>
      <c r="DW53" s="27">
        <v>0</v>
      </c>
      <c r="DX53" s="27">
        <v>0</v>
      </c>
      <c r="DY53" s="33">
        <v>10759</v>
      </c>
      <c r="DZ53" s="33">
        <v>50</v>
      </c>
      <c r="EA53" s="33">
        <v>10809</v>
      </c>
      <c r="EB53" s="27">
        <v>120</v>
      </c>
      <c r="EC53" s="25">
        <v>20634</v>
      </c>
      <c r="ED53" s="28">
        <v>1630</v>
      </c>
      <c r="EE53" s="26">
        <v>0</v>
      </c>
      <c r="EF53" s="27">
        <v>0</v>
      </c>
      <c r="EG53" s="27">
        <v>0</v>
      </c>
      <c r="EH53" s="27">
        <v>0</v>
      </c>
      <c r="EI53" s="27">
        <v>0</v>
      </c>
      <c r="EJ53" s="27">
        <v>0</v>
      </c>
      <c r="EK53" s="27">
        <v>283</v>
      </c>
      <c r="EL53" s="27">
        <v>0</v>
      </c>
      <c r="EM53" s="27">
        <v>0</v>
      </c>
      <c r="EN53" s="27">
        <v>0</v>
      </c>
      <c r="EO53" s="27">
        <v>867</v>
      </c>
      <c r="EP53" s="27">
        <v>337</v>
      </c>
      <c r="EQ53" s="27">
        <v>0</v>
      </c>
      <c r="ER53" s="27">
        <v>0</v>
      </c>
      <c r="ES53" s="27">
        <v>0</v>
      </c>
      <c r="ET53" s="27">
        <v>0</v>
      </c>
      <c r="EU53" s="26">
        <v>0</v>
      </c>
      <c r="EV53" s="27">
        <v>0</v>
      </c>
      <c r="EW53" s="26">
        <v>0</v>
      </c>
      <c r="EX53" s="27">
        <v>0</v>
      </c>
      <c r="EY53" s="27">
        <v>0</v>
      </c>
      <c r="EZ53" s="27">
        <v>0</v>
      </c>
      <c r="FA53" s="27">
        <v>0</v>
      </c>
      <c r="FB53" s="27">
        <v>0</v>
      </c>
      <c r="FC53" s="27">
        <v>0</v>
      </c>
      <c r="FD53" s="27">
        <v>0</v>
      </c>
      <c r="FE53" s="27">
        <v>0</v>
      </c>
      <c r="FF53" s="27">
        <v>0</v>
      </c>
      <c r="FG53" s="27">
        <v>0</v>
      </c>
      <c r="FH53" s="27">
        <v>0</v>
      </c>
      <c r="FI53" s="27">
        <v>0</v>
      </c>
      <c r="FJ53" s="27">
        <v>0</v>
      </c>
      <c r="FK53" s="27">
        <v>0</v>
      </c>
      <c r="FL53" s="27">
        <v>0</v>
      </c>
      <c r="FM53" s="27">
        <v>0</v>
      </c>
      <c r="FN53" s="27">
        <v>0</v>
      </c>
      <c r="FO53" s="27">
        <v>480</v>
      </c>
      <c r="FP53" s="27">
        <v>0</v>
      </c>
      <c r="FQ53" s="34">
        <v>0</v>
      </c>
      <c r="FR53" s="27">
        <v>0</v>
      </c>
      <c r="FS53" s="27">
        <v>0</v>
      </c>
      <c r="FT53" s="27">
        <v>0</v>
      </c>
      <c r="FU53" s="25">
        <v>1630</v>
      </c>
      <c r="FV53" s="27">
        <v>0</v>
      </c>
      <c r="FW53" s="27">
        <v>0</v>
      </c>
      <c r="FX53" s="27">
        <v>0</v>
      </c>
      <c r="FY53" s="27">
        <v>0</v>
      </c>
      <c r="FZ53" s="27">
        <v>0</v>
      </c>
      <c r="GA53" s="27">
        <v>0</v>
      </c>
    </row>
    <row r="54" spans="1:183" ht="26.25" customHeight="1" x14ac:dyDescent="0.3">
      <c r="A54" s="22">
        <f t="shared" si="25"/>
        <v>35</v>
      </c>
      <c r="B54" s="23" t="s">
        <v>164</v>
      </c>
      <c r="C54" s="24" t="s">
        <v>165</v>
      </c>
      <c r="D54" s="25">
        <v>0</v>
      </c>
      <c r="E54" s="26">
        <v>0</v>
      </c>
      <c r="F54" s="27">
        <v>0</v>
      </c>
      <c r="G54" s="27">
        <v>0</v>
      </c>
      <c r="H54" s="27">
        <v>0</v>
      </c>
      <c r="I54" s="27">
        <v>0</v>
      </c>
      <c r="J54" s="26">
        <v>0</v>
      </c>
      <c r="K54" s="27">
        <v>0</v>
      </c>
      <c r="L54" s="27">
        <v>0</v>
      </c>
      <c r="M54" s="27">
        <v>0</v>
      </c>
      <c r="N54" s="27">
        <v>0</v>
      </c>
      <c r="O54" s="26">
        <v>0</v>
      </c>
      <c r="P54" s="27">
        <v>0</v>
      </c>
      <c r="Q54" s="27">
        <v>0</v>
      </c>
      <c r="R54" s="27">
        <v>0</v>
      </c>
      <c r="S54" s="27">
        <v>0</v>
      </c>
      <c r="T54" s="27">
        <v>0</v>
      </c>
      <c r="U54" s="27">
        <v>0</v>
      </c>
      <c r="V54" s="27">
        <v>0</v>
      </c>
      <c r="W54" s="26">
        <v>0</v>
      </c>
      <c r="X54" s="27">
        <v>0</v>
      </c>
      <c r="Y54" s="27">
        <v>0</v>
      </c>
      <c r="Z54" s="27">
        <v>0</v>
      </c>
      <c r="AA54" s="27">
        <v>0</v>
      </c>
      <c r="AB54" s="27">
        <v>0</v>
      </c>
      <c r="AC54" s="27">
        <v>0</v>
      </c>
      <c r="AD54" s="27">
        <v>0</v>
      </c>
      <c r="AE54" s="26">
        <v>0</v>
      </c>
      <c r="AF54" s="27">
        <v>0</v>
      </c>
      <c r="AG54" s="27">
        <v>0</v>
      </c>
      <c r="AH54" s="26">
        <v>0</v>
      </c>
      <c r="AI54" s="27">
        <v>0</v>
      </c>
      <c r="AJ54" s="27">
        <v>0</v>
      </c>
      <c r="AK54" s="27">
        <v>0</v>
      </c>
      <c r="AL54" s="27">
        <v>0</v>
      </c>
      <c r="AM54" s="27">
        <v>0</v>
      </c>
      <c r="AN54" s="27">
        <v>0</v>
      </c>
      <c r="AO54" s="27">
        <v>0</v>
      </c>
      <c r="AP54" s="26">
        <v>0</v>
      </c>
      <c r="AQ54" s="27">
        <v>0</v>
      </c>
      <c r="AR54" s="27">
        <v>0</v>
      </c>
      <c r="AS54" s="27">
        <v>0</v>
      </c>
      <c r="AT54" s="27">
        <v>0</v>
      </c>
      <c r="AU54" s="28">
        <v>0</v>
      </c>
      <c r="AV54" s="27">
        <v>0</v>
      </c>
      <c r="AW54" s="27">
        <v>0</v>
      </c>
      <c r="AX54" s="27">
        <v>0</v>
      </c>
      <c r="AY54" s="28">
        <v>0</v>
      </c>
      <c r="AZ54" s="26">
        <v>0</v>
      </c>
      <c r="BA54" s="27">
        <v>0</v>
      </c>
      <c r="BB54" s="27">
        <v>0</v>
      </c>
      <c r="BC54" s="27">
        <v>0</v>
      </c>
      <c r="BD54" s="27">
        <v>0</v>
      </c>
      <c r="BE54" s="27">
        <v>0</v>
      </c>
      <c r="BF54" s="27">
        <v>0</v>
      </c>
      <c r="BG54" s="27">
        <v>0</v>
      </c>
      <c r="BH54" s="27">
        <v>0</v>
      </c>
      <c r="BI54" s="30">
        <v>0</v>
      </c>
      <c r="BJ54" s="27">
        <v>0</v>
      </c>
      <c r="BK54" s="27">
        <v>0</v>
      </c>
      <c r="BL54" s="27">
        <v>0</v>
      </c>
      <c r="BM54" s="31">
        <v>560</v>
      </c>
      <c r="BN54" s="27">
        <v>560</v>
      </c>
      <c r="BO54" s="27">
        <v>0</v>
      </c>
      <c r="BP54" s="27">
        <v>0</v>
      </c>
      <c r="BQ54" s="27">
        <v>0</v>
      </c>
      <c r="BR54" s="31">
        <v>0</v>
      </c>
      <c r="BS54" s="27">
        <v>0</v>
      </c>
      <c r="BT54" s="27">
        <v>0</v>
      </c>
      <c r="BU54" s="27">
        <v>0</v>
      </c>
      <c r="BV54" s="31">
        <v>0</v>
      </c>
      <c r="BW54" s="27">
        <v>0</v>
      </c>
      <c r="BX54" s="27">
        <v>0</v>
      </c>
      <c r="BY54" s="27">
        <v>0</v>
      </c>
      <c r="BZ54" s="27">
        <v>0</v>
      </c>
      <c r="CA54" s="27">
        <v>0</v>
      </c>
      <c r="CB54" s="27">
        <v>0</v>
      </c>
      <c r="CC54" s="27">
        <v>0</v>
      </c>
      <c r="CD54" s="27">
        <v>0</v>
      </c>
      <c r="CE54" s="25">
        <v>0</v>
      </c>
      <c r="CF54" s="28">
        <v>0</v>
      </c>
      <c r="CG54" s="27">
        <v>0</v>
      </c>
      <c r="CH54" s="27">
        <v>0</v>
      </c>
      <c r="CI54" s="27">
        <v>0</v>
      </c>
      <c r="CJ54" s="27">
        <v>0</v>
      </c>
      <c r="CK54" s="27">
        <v>0</v>
      </c>
      <c r="CL54" s="27">
        <v>0</v>
      </c>
      <c r="CM54" s="27">
        <v>0</v>
      </c>
      <c r="CN54" s="27">
        <v>0</v>
      </c>
      <c r="CO54" s="27">
        <v>0</v>
      </c>
      <c r="CP54" s="27">
        <v>0</v>
      </c>
      <c r="CQ54" s="27">
        <v>0</v>
      </c>
      <c r="CR54" s="27">
        <v>0</v>
      </c>
      <c r="CS54" s="27">
        <v>0</v>
      </c>
      <c r="CT54" s="27">
        <v>0</v>
      </c>
      <c r="CU54" s="27">
        <v>0</v>
      </c>
      <c r="CV54" s="27">
        <v>0</v>
      </c>
      <c r="CW54" s="27">
        <v>0</v>
      </c>
      <c r="CX54" s="27">
        <v>0</v>
      </c>
      <c r="CY54" s="27">
        <v>0</v>
      </c>
      <c r="CZ54" s="27">
        <v>0</v>
      </c>
      <c r="DA54" s="27">
        <v>0</v>
      </c>
      <c r="DB54" s="27">
        <v>0</v>
      </c>
      <c r="DC54" s="27">
        <v>0</v>
      </c>
      <c r="DD54" s="27">
        <v>0</v>
      </c>
      <c r="DE54" s="27">
        <v>0</v>
      </c>
      <c r="DF54" s="27">
        <v>0</v>
      </c>
      <c r="DG54" s="27">
        <v>0</v>
      </c>
      <c r="DH54" s="27">
        <v>0</v>
      </c>
      <c r="DI54" s="27">
        <v>0</v>
      </c>
      <c r="DJ54" s="27">
        <v>0</v>
      </c>
      <c r="DK54" s="27">
        <v>0</v>
      </c>
      <c r="DL54" s="27">
        <v>0</v>
      </c>
      <c r="DM54" s="27">
        <v>0</v>
      </c>
      <c r="DN54" s="27">
        <v>0</v>
      </c>
      <c r="DO54" s="27">
        <v>0</v>
      </c>
      <c r="DP54" s="27">
        <v>0</v>
      </c>
      <c r="DQ54" s="27">
        <v>0</v>
      </c>
      <c r="DR54" s="27">
        <v>0</v>
      </c>
      <c r="DS54" s="27">
        <v>0</v>
      </c>
      <c r="DT54" s="27">
        <v>0</v>
      </c>
      <c r="DU54" s="27">
        <v>0</v>
      </c>
      <c r="DV54" s="27">
        <v>0</v>
      </c>
      <c r="DW54" s="27">
        <v>0</v>
      </c>
      <c r="DX54" s="27">
        <v>0</v>
      </c>
      <c r="DY54" s="33">
        <v>0</v>
      </c>
      <c r="DZ54" s="33">
        <v>0</v>
      </c>
      <c r="EA54" s="33">
        <v>0</v>
      </c>
      <c r="EB54" s="27">
        <v>0</v>
      </c>
      <c r="EC54" s="25">
        <v>0</v>
      </c>
      <c r="ED54" s="28">
        <v>0</v>
      </c>
      <c r="EE54" s="26">
        <v>0</v>
      </c>
      <c r="EF54" s="27">
        <v>0</v>
      </c>
      <c r="EG54" s="27">
        <v>0</v>
      </c>
      <c r="EH54" s="27">
        <v>0</v>
      </c>
      <c r="EI54" s="27">
        <v>0</v>
      </c>
      <c r="EJ54" s="27">
        <v>0</v>
      </c>
      <c r="EK54" s="27">
        <v>0</v>
      </c>
      <c r="EL54" s="27">
        <v>0</v>
      </c>
      <c r="EM54" s="27">
        <v>0</v>
      </c>
      <c r="EN54" s="27">
        <v>0</v>
      </c>
      <c r="EO54" s="27">
        <v>0</v>
      </c>
      <c r="EP54" s="27">
        <v>0</v>
      </c>
      <c r="EQ54" s="27">
        <v>0</v>
      </c>
      <c r="ER54" s="27">
        <v>0</v>
      </c>
      <c r="ES54" s="27">
        <v>0</v>
      </c>
      <c r="ET54" s="27">
        <v>0</v>
      </c>
      <c r="EU54" s="26">
        <v>0</v>
      </c>
      <c r="EV54" s="27">
        <v>0</v>
      </c>
      <c r="EW54" s="26">
        <v>0</v>
      </c>
      <c r="EX54" s="27">
        <v>0</v>
      </c>
      <c r="EY54" s="27">
        <v>0</v>
      </c>
      <c r="EZ54" s="27">
        <v>0</v>
      </c>
      <c r="FA54" s="27">
        <v>0</v>
      </c>
      <c r="FB54" s="27">
        <v>0</v>
      </c>
      <c r="FC54" s="27">
        <v>0</v>
      </c>
      <c r="FD54" s="27">
        <v>0</v>
      </c>
      <c r="FE54" s="27">
        <v>0</v>
      </c>
      <c r="FF54" s="27">
        <v>0</v>
      </c>
      <c r="FG54" s="27">
        <v>0</v>
      </c>
      <c r="FH54" s="27">
        <v>0</v>
      </c>
      <c r="FI54" s="27">
        <v>0</v>
      </c>
      <c r="FJ54" s="27">
        <v>0</v>
      </c>
      <c r="FK54" s="27">
        <v>0</v>
      </c>
      <c r="FL54" s="27">
        <v>0</v>
      </c>
      <c r="FM54" s="27">
        <v>0</v>
      </c>
      <c r="FN54" s="27">
        <v>0</v>
      </c>
      <c r="FO54" s="27">
        <v>0</v>
      </c>
      <c r="FP54" s="27">
        <v>0</v>
      </c>
      <c r="FQ54" s="34">
        <v>0</v>
      </c>
      <c r="FR54" s="27">
        <v>0</v>
      </c>
      <c r="FS54" s="27">
        <v>0</v>
      </c>
      <c r="FT54" s="27">
        <v>0</v>
      </c>
      <c r="FU54" s="25">
        <v>0</v>
      </c>
      <c r="FV54" s="27">
        <v>0</v>
      </c>
      <c r="FW54" s="27">
        <v>0</v>
      </c>
      <c r="FX54" s="27">
        <v>0</v>
      </c>
      <c r="FY54" s="27">
        <v>0</v>
      </c>
      <c r="FZ54" s="27">
        <v>0</v>
      </c>
      <c r="GA54" s="27">
        <v>0</v>
      </c>
    </row>
    <row r="55" spans="1:183" ht="40.5" x14ac:dyDescent="0.3">
      <c r="A55" s="22">
        <f t="shared" si="25"/>
        <v>36</v>
      </c>
      <c r="B55" s="23" t="s">
        <v>166</v>
      </c>
      <c r="C55" s="24" t="s">
        <v>167</v>
      </c>
      <c r="D55" s="25">
        <v>10584</v>
      </c>
      <c r="E55" s="26">
        <v>0</v>
      </c>
      <c r="F55" s="27">
        <v>0</v>
      </c>
      <c r="G55" s="27">
        <v>0</v>
      </c>
      <c r="H55" s="27">
        <v>0</v>
      </c>
      <c r="I55" s="27">
        <v>0</v>
      </c>
      <c r="J55" s="26">
        <v>0</v>
      </c>
      <c r="K55" s="27">
        <v>0</v>
      </c>
      <c r="L55" s="27">
        <v>0</v>
      </c>
      <c r="M55" s="27">
        <v>0</v>
      </c>
      <c r="N55" s="27">
        <v>0</v>
      </c>
      <c r="O55" s="26">
        <v>0</v>
      </c>
      <c r="P55" s="27">
        <v>0</v>
      </c>
      <c r="Q55" s="27">
        <v>0</v>
      </c>
      <c r="R55" s="27">
        <v>0</v>
      </c>
      <c r="S55" s="27">
        <v>0</v>
      </c>
      <c r="T55" s="27">
        <v>0</v>
      </c>
      <c r="U55" s="27">
        <v>0</v>
      </c>
      <c r="V55" s="27">
        <v>0</v>
      </c>
      <c r="W55" s="26">
        <v>0</v>
      </c>
      <c r="X55" s="27">
        <v>0</v>
      </c>
      <c r="Y55" s="27">
        <v>0</v>
      </c>
      <c r="Z55" s="27">
        <v>0</v>
      </c>
      <c r="AA55" s="27">
        <v>0</v>
      </c>
      <c r="AB55" s="27">
        <v>0</v>
      </c>
      <c r="AC55" s="27">
        <v>0</v>
      </c>
      <c r="AD55" s="27">
        <v>0</v>
      </c>
      <c r="AE55" s="26">
        <v>0</v>
      </c>
      <c r="AF55" s="27">
        <v>0</v>
      </c>
      <c r="AG55" s="27">
        <v>0</v>
      </c>
      <c r="AH55" s="26">
        <v>0</v>
      </c>
      <c r="AI55" s="27">
        <v>0</v>
      </c>
      <c r="AJ55" s="27">
        <v>0</v>
      </c>
      <c r="AK55" s="27">
        <v>0</v>
      </c>
      <c r="AL55" s="27">
        <v>0</v>
      </c>
      <c r="AM55" s="27">
        <v>0</v>
      </c>
      <c r="AN55" s="27">
        <v>0</v>
      </c>
      <c r="AO55" s="27">
        <v>0</v>
      </c>
      <c r="AP55" s="26">
        <v>10584</v>
      </c>
      <c r="AQ55" s="27">
        <v>9899</v>
      </c>
      <c r="AR55" s="27">
        <v>685</v>
      </c>
      <c r="AS55" s="27">
        <v>0</v>
      </c>
      <c r="AT55" s="27">
        <v>0</v>
      </c>
      <c r="AU55" s="28">
        <v>0</v>
      </c>
      <c r="AV55" s="27">
        <v>0</v>
      </c>
      <c r="AW55" s="27">
        <v>0</v>
      </c>
      <c r="AX55" s="27">
        <v>0</v>
      </c>
      <c r="AY55" s="28">
        <v>0</v>
      </c>
      <c r="AZ55" s="26">
        <v>0</v>
      </c>
      <c r="BA55" s="27">
        <v>0</v>
      </c>
      <c r="BB55" s="27">
        <v>0</v>
      </c>
      <c r="BC55" s="27">
        <v>0</v>
      </c>
      <c r="BD55" s="27">
        <v>0</v>
      </c>
      <c r="BE55" s="27">
        <v>0</v>
      </c>
      <c r="BF55" s="27">
        <v>0</v>
      </c>
      <c r="BG55" s="27">
        <v>0</v>
      </c>
      <c r="BH55" s="27">
        <v>0</v>
      </c>
      <c r="BI55" s="30">
        <v>0</v>
      </c>
      <c r="BJ55" s="27">
        <v>0</v>
      </c>
      <c r="BK55" s="27">
        <v>0</v>
      </c>
      <c r="BL55" s="27">
        <v>0</v>
      </c>
      <c r="BM55" s="31">
        <v>0</v>
      </c>
      <c r="BN55" s="27">
        <v>0</v>
      </c>
      <c r="BO55" s="27">
        <v>0</v>
      </c>
      <c r="BP55" s="27">
        <v>0</v>
      </c>
      <c r="BQ55" s="27">
        <v>0</v>
      </c>
      <c r="BR55" s="31">
        <v>0</v>
      </c>
      <c r="BS55" s="27">
        <v>0</v>
      </c>
      <c r="BT55" s="27">
        <v>0</v>
      </c>
      <c r="BU55" s="27">
        <v>0</v>
      </c>
      <c r="BV55" s="31">
        <v>0</v>
      </c>
      <c r="BW55" s="27">
        <v>0</v>
      </c>
      <c r="BX55" s="27">
        <v>0</v>
      </c>
      <c r="BY55" s="27">
        <v>0</v>
      </c>
      <c r="BZ55" s="27">
        <v>0</v>
      </c>
      <c r="CA55" s="27">
        <v>0</v>
      </c>
      <c r="CB55" s="27">
        <v>0</v>
      </c>
      <c r="CC55" s="27">
        <v>0</v>
      </c>
      <c r="CD55" s="27">
        <v>0</v>
      </c>
      <c r="CE55" s="25">
        <v>0</v>
      </c>
      <c r="CF55" s="28">
        <v>0</v>
      </c>
      <c r="CG55" s="27">
        <v>0</v>
      </c>
      <c r="CH55" s="27">
        <v>0</v>
      </c>
      <c r="CI55" s="27">
        <v>0</v>
      </c>
      <c r="CJ55" s="27">
        <v>0</v>
      </c>
      <c r="CK55" s="27">
        <v>0</v>
      </c>
      <c r="CL55" s="27">
        <v>0</v>
      </c>
      <c r="CM55" s="27">
        <v>0</v>
      </c>
      <c r="CN55" s="27">
        <v>0</v>
      </c>
      <c r="CO55" s="27">
        <v>0</v>
      </c>
      <c r="CP55" s="27">
        <v>0</v>
      </c>
      <c r="CQ55" s="27">
        <v>0</v>
      </c>
      <c r="CR55" s="27">
        <v>0</v>
      </c>
      <c r="CS55" s="27">
        <v>0</v>
      </c>
      <c r="CT55" s="27">
        <v>0</v>
      </c>
      <c r="CU55" s="27">
        <v>0</v>
      </c>
      <c r="CV55" s="27">
        <v>0</v>
      </c>
      <c r="CW55" s="27">
        <v>0</v>
      </c>
      <c r="CX55" s="27">
        <v>0</v>
      </c>
      <c r="CY55" s="27">
        <v>0</v>
      </c>
      <c r="CZ55" s="27">
        <v>0</v>
      </c>
      <c r="DA55" s="27">
        <v>0</v>
      </c>
      <c r="DB55" s="27">
        <v>0</v>
      </c>
      <c r="DC55" s="27">
        <v>0</v>
      </c>
      <c r="DD55" s="27">
        <v>0</v>
      </c>
      <c r="DE55" s="27">
        <v>0</v>
      </c>
      <c r="DF55" s="27">
        <v>0</v>
      </c>
      <c r="DG55" s="27">
        <v>0</v>
      </c>
      <c r="DH55" s="27">
        <v>0</v>
      </c>
      <c r="DI55" s="27">
        <v>0</v>
      </c>
      <c r="DJ55" s="27">
        <v>0</v>
      </c>
      <c r="DK55" s="27">
        <v>0</v>
      </c>
      <c r="DL55" s="27">
        <v>0</v>
      </c>
      <c r="DM55" s="27">
        <v>0</v>
      </c>
      <c r="DN55" s="27">
        <v>0</v>
      </c>
      <c r="DO55" s="27">
        <v>0</v>
      </c>
      <c r="DP55" s="27">
        <v>0</v>
      </c>
      <c r="DQ55" s="27">
        <v>0</v>
      </c>
      <c r="DR55" s="27">
        <v>0</v>
      </c>
      <c r="DS55" s="27">
        <v>0</v>
      </c>
      <c r="DT55" s="27">
        <v>0</v>
      </c>
      <c r="DU55" s="27">
        <v>0</v>
      </c>
      <c r="DV55" s="27">
        <v>0</v>
      </c>
      <c r="DW55" s="27">
        <v>0</v>
      </c>
      <c r="DX55" s="27">
        <v>0</v>
      </c>
      <c r="DY55" s="33">
        <v>0</v>
      </c>
      <c r="DZ55" s="33">
        <v>0</v>
      </c>
      <c r="EA55" s="33">
        <v>0</v>
      </c>
      <c r="EB55" s="27">
        <v>0</v>
      </c>
      <c r="EC55" s="25">
        <v>0</v>
      </c>
      <c r="ED55" s="28">
        <v>0</v>
      </c>
      <c r="EE55" s="26">
        <v>0</v>
      </c>
      <c r="EF55" s="27">
        <v>0</v>
      </c>
      <c r="EG55" s="27">
        <v>0</v>
      </c>
      <c r="EH55" s="27">
        <v>0</v>
      </c>
      <c r="EI55" s="27">
        <v>0</v>
      </c>
      <c r="EJ55" s="27">
        <v>0</v>
      </c>
      <c r="EK55" s="27">
        <v>0</v>
      </c>
      <c r="EL55" s="27">
        <v>0</v>
      </c>
      <c r="EM55" s="27">
        <v>0</v>
      </c>
      <c r="EN55" s="27">
        <v>0</v>
      </c>
      <c r="EO55" s="27">
        <v>0</v>
      </c>
      <c r="EP55" s="27">
        <v>0</v>
      </c>
      <c r="EQ55" s="27">
        <v>0</v>
      </c>
      <c r="ER55" s="27">
        <v>0</v>
      </c>
      <c r="ES55" s="27">
        <v>0</v>
      </c>
      <c r="ET55" s="27">
        <v>0</v>
      </c>
      <c r="EU55" s="26">
        <v>0</v>
      </c>
      <c r="EV55" s="27">
        <v>0</v>
      </c>
      <c r="EW55" s="26">
        <v>0</v>
      </c>
      <c r="EX55" s="27">
        <v>0</v>
      </c>
      <c r="EY55" s="27">
        <v>0</v>
      </c>
      <c r="EZ55" s="27">
        <v>0</v>
      </c>
      <c r="FA55" s="27">
        <v>0</v>
      </c>
      <c r="FB55" s="27">
        <v>0</v>
      </c>
      <c r="FC55" s="27">
        <v>0</v>
      </c>
      <c r="FD55" s="27">
        <v>0</v>
      </c>
      <c r="FE55" s="27">
        <v>0</v>
      </c>
      <c r="FF55" s="27">
        <v>0</v>
      </c>
      <c r="FG55" s="27">
        <v>0</v>
      </c>
      <c r="FH55" s="27">
        <v>0</v>
      </c>
      <c r="FI55" s="27">
        <v>0</v>
      </c>
      <c r="FJ55" s="27">
        <v>0</v>
      </c>
      <c r="FK55" s="27">
        <v>0</v>
      </c>
      <c r="FL55" s="27">
        <v>0</v>
      </c>
      <c r="FM55" s="27">
        <v>0</v>
      </c>
      <c r="FN55" s="27">
        <v>0</v>
      </c>
      <c r="FO55" s="27">
        <v>0</v>
      </c>
      <c r="FP55" s="27">
        <v>0</v>
      </c>
      <c r="FQ55" s="34">
        <v>0</v>
      </c>
      <c r="FR55" s="27">
        <v>0</v>
      </c>
      <c r="FS55" s="27">
        <v>0</v>
      </c>
      <c r="FT55" s="27">
        <v>0</v>
      </c>
      <c r="FU55" s="25">
        <v>0</v>
      </c>
      <c r="FV55" s="27">
        <v>0</v>
      </c>
      <c r="FW55" s="27">
        <v>0</v>
      </c>
      <c r="FX55" s="27">
        <v>0</v>
      </c>
      <c r="FY55" s="27">
        <v>0</v>
      </c>
      <c r="FZ55" s="27">
        <v>0</v>
      </c>
      <c r="GA55" s="27">
        <v>0</v>
      </c>
    </row>
    <row r="56" spans="1:183" ht="44.25" customHeight="1" x14ac:dyDescent="0.3">
      <c r="A56" s="22">
        <f t="shared" si="25"/>
        <v>37</v>
      </c>
      <c r="B56" s="44" t="s">
        <v>168</v>
      </c>
      <c r="C56" s="24" t="s">
        <v>169</v>
      </c>
      <c r="D56" s="25">
        <v>0</v>
      </c>
      <c r="E56" s="26">
        <v>0</v>
      </c>
      <c r="F56" s="27">
        <v>0</v>
      </c>
      <c r="G56" s="27">
        <v>0</v>
      </c>
      <c r="H56" s="27">
        <v>0</v>
      </c>
      <c r="I56" s="27">
        <v>0</v>
      </c>
      <c r="J56" s="26">
        <v>0</v>
      </c>
      <c r="K56" s="27">
        <v>0</v>
      </c>
      <c r="L56" s="27">
        <v>0</v>
      </c>
      <c r="M56" s="27">
        <v>0</v>
      </c>
      <c r="N56" s="27">
        <v>0</v>
      </c>
      <c r="O56" s="26">
        <v>0</v>
      </c>
      <c r="P56" s="27">
        <v>0</v>
      </c>
      <c r="Q56" s="27">
        <v>0</v>
      </c>
      <c r="R56" s="27">
        <v>0</v>
      </c>
      <c r="S56" s="27">
        <v>0</v>
      </c>
      <c r="T56" s="27">
        <v>0</v>
      </c>
      <c r="U56" s="27">
        <v>0</v>
      </c>
      <c r="V56" s="27">
        <v>0</v>
      </c>
      <c r="W56" s="26">
        <v>0</v>
      </c>
      <c r="X56" s="27">
        <v>0</v>
      </c>
      <c r="Y56" s="27">
        <v>0</v>
      </c>
      <c r="Z56" s="27">
        <v>0</v>
      </c>
      <c r="AA56" s="27">
        <v>0</v>
      </c>
      <c r="AB56" s="27">
        <v>0</v>
      </c>
      <c r="AC56" s="27">
        <v>0</v>
      </c>
      <c r="AD56" s="27">
        <v>0</v>
      </c>
      <c r="AE56" s="26">
        <v>0</v>
      </c>
      <c r="AF56" s="27">
        <v>0</v>
      </c>
      <c r="AG56" s="27">
        <v>0</v>
      </c>
      <c r="AH56" s="26">
        <v>0</v>
      </c>
      <c r="AI56" s="27">
        <v>0</v>
      </c>
      <c r="AJ56" s="27">
        <v>0</v>
      </c>
      <c r="AK56" s="27">
        <v>0</v>
      </c>
      <c r="AL56" s="27">
        <v>0</v>
      </c>
      <c r="AM56" s="27">
        <v>0</v>
      </c>
      <c r="AN56" s="27">
        <v>0</v>
      </c>
      <c r="AO56" s="27">
        <v>0</v>
      </c>
      <c r="AP56" s="26">
        <v>0</v>
      </c>
      <c r="AQ56" s="27">
        <v>0</v>
      </c>
      <c r="AR56" s="27">
        <v>0</v>
      </c>
      <c r="AS56" s="27">
        <v>0</v>
      </c>
      <c r="AT56" s="27">
        <v>0</v>
      </c>
      <c r="AU56" s="28">
        <v>0</v>
      </c>
      <c r="AV56" s="27">
        <v>0</v>
      </c>
      <c r="AW56" s="27">
        <v>0</v>
      </c>
      <c r="AX56" s="27">
        <v>0</v>
      </c>
      <c r="AY56" s="28">
        <v>0</v>
      </c>
      <c r="AZ56" s="26">
        <v>0</v>
      </c>
      <c r="BA56" s="27">
        <v>0</v>
      </c>
      <c r="BB56" s="27">
        <v>0</v>
      </c>
      <c r="BC56" s="27">
        <v>0</v>
      </c>
      <c r="BD56" s="27">
        <v>0</v>
      </c>
      <c r="BE56" s="27">
        <v>0</v>
      </c>
      <c r="BF56" s="27">
        <v>0</v>
      </c>
      <c r="BG56" s="27">
        <v>0</v>
      </c>
      <c r="BH56" s="27">
        <v>0</v>
      </c>
      <c r="BI56" s="30">
        <v>0</v>
      </c>
      <c r="BJ56" s="27">
        <v>0</v>
      </c>
      <c r="BK56" s="27">
        <v>0</v>
      </c>
      <c r="BL56" s="27">
        <v>0</v>
      </c>
      <c r="BM56" s="31">
        <v>0</v>
      </c>
      <c r="BN56" s="27">
        <v>0</v>
      </c>
      <c r="BO56" s="27">
        <v>0</v>
      </c>
      <c r="BP56" s="27">
        <v>0</v>
      </c>
      <c r="BQ56" s="27">
        <v>0</v>
      </c>
      <c r="BR56" s="31">
        <v>0</v>
      </c>
      <c r="BS56" s="27">
        <v>0</v>
      </c>
      <c r="BT56" s="27">
        <v>0</v>
      </c>
      <c r="BU56" s="27">
        <v>0</v>
      </c>
      <c r="BV56" s="31">
        <v>0</v>
      </c>
      <c r="BW56" s="27">
        <v>0</v>
      </c>
      <c r="BX56" s="27">
        <v>0</v>
      </c>
      <c r="BY56" s="27">
        <v>0</v>
      </c>
      <c r="BZ56" s="27">
        <v>0</v>
      </c>
      <c r="CA56" s="27">
        <v>5863</v>
      </c>
      <c r="CB56" s="27">
        <v>0</v>
      </c>
      <c r="CC56" s="27">
        <v>0</v>
      </c>
      <c r="CD56" s="27">
        <v>0</v>
      </c>
      <c r="CE56" s="25">
        <v>0</v>
      </c>
      <c r="CF56" s="28">
        <v>0</v>
      </c>
      <c r="CG56" s="27">
        <v>0</v>
      </c>
      <c r="CH56" s="27">
        <v>0</v>
      </c>
      <c r="CI56" s="27">
        <v>0</v>
      </c>
      <c r="CJ56" s="27">
        <v>0</v>
      </c>
      <c r="CK56" s="27">
        <v>0</v>
      </c>
      <c r="CL56" s="27">
        <v>0</v>
      </c>
      <c r="CM56" s="27">
        <v>0</v>
      </c>
      <c r="CN56" s="27">
        <v>0</v>
      </c>
      <c r="CO56" s="27">
        <v>0</v>
      </c>
      <c r="CP56" s="27">
        <v>0</v>
      </c>
      <c r="CQ56" s="27">
        <v>0</v>
      </c>
      <c r="CR56" s="27">
        <v>0</v>
      </c>
      <c r="CS56" s="27">
        <v>0</v>
      </c>
      <c r="CT56" s="27">
        <v>0</v>
      </c>
      <c r="CU56" s="27">
        <v>0</v>
      </c>
      <c r="CV56" s="27">
        <v>0</v>
      </c>
      <c r="CW56" s="27">
        <v>0</v>
      </c>
      <c r="CX56" s="27">
        <v>0</v>
      </c>
      <c r="CY56" s="27">
        <v>0</v>
      </c>
      <c r="CZ56" s="27">
        <v>0</v>
      </c>
      <c r="DA56" s="27">
        <v>0</v>
      </c>
      <c r="DB56" s="27">
        <v>0</v>
      </c>
      <c r="DC56" s="27">
        <v>0</v>
      </c>
      <c r="DD56" s="27">
        <v>0</v>
      </c>
      <c r="DE56" s="27">
        <v>0</v>
      </c>
      <c r="DF56" s="27">
        <v>0</v>
      </c>
      <c r="DG56" s="27">
        <v>0</v>
      </c>
      <c r="DH56" s="27">
        <v>0</v>
      </c>
      <c r="DI56" s="27">
        <v>0</v>
      </c>
      <c r="DJ56" s="27">
        <v>0</v>
      </c>
      <c r="DK56" s="27">
        <v>0</v>
      </c>
      <c r="DL56" s="27">
        <v>0</v>
      </c>
      <c r="DM56" s="27">
        <v>0</v>
      </c>
      <c r="DN56" s="27">
        <v>0</v>
      </c>
      <c r="DO56" s="27">
        <v>0</v>
      </c>
      <c r="DP56" s="27">
        <v>0</v>
      </c>
      <c r="DQ56" s="27">
        <v>0</v>
      </c>
      <c r="DR56" s="27">
        <v>0</v>
      </c>
      <c r="DS56" s="27">
        <v>0</v>
      </c>
      <c r="DT56" s="27">
        <v>0</v>
      </c>
      <c r="DU56" s="27">
        <v>0</v>
      </c>
      <c r="DV56" s="27">
        <v>0</v>
      </c>
      <c r="DW56" s="27">
        <v>0</v>
      </c>
      <c r="DX56" s="27">
        <v>0</v>
      </c>
      <c r="DY56" s="33">
        <v>0</v>
      </c>
      <c r="DZ56" s="33">
        <v>0</v>
      </c>
      <c r="EA56" s="33">
        <v>0</v>
      </c>
      <c r="EB56" s="27">
        <v>0</v>
      </c>
      <c r="EC56" s="25">
        <v>0</v>
      </c>
      <c r="ED56" s="28">
        <v>0</v>
      </c>
      <c r="EE56" s="26">
        <v>0</v>
      </c>
      <c r="EF56" s="27">
        <v>0</v>
      </c>
      <c r="EG56" s="27">
        <v>0</v>
      </c>
      <c r="EH56" s="27">
        <v>0</v>
      </c>
      <c r="EI56" s="27">
        <v>0</v>
      </c>
      <c r="EJ56" s="27">
        <v>0</v>
      </c>
      <c r="EK56" s="27">
        <v>0</v>
      </c>
      <c r="EL56" s="27">
        <v>0</v>
      </c>
      <c r="EM56" s="27">
        <v>0</v>
      </c>
      <c r="EN56" s="27">
        <v>0</v>
      </c>
      <c r="EO56" s="27">
        <v>0</v>
      </c>
      <c r="EP56" s="27">
        <v>0</v>
      </c>
      <c r="EQ56" s="27">
        <v>0</v>
      </c>
      <c r="ER56" s="27">
        <v>0</v>
      </c>
      <c r="ES56" s="27">
        <v>0</v>
      </c>
      <c r="ET56" s="27">
        <v>0</v>
      </c>
      <c r="EU56" s="26">
        <v>0</v>
      </c>
      <c r="EV56" s="27">
        <v>0</v>
      </c>
      <c r="EW56" s="26">
        <v>0</v>
      </c>
      <c r="EX56" s="27">
        <v>0</v>
      </c>
      <c r="EY56" s="27">
        <v>0</v>
      </c>
      <c r="EZ56" s="27">
        <v>0</v>
      </c>
      <c r="FA56" s="27">
        <v>0</v>
      </c>
      <c r="FB56" s="27">
        <v>0</v>
      </c>
      <c r="FC56" s="27">
        <v>0</v>
      </c>
      <c r="FD56" s="27">
        <v>0</v>
      </c>
      <c r="FE56" s="27">
        <v>0</v>
      </c>
      <c r="FF56" s="27">
        <v>0</v>
      </c>
      <c r="FG56" s="27">
        <v>0</v>
      </c>
      <c r="FH56" s="27">
        <v>0</v>
      </c>
      <c r="FI56" s="27">
        <v>0</v>
      </c>
      <c r="FJ56" s="27">
        <v>0</v>
      </c>
      <c r="FK56" s="27">
        <v>0</v>
      </c>
      <c r="FL56" s="27">
        <v>0</v>
      </c>
      <c r="FM56" s="27">
        <v>0</v>
      </c>
      <c r="FN56" s="27">
        <v>0</v>
      </c>
      <c r="FO56" s="27">
        <v>0</v>
      </c>
      <c r="FP56" s="27">
        <v>0</v>
      </c>
      <c r="FQ56" s="34">
        <v>0</v>
      </c>
      <c r="FR56" s="27">
        <v>0</v>
      </c>
      <c r="FS56" s="27">
        <v>0</v>
      </c>
      <c r="FT56" s="27">
        <v>0</v>
      </c>
      <c r="FU56" s="25">
        <v>0</v>
      </c>
      <c r="FV56" s="27">
        <v>0</v>
      </c>
      <c r="FW56" s="27">
        <v>0</v>
      </c>
      <c r="FX56" s="27">
        <v>0</v>
      </c>
      <c r="FY56" s="27">
        <v>0</v>
      </c>
      <c r="FZ56" s="27">
        <v>0</v>
      </c>
      <c r="GA56" s="27">
        <v>0</v>
      </c>
    </row>
    <row r="57" spans="1:183" ht="32.25" customHeight="1" x14ac:dyDescent="0.3">
      <c r="A57" s="22">
        <f t="shared" si="25"/>
        <v>38</v>
      </c>
      <c r="B57" s="44" t="s">
        <v>170</v>
      </c>
      <c r="C57" s="24" t="s">
        <v>171</v>
      </c>
      <c r="D57" s="25">
        <v>0</v>
      </c>
      <c r="E57" s="26">
        <v>0</v>
      </c>
      <c r="F57" s="27">
        <v>0</v>
      </c>
      <c r="G57" s="27">
        <v>0</v>
      </c>
      <c r="H57" s="27">
        <v>0</v>
      </c>
      <c r="I57" s="27">
        <v>0</v>
      </c>
      <c r="J57" s="26">
        <v>0</v>
      </c>
      <c r="K57" s="27">
        <v>0</v>
      </c>
      <c r="L57" s="27">
        <v>0</v>
      </c>
      <c r="M57" s="27">
        <v>0</v>
      </c>
      <c r="N57" s="27">
        <v>0</v>
      </c>
      <c r="O57" s="26">
        <v>0</v>
      </c>
      <c r="P57" s="27">
        <v>0</v>
      </c>
      <c r="Q57" s="27">
        <v>0</v>
      </c>
      <c r="R57" s="27">
        <v>0</v>
      </c>
      <c r="S57" s="27">
        <v>0</v>
      </c>
      <c r="T57" s="27">
        <v>0</v>
      </c>
      <c r="U57" s="27">
        <v>0</v>
      </c>
      <c r="V57" s="27">
        <v>0</v>
      </c>
      <c r="W57" s="26">
        <v>0</v>
      </c>
      <c r="X57" s="27">
        <v>0</v>
      </c>
      <c r="Y57" s="27">
        <v>0</v>
      </c>
      <c r="Z57" s="27">
        <v>0</v>
      </c>
      <c r="AA57" s="27">
        <v>0</v>
      </c>
      <c r="AB57" s="27">
        <v>0</v>
      </c>
      <c r="AC57" s="27">
        <v>0</v>
      </c>
      <c r="AD57" s="27">
        <v>0</v>
      </c>
      <c r="AE57" s="26">
        <v>0</v>
      </c>
      <c r="AF57" s="27">
        <v>0</v>
      </c>
      <c r="AG57" s="27">
        <v>0</v>
      </c>
      <c r="AH57" s="26">
        <v>0</v>
      </c>
      <c r="AI57" s="27">
        <v>0</v>
      </c>
      <c r="AJ57" s="27">
        <v>0</v>
      </c>
      <c r="AK57" s="27">
        <v>0</v>
      </c>
      <c r="AL57" s="27">
        <v>0</v>
      </c>
      <c r="AM57" s="27">
        <v>0</v>
      </c>
      <c r="AN57" s="27">
        <v>0</v>
      </c>
      <c r="AO57" s="27">
        <v>0</v>
      </c>
      <c r="AP57" s="26">
        <v>0</v>
      </c>
      <c r="AQ57" s="27">
        <v>0</v>
      </c>
      <c r="AR57" s="27">
        <v>0</v>
      </c>
      <c r="AS57" s="27">
        <v>0</v>
      </c>
      <c r="AT57" s="27">
        <v>0</v>
      </c>
      <c r="AU57" s="28">
        <v>0</v>
      </c>
      <c r="AV57" s="27">
        <v>0</v>
      </c>
      <c r="AW57" s="27">
        <v>0</v>
      </c>
      <c r="AX57" s="27">
        <v>0</v>
      </c>
      <c r="AY57" s="28">
        <v>0</v>
      </c>
      <c r="AZ57" s="26">
        <v>0</v>
      </c>
      <c r="BA57" s="27">
        <v>0</v>
      </c>
      <c r="BB57" s="27">
        <v>0</v>
      </c>
      <c r="BC57" s="27">
        <v>0</v>
      </c>
      <c r="BD57" s="27">
        <v>0</v>
      </c>
      <c r="BE57" s="27">
        <v>0</v>
      </c>
      <c r="BF57" s="27">
        <v>0</v>
      </c>
      <c r="BG57" s="27">
        <v>0</v>
      </c>
      <c r="BH57" s="27">
        <v>0</v>
      </c>
      <c r="BI57" s="30">
        <v>0</v>
      </c>
      <c r="BJ57" s="27">
        <v>0</v>
      </c>
      <c r="BK57" s="27">
        <v>0</v>
      </c>
      <c r="BL57" s="27">
        <v>0</v>
      </c>
      <c r="BM57" s="31">
        <v>0</v>
      </c>
      <c r="BN57" s="27">
        <v>0</v>
      </c>
      <c r="BO57" s="27">
        <v>0</v>
      </c>
      <c r="BP57" s="27">
        <v>0</v>
      </c>
      <c r="BQ57" s="27">
        <v>0</v>
      </c>
      <c r="BR57" s="31">
        <v>0</v>
      </c>
      <c r="BS57" s="27">
        <v>0</v>
      </c>
      <c r="BT57" s="27">
        <v>0</v>
      </c>
      <c r="BU57" s="27">
        <v>0</v>
      </c>
      <c r="BV57" s="31">
        <v>0</v>
      </c>
      <c r="BW57" s="27">
        <v>0</v>
      </c>
      <c r="BX57" s="27">
        <v>0</v>
      </c>
      <c r="BY57" s="27">
        <v>0</v>
      </c>
      <c r="BZ57" s="27">
        <v>0</v>
      </c>
      <c r="CA57" s="27">
        <v>0</v>
      </c>
      <c r="CB57" s="27">
        <v>0</v>
      </c>
      <c r="CC57" s="27">
        <v>0</v>
      </c>
      <c r="CD57" s="27">
        <v>0</v>
      </c>
      <c r="CE57" s="25">
        <v>1192</v>
      </c>
      <c r="CF57" s="28">
        <v>156</v>
      </c>
      <c r="CG57" s="27">
        <v>0</v>
      </c>
      <c r="CH57" s="27">
        <v>0</v>
      </c>
      <c r="CI57" s="27">
        <v>0</v>
      </c>
      <c r="CJ57" s="27">
        <v>0</v>
      </c>
      <c r="CK57" s="27">
        <v>0</v>
      </c>
      <c r="CL57" s="27">
        <v>0</v>
      </c>
      <c r="CM57" s="27">
        <v>0</v>
      </c>
      <c r="CN57" s="27">
        <v>0</v>
      </c>
      <c r="CO57" s="27">
        <v>0</v>
      </c>
      <c r="CP57" s="27">
        <v>0</v>
      </c>
      <c r="CQ57" s="27">
        <v>0</v>
      </c>
      <c r="CR57" s="27">
        <v>0</v>
      </c>
      <c r="CS57" s="27">
        <v>136</v>
      </c>
      <c r="CT57" s="27">
        <v>0</v>
      </c>
      <c r="CU57" s="27">
        <v>0</v>
      </c>
      <c r="CV57" s="27">
        <v>0</v>
      </c>
      <c r="CW57" s="27">
        <v>0</v>
      </c>
      <c r="CX57" s="27">
        <v>0</v>
      </c>
      <c r="CY57" s="27">
        <v>0</v>
      </c>
      <c r="CZ57" s="27">
        <v>0</v>
      </c>
      <c r="DA57" s="27">
        <v>0</v>
      </c>
      <c r="DB57" s="27">
        <v>0</v>
      </c>
      <c r="DC57" s="27">
        <v>0</v>
      </c>
      <c r="DD57" s="27">
        <v>0</v>
      </c>
      <c r="DE57" s="27">
        <v>0</v>
      </c>
      <c r="DF57" s="27">
        <v>0</v>
      </c>
      <c r="DG57" s="27">
        <v>20</v>
      </c>
      <c r="DH57" s="27">
        <v>0</v>
      </c>
      <c r="DI57" s="27">
        <v>0</v>
      </c>
      <c r="DJ57" s="27">
        <v>0</v>
      </c>
      <c r="DK57" s="27">
        <v>0</v>
      </c>
      <c r="DL57" s="27">
        <v>0</v>
      </c>
      <c r="DM57" s="27">
        <v>0</v>
      </c>
      <c r="DN57" s="27">
        <v>0</v>
      </c>
      <c r="DO57" s="27">
        <v>0</v>
      </c>
      <c r="DP57" s="27">
        <v>0</v>
      </c>
      <c r="DQ57" s="27">
        <v>0</v>
      </c>
      <c r="DR57" s="27">
        <v>0</v>
      </c>
      <c r="DS57" s="27">
        <v>0</v>
      </c>
      <c r="DT57" s="27">
        <v>0</v>
      </c>
      <c r="DU57" s="27">
        <v>0</v>
      </c>
      <c r="DV57" s="27">
        <v>0</v>
      </c>
      <c r="DW57" s="27">
        <v>0</v>
      </c>
      <c r="DX57" s="27">
        <v>0</v>
      </c>
      <c r="DY57" s="33">
        <v>156</v>
      </c>
      <c r="DZ57" s="33">
        <v>0</v>
      </c>
      <c r="EA57" s="33">
        <v>156</v>
      </c>
      <c r="EB57" s="27">
        <v>0</v>
      </c>
      <c r="EC57" s="25">
        <v>0</v>
      </c>
      <c r="ED57" s="28">
        <v>0</v>
      </c>
      <c r="EE57" s="26">
        <v>0</v>
      </c>
      <c r="EF57" s="27">
        <v>0</v>
      </c>
      <c r="EG57" s="27">
        <v>0</v>
      </c>
      <c r="EH57" s="27">
        <v>0</v>
      </c>
      <c r="EI57" s="27">
        <v>0</v>
      </c>
      <c r="EJ57" s="27">
        <v>0</v>
      </c>
      <c r="EK57" s="27">
        <v>0</v>
      </c>
      <c r="EL57" s="27">
        <v>0</v>
      </c>
      <c r="EM57" s="27">
        <v>0</v>
      </c>
      <c r="EN57" s="27">
        <v>0</v>
      </c>
      <c r="EO57" s="27">
        <v>0</v>
      </c>
      <c r="EP57" s="27">
        <v>0</v>
      </c>
      <c r="EQ57" s="27">
        <v>0</v>
      </c>
      <c r="ER57" s="27">
        <v>0</v>
      </c>
      <c r="ES57" s="27">
        <v>0</v>
      </c>
      <c r="ET57" s="27">
        <v>0</v>
      </c>
      <c r="EU57" s="26">
        <v>0</v>
      </c>
      <c r="EV57" s="27">
        <v>0</v>
      </c>
      <c r="EW57" s="26">
        <v>0</v>
      </c>
      <c r="EX57" s="27">
        <v>0</v>
      </c>
      <c r="EY57" s="27">
        <v>0</v>
      </c>
      <c r="EZ57" s="27">
        <v>0</v>
      </c>
      <c r="FA57" s="27">
        <v>0</v>
      </c>
      <c r="FB57" s="27">
        <v>0</v>
      </c>
      <c r="FC57" s="27">
        <v>0</v>
      </c>
      <c r="FD57" s="27">
        <v>0</v>
      </c>
      <c r="FE57" s="27">
        <v>0</v>
      </c>
      <c r="FF57" s="27">
        <v>0</v>
      </c>
      <c r="FG57" s="27">
        <v>0</v>
      </c>
      <c r="FH57" s="27">
        <v>0</v>
      </c>
      <c r="FI57" s="27">
        <v>0</v>
      </c>
      <c r="FJ57" s="27">
        <v>0</v>
      </c>
      <c r="FK57" s="27">
        <v>0</v>
      </c>
      <c r="FL57" s="27">
        <v>0</v>
      </c>
      <c r="FM57" s="27">
        <v>0</v>
      </c>
      <c r="FN57" s="27">
        <v>0</v>
      </c>
      <c r="FO57" s="27">
        <v>0</v>
      </c>
      <c r="FP57" s="27">
        <v>0</v>
      </c>
      <c r="FQ57" s="34">
        <v>0</v>
      </c>
      <c r="FR57" s="27">
        <v>0</v>
      </c>
      <c r="FS57" s="27">
        <v>0</v>
      </c>
      <c r="FT57" s="27">
        <v>0</v>
      </c>
      <c r="FU57" s="25">
        <v>0</v>
      </c>
      <c r="FV57" s="27">
        <v>0</v>
      </c>
      <c r="FW57" s="27">
        <v>0</v>
      </c>
      <c r="FX57" s="27">
        <v>0</v>
      </c>
      <c r="FY57" s="27">
        <v>0</v>
      </c>
      <c r="FZ57" s="27">
        <v>0</v>
      </c>
      <c r="GA57" s="27">
        <v>0</v>
      </c>
    </row>
    <row r="58" spans="1:183" ht="23.25" x14ac:dyDescent="0.3">
      <c r="A58" s="22">
        <f t="shared" si="25"/>
        <v>39</v>
      </c>
      <c r="B58" s="44" t="s">
        <v>172</v>
      </c>
      <c r="C58" s="24" t="s">
        <v>173</v>
      </c>
      <c r="D58" s="25">
        <v>0</v>
      </c>
      <c r="E58" s="26">
        <v>0</v>
      </c>
      <c r="F58" s="27">
        <v>0</v>
      </c>
      <c r="G58" s="27">
        <v>0</v>
      </c>
      <c r="H58" s="27">
        <v>0</v>
      </c>
      <c r="I58" s="27">
        <v>0</v>
      </c>
      <c r="J58" s="26">
        <v>0</v>
      </c>
      <c r="K58" s="27">
        <v>0</v>
      </c>
      <c r="L58" s="27">
        <v>0</v>
      </c>
      <c r="M58" s="27">
        <v>0</v>
      </c>
      <c r="N58" s="27">
        <v>0</v>
      </c>
      <c r="O58" s="26">
        <v>0</v>
      </c>
      <c r="P58" s="27">
        <v>0</v>
      </c>
      <c r="Q58" s="27">
        <v>0</v>
      </c>
      <c r="R58" s="27">
        <v>0</v>
      </c>
      <c r="S58" s="27">
        <v>0</v>
      </c>
      <c r="T58" s="27">
        <v>0</v>
      </c>
      <c r="U58" s="27">
        <v>0</v>
      </c>
      <c r="V58" s="27">
        <v>0</v>
      </c>
      <c r="W58" s="26">
        <v>0</v>
      </c>
      <c r="X58" s="27">
        <v>0</v>
      </c>
      <c r="Y58" s="27">
        <v>0</v>
      </c>
      <c r="Z58" s="27">
        <v>0</v>
      </c>
      <c r="AA58" s="27">
        <v>0</v>
      </c>
      <c r="AB58" s="27">
        <v>0</v>
      </c>
      <c r="AC58" s="27">
        <v>0</v>
      </c>
      <c r="AD58" s="27">
        <v>0</v>
      </c>
      <c r="AE58" s="26">
        <v>0</v>
      </c>
      <c r="AF58" s="27">
        <v>0</v>
      </c>
      <c r="AG58" s="27">
        <v>0</v>
      </c>
      <c r="AH58" s="26">
        <v>0</v>
      </c>
      <c r="AI58" s="27">
        <v>0</v>
      </c>
      <c r="AJ58" s="27">
        <v>0</v>
      </c>
      <c r="AK58" s="27">
        <v>0</v>
      </c>
      <c r="AL58" s="27">
        <v>0</v>
      </c>
      <c r="AM58" s="27">
        <v>0</v>
      </c>
      <c r="AN58" s="27">
        <v>0</v>
      </c>
      <c r="AO58" s="27">
        <v>0</v>
      </c>
      <c r="AP58" s="26">
        <v>0</v>
      </c>
      <c r="AQ58" s="27">
        <v>0</v>
      </c>
      <c r="AR58" s="27">
        <v>0</v>
      </c>
      <c r="AS58" s="27">
        <v>0</v>
      </c>
      <c r="AT58" s="27">
        <v>0</v>
      </c>
      <c r="AU58" s="28">
        <v>0</v>
      </c>
      <c r="AV58" s="27">
        <v>0</v>
      </c>
      <c r="AW58" s="27">
        <v>0</v>
      </c>
      <c r="AX58" s="27">
        <v>0</v>
      </c>
      <c r="AY58" s="28">
        <v>0</v>
      </c>
      <c r="AZ58" s="26">
        <v>0</v>
      </c>
      <c r="BA58" s="27">
        <v>0</v>
      </c>
      <c r="BB58" s="27">
        <v>0</v>
      </c>
      <c r="BC58" s="27">
        <v>0</v>
      </c>
      <c r="BD58" s="27">
        <v>0</v>
      </c>
      <c r="BE58" s="27">
        <v>0</v>
      </c>
      <c r="BF58" s="27">
        <v>0</v>
      </c>
      <c r="BG58" s="27">
        <v>0</v>
      </c>
      <c r="BH58" s="27">
        <v>0</v>
      </c>
      <c r="BI58" s="30">
        <v>0</v>
      </c>
      <c r="BJ58" s="27">
        <v>0</v>
      </c>
      <c r="BK58" s="27">
        <v>0</v>
      </c>
      <c r="BL58" s="27">
        <v>0</v>
      </c>
      <c r="BM58" s="31">
        <v>0</v>
      </c>
      <c r="BN58" s="27">
        <v>0</v>
      </c>
      <c r="BO58" s="27">
        <v>0</v>
      </c>
      <c r="BP58" s="27">
        <v>0</v>
      </c>
      <c r="BQ58" s="27">
        <v>0</v>
      </c>
      <c r="BR58" s="31">
        <v>0</v>
      </c>
      <c r="BS58" s="27">
        <v>0</v>
      </c>
      <c r="BT58" s="27">
        <v>0</v>
      </c>
      <c r="BU58" s="27">
        <v>0</v>
      </c>
      <c r="BV58" s="31">
        <v>0</v>
      </c>
      <c r="BW58" s="27">
        <v>0</v>
      </c>
      <c r="BX58" s="27">
        <v>0</v>
      </c>
      <c r="BY58" s="27">
        <v>4664</v>
      </c>
      <c r="BZ58" s="27">
        <v>0</v>
      </c>
      <c r="CA58" s="27">
        <v>0</v>
      </c>
      <c r="CB58" s="27">
        <v>0</v>
      </c>
      <c r="CC58" s="27">
        <v>0</v>
      </c>
      <c r="CD58" s="27">
        <v>0</v>
      </c>
      <c r="CE58" s="25">
        <v>0</v>
      </c>
      <c r="CF58" s="28">
        <v>0</v>
      </c>
      <c r="CG58" s="27">
        <v>0</v>
      </c>
      <c r="CH58" s="27">
        <v>0</v>
      </c>
      <c r="CI58" s="27">
        <v>0</v>
      </c>
      <c r="CJ58" s="27">
        <v>0</v>
      </c>
      <c r="CK58" s="27">
        <v>0</v>
      </c>
      <c r="CL58" s="27">
        <v>0</v>
      </c>
      <c r="CM58" s="27">
        <v>0</v>
      </c>
      <c r="CN58" s="27">
        <v>0</v>
      </c>
      <c r="CO58" s="27">
        <v>0</v>
      </c>
      <c r="CP58" s="27">
        <v>0</v>
      </c>
      <c r="CQ58" s="27">
        <v>0</v>
      </c>
      <c r="CR58" s="27">
        <v>0</v>
      </c>
      <c r="CS58" s="27">
        <v>0</v>
      </c>
      <c r="CT58" s="27">
        <v>0</v>
      </c>
      <c r="CU58" s="27">
        <v>0</v>
      </c>
      <c r="CV58" s="27">
        <v>0</v>
      </c>
      <c r="CW58" s="27">
        <v>0</v>
      </c>
      <c r="CX58" s="27">
        <v>0</v>
      </c>
      <c r="CY58" s="27">
        <v>0</v>
      </c>
      <c r="CZ58" s="27">
        <v>0</v>
      </c>
      <c r="DA58" s="27">
        <v>0</v>
      </c>
      <c r="DB58" s="27">
        <v>0</v>
      </c>
      <c r="DC58" s="27">
        <v>0</v>
      </c>
      <c r="DD58" s="27">
        <v>0</v>
      </c>
      <c r="DE58" s="27">
        <v>0</v>
      </c>
      <c r="DF58" s="27">
        <v>0</v>
      </c>
      <c r="DG58" s="27">
        <v>0</v>
      </c>
      <c r="DH58" s="27">
        <v>0</v>
      </c>
      <c r="DI58" s="27">
        <v>0</v>
      </c>
      <c r="DJ58" s="27">
        <v>0</v>
      </c>
      <c r="DK58" s="27">
        <v>0</v>
      </c>
      <c r="DL58" s="27">
        <v>0</v>
      </c>
      <c r="DM58" s="27">
        <v>0</v>
      </c>
      <c r="DN58" s="27">
        <v>0</v>
      </c>
      <c r="DO58" s="27">
        <v>0</v>
      </c>
      <c r="DP58" s="27">
        <v>0</v>
      </c>
      <c r="DQ58" s="27">
        <v>0</v>
      </c>
      <c r="DR58" s="27">
        <v>0</v>
      </c>
      <c r="DS58" s="27">
        <v>0</v>
      </c>
      <c r="DT58" s="27">
        <v>0</v>
      </c>
      <c r="DU58" s="27">
        <v>0</v>
      </c>
      <c r="DV58" s="27">
        <v>0</v>
      </c>
      <c r="DW58" s="27">
        <v>0</v>
      </c>
      <c r="DX58" s="27">
        <v>0</v>
      </c>
      <c r="DY58" s="33">
        <v>0</v>
      </c>
      <c r="DZ58" s="33">
        <v>0</v>
      </c>
      <c r="EA58" s="33">
        <v>0</v>
      </c>
      <c r="EB58" s="27">
        <v>0</v>
      </c>
      <c r="EC58" s="25">
        <v>0</v>
      </c>
      <c r="ED58" s="28">
        <v>0</v>
      </c>
      <c r="EE58" s="26">
        <v>0</v>
      </c>
      <c r="EF58" s="27">
        <v>0</v>
      </c>
      <c r="EG58" s="27">
        <v>0</v>
      </c>
      <c r="EH58" s="27">
        <v>0</v>
      </c>
      <c r="EI58" s="27">
        <v>0</v>
      </c>
      <c r="EJ58" s="27">
        <v>0</v>
      </c>
      <c r="EK58" s="27">
        <v>0</v>
      </c>
      <c r="EL58" s="27">
        <v>0</v>
      </c>
      <c r="EM58" s="27">
        <v>0</v>
      </c>
      <c r="EN58" s="27">
        <v>0</v>
      </c>
      <c r="EO58" s="27">
        <v>0</v>
      </c>
      <c r="EP58" s="27">
        <v>0</v>
      </c>
      <c r="EQ58" s="27">
        <v>0</v>
      </c>
      <c r="ER58" s="27">
        <v>0</v>
      </c>
      <c r="ES58" s="27">
        <v>0</v>
      </c>
      <c r="ET58" s="27">
        <v>0</v>
      </c>
      <c r="EU58" s="26">
        <v>0</v>
      </c>
      <c r="EV58" s="27">
        <v>0</v>
      </c>
      <c r="EW58" s="26">
        <v>0</v>
      </c>
      <c r="EX58" s="27">
        <v>0</v>
      </c>
      <c r="EY58" s="27">
        <v>0</v>
      </c>
      <c r="EZ58" s="27">
        <v>0</v>
      </c>
      <c r="FA58" s="27">
        <v>0</v>
      </c>
      <c r="FB58" s="27">
        <v>0</v>
      </c>
      <c r="FC58" s="27">
        <v>0</v>
      </c>
      <c r="FD58" s="27">
        <v>0</v>
      </c>
      <c r="FE58" s="27">
        <v>0</v>
      </c>
      <c r="FF58" s="27">
        <v>0</v>
      </c>
      <c r="FG58" s="27">
        <v>0</v>
      </c>
      <c r="FH58" s="27">
        <v>0</v>
      </c>
      <c r="FI58" s="27">
        <v>0</v>
      </c>
      <c r="FJ58" s="27">
        <v>0</v>
      </c>
      <c r="FK58" s="27">
        <v>0</v>
      </c>
      <c r="FL58" s="27">
        <v>0</v>
      </c>
      <c r="FM58" s="27">
        <v>0</v>
      </c>
      <c r="FN58" s="27">
        <v>0</v>
      </c>
      <c r="FO58" s="27">
        <v>0</v>
      </c>
      <c r="FP58" s="27">
        <v>0</v>
      </c>
      <c r="FQ58" s="34">
        <v>0</v>
      </c>
      <c r="FR58" s="27">
        <v>0</v>
      </c>
      <c r="FS58" s="27">
        <v>0</v>
      </c>
      <c r="FT58" s="27">
        <v>0</v>
      </c>
      <c r="FU58" s="25">
        <v>0</v>
      </c>
      <c r="FV58" s="27">
        <v>0</v>
      </c>
      <c r="FW58" s="27">
        <v>0</v>
      </c>
      <c r="FX58" s="27">
        <v>0</v>
      </c>
      <c r="FY58" s="27">
        <v>0</v>
      </c>
      <c r="FZ58" s="27">
        <v>0</v>
      </c>
      <c r="GA58" s="27">
        <v>0</v>
      </c>
    </row>
    <row r="59" spans="1:183" ht="40.5" x14ac:dyDescent="0.3">
      <c r="A59" s="36"/>
      <c r="B59" s="37" t="s">
        <v>174</v>
      </c>
      <c r="C59" s="42"/>
      <c r="D59" s="39">
        <v>1384135</v>
      </c>
      <c r="E59" s="39">
        <v>625195</v>
      </c>
      <c r="F59" s="39">
        <v>140969</v>
      </c>
      <c r="G59" s="39">
        <v>143299</v>
      </c>
      <c r="H59" s="39">
        <v>340927</v>
      </c>
      <c r="I59" s="39">
        <v>6625</v>
      </c>
      <c r="J59" s="39">
        <v>334166</v>
      </c>
      <c r="K59" s="39">
        <v>74951</v>
      </c>
      <c r="L59" s="39">
        <v>82711</v>
      </c>
      <c r="M59" s="39">
        <v>176504</v>
      </c>
      <c r="N59" s="39">
        <v>6625</v>
      </c>
      <c r="O59" s="39">
        <v>291029</v>
      </c>
      <c r="P59" s="39">
        <v>66018</v>
      </c>
      <c r="Q59" s="39">
        <v>60588</v>
      </c>
      <c r="R59" s="39">
        <v>164423</v>
      </c>
      <c r="S59" s="39">
        <v>0</v>
      </c>
      <c r="T59" s="39">
        <v>16918</v>
      </c>
      <c r="U59" s="39">
        <v>9672</v>
      </c>
      <c r="V59" s="39">
        <v>664301</v>
      </c>
      <c r="W59" s="39">
        <v>138265</v>
      </c>
      <c r="X59" s="39">
        <v>97738</v>
      </c>
      <c r="Y59" s="39">
        <v>13812</v>
      </c>
      <c r="Z59" s="39">
        <v>12833</v>
      </c>
      <c r="AA59" s="39">
        <v>45524</v>
      </c>
      <c r="AB59" s="39">
        <v>0</v>
      </c>
      <c r="AC59" s="39">
        <v>4500</v>
      </c>
      <c r="AD59" s="39">
        <v>8016</v>
      </c>
      <c r="AE59" s="39">
        <v>151006</v>
      </c>
      <c r="AF59" s="39">
        <v>64146</v>
      </c>
      <c r="AG59" s="39">
        <v>86860</v>
      </c>
      <c r="AH59" s="39">
        <v>214510</v>
      </c>
      <c r="AI59" s="39">
        <v>213130</v>
      </c>
      <c r="AJ59" s="39">
        <v>27379</v>
      </c>
      <c r="AK59" s="39">
        <v>14932</v>
      </c>
      <c r="AL59" s="39">
        <v>468</v>
      </c>
      <c r="AM59" s="39">
        <v>912</v>
      </c>
      <c r="AN59" s="39">
        <v>33139</v>
      </c>
      <c r="AO59" s="39">
        <v>0</v>
      </c>
      <c r="AP59" s="39">
        <v>10584</v>
      </c>
      <c r="AQ59" s="39">
        <v>9899</v>
      </c>
      <c r="AR59" s="39">
        <v>685</v>
      </c>
      <c r="AS59" s="39">
        <v>35769</v>
      </c>
      <c r="AT59" s="39">
        <v>274826</v>
      </c>
      <c r="AU59" s="39">
        <v>255028</v>
      </c>
      <c r="AV59" s="39">
        <v>249442</v>
      </c>
      <c r="AW59" s="39">
        <v>5586</v>
      </c>
      <c r="AX59" s="39">
        <v>0</v>
      </c>
      <c r="AY59" s="39">
        <v>908224</v>
      </c>
      <c r="AZ59" s="39">
        <v>592416</v>
      </c>
      <c r="BA59" s="39">
        <v>7025</v>
      </c>
      <c r="BB59" s="39">
        <v>243110</v>
      </c>
      <c r="BC59" s="39">
        <v>103475</v>
      </c>
      <c r="BD59" s="39">
        <v>236285</v>
      </c>
      <c r="BE59" s="39">
        <v>9546</v>
      </c>
      <c r="BF59" s="39">
        <v>588853</v>
      </c>
      <c r="BG59" s="39">
        <v>5941</v>
      </c>
      <c r="BH59" s="39">
        <v>177543</v>
      </c>
      <c r="BI59" s="39">
        <v>0</v>
      </c>
      <c r="BJ59" s="39">
        <v>0</v>
      </c>
      <c r="BK59" s="39">
        <v>0</v>
      </c>
      <c r="BL59" s="39">
        <v>0</v>
      </c>
      <c r="BM59" s="39">
        <v>10484</v>
      </c>
      <c r="BN59" s="39">
        <v>9465</v>
      </c>
      <c r="BO59" s="39">
        <v>1019</v>
      </c>
      <c r="BP59" s="39">
        <v>0</v>
      </c>
      <c r="BQ59" s="39">
        <v>0</v>
      </c>
      <c r="BR59" s="39">
        <v>0</v>
      </c>
      <c r="BS59" s="39">
        <v>0</v>
      </c>
      <c r="BT59" s="39">
        <v>0</v>
      </c>
      <c r="BU59" s="39">
        <v>16231</v>
      </c>
      <c r="BV59" s="39">
        <v>16699</v>
      </c>
      <c r="BW59" s="39">
        <v>2781</v>
      </c>
      <c r="BX59" s="39">
        <v>13918</v>
      </c>
      <c r="BY59" s="39">
        <v>4664</v>
      </c>
      <c r="BZ59" s="39">
        <v>0</v>
      </c>
      <c r="CA59" s="39">
        <v>41111</v>
      </c>
      <c r="CB59" s="39">
        <v>0</v>
      </c>
      <c r="CC59" s="39">
        <v>0</v>
      </c>
      <c r="CD59" s="39">
        <v>1025</v>
      </c>
      <c r="CE59" s="39">
        <v>564208</v>
      </c>
      <c r="CF59" s="39">
        <v>57902</v>
      </c>
      <c r="CG59" s="39">
        <v>2092</v>
      </c>
      <c r="CH59" s="39">
        <v>750</v>
      </c>
      <c r="CI59" s="39">
        <v>23</v>
      </c>
      <c r="CJ59" s="39">
        <v>2844</v>
      </c>
      <c r="CK59" s="39">
        <v>438</v>
      </c>
      <c r="CL59" s="39">
        <v>0</v>
      </c>
      <c r="CM59" s="39">
        <v>162</v>
      </c>
      <c r="CN59" s="39">
        <v>0</v>
      </c>
      <c r="CO59" s="39">
        <v>0</v>
      </c>
      <c r="CP59" s="39">
        <v>0</v>
      </c>
      <c r="CQ59" s="39">
        <v>0</v>
      </c>
      <c r="CR59" s="39">
        <v>0</v>
      </c>
      <c r="CS59" s="39">
        <v>12922</v>
      </c>
      <c r="CT59" s="39">
        <v>2933</v>
      </c>
      <c r="CU59" s="39">
        <v>99</v>
      </c>
      <c r="CV59" s="39">
        <v>734</v>
      </c>
      <c r="CW59" s="39">
        <v>61</v>
      </c>
      <c r="CX59" s="39">
        <v>8877</v>
      </c>
      <c r="CY59" s="39">
        <v>1977</v>
      </c>
      <c r="CZ59" s="39">
        <v>0</v>
      </c>
      <c r="DA59" s="39">
        <v>2</v>
      </c>
      <c r="DB59" s="39">
        <v>0</v>
      </c>
      <c r="DC59" s="39">
        <v>0</v>
      </c>
      <c r="DD59" s="39">
        <v>0</v>
      </c>
      <c r="DE59" s="39">
        <v>137</v>
      </c>
      <c r="DF59" s="39">
        <v>107</v>
      </c>
      <c r="DG59" s="39">
        <v>4142</v>
      </c>
      <c r="DH59" s="39">
        <v>119</v>
      </c>
      <c r="DI59" s="39">
        <v>1156</v>
      </c>
      <c r="DJ59" s="39">
        <v>0</v>
      </c>
      <c r="DK59" s="39">
        <v>16974</v>
      </c>
      <c r="DL59" s="39">
        <v>12</v>
      </c>
      <c r="DM59" s="39">
        <v>525</v>
      </c>
      <c r="DN59" s="39">
        <v>689</v>
      </c>
      <c r="DO59" s="39">
        <v>1524</v>
      </c>
      <c r="DP59" s="39">
        <v>1151</v>
      </c>
      <c r="DQ59" s="39">
        <v>0</v>
      </c>
      <c r="DR59" s="39">
        <v>0</v>
      </c>
      <c r="DS59" s="39">
        <v>1222</v>
      </c>
      <c r="DT59" s="39">
        <v>12</v>
      </c>
      <c r="DU59" s="39">
        <v>0</v>
      </c>
      <c r="DV59" s="39">
        <v>0</v>
      </c>
      <c r="DW59" s="39">
        <v>0</v>
      </c>
      <c r="DX59" s="39">
        <v>0</v>
      </c>
      <c r="DY59" s="39">
        <v>57852</v>
      </c>
      <c r="DZ59" s="39">
        <v>50</v>
      </c>
      <c r="EA59" s="39">
        <v>57902</v>
      </c>
      <c r="EB59" s="39">
        <v>120</v>
      </c>
      <c r="EC59" s="39">
        <v>239795</v>
      </c>
      <c r="ED59" s="39">
        <v>26863</v>
      </c>
      <c r="EE59" s="39">
        <v>454</v>
      </c>
      <c r="EF59" s="39">
        <v>0</v>
      </c>
      <c r="EG59" s="39">
        <v>0</v>
      </c>
      <c r="EH59" s="39">
        <v>498</v>
      </c>
      <c r="EI59" s="39">
        <v>6</v>
      </c>
      <c r="EJ59" s="39">
        <v>0</v>
      </c>
      <c r="EK59" s="39">
        <v>290</v>
      </c>
      <c r="EL59" s="39">
        <v>0</v>
      </c>
      <c r="EM59" s="39">
        <v>0</v>
      </c>
      <c r="EN59" s="39">
        <v>0</v>
      </c>
      <c r="EO59" s="39">
        <v>935</v>
      </c>
      <c r="EP59" s="39">
        <v>337</v>
      </c>
      <c r="EQ59" s="39">
        <v>11303</v>
      </c>
      <c r="ER59" s="39">
        <v>0</v>
      </c>
      <c r="ES59" s="39">
        <v>3782</v>
      </c>
      <c r="ET59" s="39">
        <v>3580</v>
      </c>
      <c r="EU59" s="39">
        <v>96</v>
      </c>
      <c r="EV59" s="39">
        <v>0</v>
      </c>
      <c r="EW59" s="39">
        <v>1722</v>
      </c>
      <c r="EX59" s="39">
        <v>1722</v>
      </c>
      <c r="EY59" s="39">
        <v>1722</v>
      </c>
      <c r="EZ59" s="39">
        <v>0</v>
      </c>
      <c r="FA59" s="39">
        <v>156</v>
      </c>
      <c r="FB59" s="39">
        <v>163</v>
      </c>
      <c r="FC59" s="39">
        <v>364</v>
      </c>
      <c r="FD59" s="39">
        <v>503</v>
      </c>
      <c r="FE59" s="39">
        <v>74</v>
      </c>
      <c r="FF59" s="39">
        <v>0</v>
      </c>
      <c r="FG59" s="39">
        <v>0</v>
      </c>
      <c r="FH59" s="39">
        <v>0</v>
      </c>
      <c r="FI59" s="39">
        <v>572</v>
      </c>
      <c r="FJ59" s="39">
        <v>48</v>
      </c>
      <c r="FK59" s="39">
        <v>80</v>
      </c>
      <c r="FL59" s="39">
        <v>0</v>
      </c>
      <c r="FM59" s="39">
        <v>0</v>
      </c>
      <c r="FN59" s="39">
        <v>1439</v>
      </c>
      <c r="FO59" s="39">
        <v>525</v>
      </c>
      <c r="FP59" s="39">
        <v>273</v>
      </c>
      <c r="FQ59" s="39">
        <v>0</v>
      </c>
      <c r="FR59" s="39">
        <v>0</v>
      </c>
      <c r="FS59" s="39">
        <v>0</v>
      </c>
      <c r="FT59" s="39">
        <v>0</v>
      </c>
      <c r="FU59" s="39">
        <v>26590</v>
      </c>
      <c r="FV59" s="39">
        <v>333727</v>
      </c>
      <c r="FW59" s="39">
        <v>2833</v>
      </c>
      <c r="FX59" s="39">
        <v>0</v>
      </c>
      <c r="FY59" s="39">
        <v>3569</v>
      </c>
      <c r="FZ59" s="39">
        <v>6996</v>
      </c>
      <c r="GA59" s="39">
        <v>3427</v>
      </c>
    </row>
    <row r="60" spans="1:183" ht="22.5" x14ac:dyDescent="0.3">
      <c r="A60" s="36"/>
      <c r="B60" s="37" t="s">
        <v>175</v>
      </c>
      <c r="C60" s="45"/>
      <c r="D60" s="39">
        <v>3158148</v>
      </c>
      <c r="E60" s="39">
        <v>1718818</v>
      </c>
      <c r="F60" s="39">
        <v>248587</v>
      </c>
      <c r="G60" s="39">
        <v>529044</v>
      </c>
      <c r="H60" s="39">
        <v>941187</v>
      </c>
      <c r="I60" s="39">
        <v>15098</v>
      </c>
      <c r="J60" s="39">
        <v>1006545</v>
      </c>
      <c r="K60" s="39">
        <v>134481</v>
      </c>
      <c r="L60" s="39">
        <v>386203</v>
      </c>
      <c r="M60" s="39">
        <v>485861</v>
      </c>
      <c r="N60" s="39">
        <v>15098</v>
      </c>
      <c r="O60" s="39">
        <v>712273</v>
      </c>
      <c r="P60" s="39">
        <v>114106</v>
      </c>
      <c r="Q60" s="39">
        <v>142841</v>
      </c>
      <c r="R60" s="39">
        <v>455326</v>
      </c>
      <c r="S60" s="39">
        <v>0</v>
      </c>
      <c r="T60" s="39">
        <v>47804</v>
      </c>
      <c r="U60" s="39">
        <v>46619</v>
      </c>
      <c r="V60" s="39">
        <v>1510141</v>
      </c>
      <c r="W60" s="39">
        <v>274919</v>
      </c>
      <c r="X60" s="39">
        <v>185494</v>
      </c>
      <c r="Y60" s="39">
        <v>27080</v>
      </c>
      <c r="Z60" s="39">
        <v>33757</v>
      </c>
      <c r="AA60" s="39">
        <v>90061</v>
      </c>
      <c r="AB60" s="39">
        <v>692</v>
      </c>
      <c r="AC60" s="39">
        <v>6500</v>
      </c>
      <c r="AD60" s="39">
        <v>18698</v>
      </c>
      <c r="AE60" s="39">
        <v>345737</v>
      </c>
      <c r="AF60" s="39">
        <v>144155</v>
      </c>
      <c r="AG60" s="39">
        <v>201582</v>
      </c>
      <c r="AH60" s="39">
        <v>442128</v>
      </c>
      <c r="AI60" s="39">
        <v>439408</v>
      </c>
      <c r="AJ60" s="39">
        <v>57872</v>
      </c>
      <c r="AK60" s="39">
        <v>27547</v>
      </c>
      <c r="AL60" s="39">
        <v>1079</v>
      </c>
      <c r="AM60" s="39">
        <v>1641</v>
      </c>
      <c r="AN60" s="39">
        <v>92035</v>
      </c>
      <c r="AO60" s="39">
        <v>0</v>
      </c>
      <c r="AP60" s="39">
        <v>44223</v>
      </c>
      <c r="AQ60" s="39">
        <v>41870</v>
      </c>
      <c r="AR60" s="39">
        <v>2353</v>
      </c>
      <c r="AS60" s="39">
        <v>84203</v>
      </c>
      <c r="AT60" s="39">
        <v>310691</v>
      </c>
      <c r="AU60" s="39">
        <v>611980</v>
      </c>
      <c r="AV60" s="39">
        <v>536489</v>
      </c>
      <c r="AW60" s="39">
        <v>54889</v>
      </c>
      <c r="AX60" s="39">
        <v>20602</v>
      </c>
      <c r="AY60" s="39">
        <v>2224003</v>
      </c>
      <c r="AZ60" s="39">
        <v>1425591</v>
      </c>
      <c r="BA60" s="39">
        <v>22624</v>
      </c>
      <c r="BB60" s="39">
        <v>512081</v>
      </c>
      <c r="BC60" s="39">
        <v>230688</v>
      </c>
      <c r="BD60" s="39">
        <v>631039</v>
      </c>
      <c r="BE60" s="39">
        <v>51783</v>
      </c>
      <c r="BF60" s="39">
        <v>1265960</v>
      </c>
      <c r="BG60" s="39">
        <v>12661</v>
      </c>
      <c r="BH60" s="39">
        <v>523517</v>
      </c>
      <c r="BI60" s="39">
        <v>24</v>
      </c>
      <c r="BJ60" s="39">
        <v>0</v>
      </c>
      <c r="BK60" s="39">
        <v>24</v>
      </c>
      <c r="BL60" s="39">
        <v>0</v>
      </c>
      <c r="BM60" s="39">
        <v>46135</v>
      </c>
      <c r="BN60" s="39">
        <v>38261</v>
      </c>
      <c r="BO60" s="39">
        <v>6005</v>
      </c>
      <c r="BP60" s="39">
        <v>751</v>
      </c>
      <c r="BQ60" s="39">
        <v>1118</v>
      </c>
      <c r="BR60" s="39">
        <v>5859</v>
      </c>
      <c r="BS60" s="39">
        <v>4060</v>
      </c>
      <c r="BT60" s="39">
        <v>1799</v>
      </c>
      <c r="BU60" s="39">
        <v>68032</v>
      </c>
      <c r="BV60" s="39">
        <v>39653</v>
      </c>
      <c r="BW60" s="39">
        <v>4886</v>
      </c>
      <c r="BX60" s="39">
        <v>34767</v>
      </c>
      <c r="BY60" s="39">
        <v>9663</v>
      </c>
      <c r="BZ60" s="39">
        <v>0</v>
      </c>
      <c r="CA60" s="39">
        <v>115063</v>
      </c>
      <c r="CB60" s="39">
        <v>0</v>
      </c>
      <c r="CC60" s="39">
        <v>870</v>
      </c>
      <c r="CD60" s="39">
        <v>3830</v>
      </c>
      <c r="CE60" s="39">
        <v>1970828</v>
      </c>
      <c r="CF60" s="39">
        <v>203724</v>
      </c>
      <c r="CG60" s="39">
        <v>21638</v>
      </c>
      <c r="CH60" s="39">
        <v>12877</v>
      </c>
      <c r="CI60" s="39">
        <v>142</v>
      </c>
      <c r="CJ60" s="39">
        <v>6148</v>
      </c>
      <c r="CK60" s="39">
        <v>1479</v>
      </c>
      <c r="CL60" s="39">
        <v>0</v>
      </c>
      <c r="CM60" s="39">
        <v>432</v>
      </c>
      <c r="CN60" s="39">
        <v>122</v>
      </c>
      <c r="CO60" s="39">
        <v>141</v>
      </c>
      <c r="CP60" s="39">
        <v>829</v>
      </c>
      <c r="CQ60" s="39">
        <v>659</v>
      </c>
      <c r="CR60" s="39">
        <v>222</v>
      </c>
      <c r="CS60" s="39">
        <v>17967</v>
      </c>
      <c r="CT60" s="39">
        <v>2933</v>
      </c>
      <c r="CU60" s="39">
        <v>109</v>
      </c>
      <c r="CV60" s="39">
        <v>5193</v>
      </c>
      <c r="CW60" s="39">
        <v>2212</v>
      </c>
      <c r="CX60" s="39">
        <v>19212</v>
      </c>
      <c r="CY60" s="39">
        <v>5024</v>
      </c>
      <c r="CZ60" s="39">
        <v>2146</v>
      </c>
      <c r="DA60" s="39">
        <v>829</v>
      </c>
      <c r="DB60" s="39">
        <v>10099</v>
      </c>
      <c r="DC60" s="39">
        <v>5916</v>
      </c>
      <c r="DD60" s="39">
        <v>4427</v>
      </c>
      <c r="DE60" s="39">
        <v>10777</v>
      </c>
      <c r="DF60" s="39">
        <v>762</v>
      </c>
      <c r="DG60" s="39">
        <v>7334</v>
      </c>
      <c r="DH60" s="39">
        <v>1637</v>
      </c>
      <c r="DI60" s="39">
        <v>5138</v>
      </c>
      <c r="DJ60" s="39">
        <v>165</v>
      </c>
      <c r="DK60" s="39">
        <v>35227</v>
      </c>
      <c r="DL60" s="39">
        <v>749</v>
      </c>
      <c r="DM60" s="39">
        <v>6852</v>
      </c>
      <c r="DN60" s="39">
        <v>6977</v>
      </c>
      <c r="DO60" s="39">
        <v>6622</v>
      </c>
      <c r="DP60" s="39">
        <v>7881</v>
      </c>
      <c r="DQ60" s="39">
        <v>314</v>
      </c>
      <c r="DR60" s="39">
        <v>1389</v>
      </c>
      <c r="DS60" s="39">
        <v>4671</v>
      </c>
      <c r="DT60" s="39">
        <v>623</v>
      </c>
      <c r="DU60" s="39">
        <v>5723</v>
      </c>
      <c r="DV60" s="39">
        <v>1670</v>
      </c>
      <c r="DW60" s="39">
        <v>1962</v>
      </c>
      <c r="DX60" s="39">
        <v>0</v>
      </c>
      <c r="DY60" s="39">
        <v>197887</v>
      </c>
      <c r="DZ60" s="39">
        <v>5837</v>
      </c>
      <c r="EA60" s="39">
        <v>198001</v>
      </c>
      <c r="EB60" s="39">
        <v>3282</v>
      </c>
      <c r="EC60" s="39">
        <v>599783</v>
      </c>
      <c r="ED60" s="39">
        <v>66599</v>
      </c>
      <c r="EE60" s="39">
        <v>2205</v>
      </c>
      <c r="EF60" s="39">
        <v>250</v>
      </c>
      <c r="EG60" s="39">
        <v>36</v>
      </c>
      <c r="EH60" s="39">
        <v>2224</v>
      </c>
      <c r="EI60" s="39">
        <v>8</v>
      </c>
      <c r="EJ60" s="39">
        <v>0</v>
      </c>
      <c r="EK60" s="39">
        <v>301</v>
      </c>
      <c r="EL60" s="39">
        <v>22</v>
      </c>
      <c r="EM60" s="39">
        <v>0</v>
      </c>
      <c r="EN60" s="39">
        <v>45</v>
      </c>
      <c r="EO60" s="39">
        <v>935</v>
      </c>
      <c r="EP60" s="39">
        <v>337</v>
      </c>
      <c r="EQ60" s="39">
        <v>22142</v>
      </c>
      <c r="ER60" s="39">
        <v>0</v>
      </c>
      <c r="ES60" s="39">
        <v>6545</v>
      </c>
      <c r="ET60" s="39">
        <v>6422</v>
      </c>
      <c r="EU60" s="39">
        <v>131</v>
      </c>
      <c r="EV60" s="39">
        <v>0</v>
      </c>
      <c r="EW60" s="39">
        <v>12375</v>
      </c>
      <c r="EX60" s="39">
        <v>12017</v>
      </c>
      <c r="EY60" s="39">
        <v>12015</v>
      </c>
      <c r="EZ60" s="39">
        <v>0</v>
      </c>
      <c r="FA60" s="39">
        <v>184</v>
      </c>
      <c r="FB60" s="39">
        <v>3881</v>
      </c>
      <c r="FC60" s="39">
        <v>435</v>
      </c>
      <c r="FD60" s="39">
        <v>676</v>
      </c>
      <c r="FE60" s="39">
        <v>123</v>
      </c>
      <c r="FF60" s="39">
        <v>238</v>
      </c>
      <c r="FG60" s="39">
        <v>277</v>
      </c>
      <c r="FH60" s="39">
        <v>0</v>
      </c>
      <c r="FI60" s="39">
        <v>1031</v>
      </c>
      <c r="FJ60" s="39">
        <v>227</v>
      </c>
      <c r="FK60" s="39">
        <v>337</v>
      </c>
      <c r="FL60" s="39">
        <v>121</v>
      </c>
      <c r="FM60" s="39">
        <v>0</v>
      </c>
      <c r="FN60" s="39">
        <v>2216</v>
      </c>
      <c r="FO60" s="39">
        <v>1190</v>
      </c>
      <c r="FP60" s="39">
        <v>2272</v>
      </c>
      <c r="FQ60" s="39">
        <v>0</v>
      </c>
      <c r="FR60" s="39">
        <v>0</v>
      </c>
      <c r="FS60" s="39">
        <v>0</v>
      </c>
      <c r="FT60" s="39">
        <v>0</v>
      </c>
      <c r="FU60" s="39">
        <v>64327</v>
      </c>
      <c r="FV60" s="39">
        <v>333727</v>
      </c>
      <c r="FW60" s="39">
        <v>2833</v>
      </c>
      <c r="FX60" s="39">
        <v>0</v>
      </c>
      <c r="FY60" s="39">
        <v>3569</v>
      </c>
      <c r="FZ60" s="39">
        <v>6996</v>
      </c>
      <c r="GA60" s="39">
        <v>3427</v>
      </c>
    </row>
    <row r="61" spans="1:183" ht="36.75" customHeight="1" x14ac:dyDescent="0.3">
      <c r="A61" s="22">
        <f>A58+1</f>
        <v>40</v>
      </c>
      <c r="B61" s="23" t="s">
        <v>176</v>
      </c>
      <c r="C61" s="46">
        <v>180</v>
      </c>
      <c r="D61" s="25">
        <v>0</v>
      </c>
      <c r="E61" s="26">
        <v>0</v>
      </c>
      <c r="F61" s="27">
        <v>0</v>
      </c>
      <c r="G61" s="27">
        <v>0</v>
      </c>
      <c r="H61" s="27">
        <v>0</v>
      </c>
      <c r="I61" s="27">
        <v>0</v>
      </c>
      <c r="J61" s="26">
        <v>0</v>
      </c>
      <c r="K61" s="27">
        <v>0</v>
      </c>
      <c r="L61" s="27">
        <v>0</v>
      </c>
      <c r="M61" s="27">
        <v>0</v>
      </c>
      <c r="N61" s="27">
        <v>0</v>
      </c>
      <c r="O61" s="26">
        <v>0</v>
      </c>
      <c r="P61" s="27">
        <v>0</v>
      </c>
      <c r="Q61" s="27">
        <v>0</v>
      </c>
      <c r="R61" s="27">
        <v>0</v>
      </c>
      <c r="S61" s="27">
        <v>0</v>
      </c>
      <c r="T61" s="27">
        <v>0</v>
      </c>
      <c r="U61" s="27">
        <v>0</v>
      </c>
      <c r="V61" s="27">
        <v>0</v>
      </c>
      <c r="W61" s="26">
        <v>0</v>
      </c>
      <c r="X61" s="27">
        <v>0</v>
      </c>
      <c r="Y61" s="27">
        <v>0</v>
      </c>
      <c r="Z61" s="27">
        <v>0</v>
      </c>
      <c r="AA61" s="27">
        <v>0</v>
      </c>
      <c r="AB61" s="27">
        <v>0</v>
      </c>
      <c r="AC61" s="27">
        <v>0</v>
      </c>
      <c r="AD61" s="27">
        <v>0</v>
      </c>
      <c r="AE61" s="26">
        <v>0</v>
      </c>
      <c r="AF61" s="27">
        <v>0</v>
      </c>
      <c r="AG61" s="27">
        <v>0</v>
      </c>
      <c r="AH61" s="26">
        <v>0</v>
      </c>
      <c r="AI61" s="27">
        <v>0</v>
      </c>
      <c r="AJ61" s="27">
        <v>0</v>
      </c>
      <c r="AK61" s="27">
        <v>0</v>
      </c>
      <c r="AL61" s="27">
        <v>0</v>
      </c>
      <c r="AM61" s="27">
        <v>0</v>
      </c>
      <c r="AN61" s="27">
        <v>0</v>
      </c>
      <c r="AO61" s="27">
        <v>0</v>
      </c>
      <c r="AP61" s="26">
        <v>0</v>
      </c>
      <c r="AQ61" s="27">
        <v>0</v>
      </c>
      <c r="AR61" s="27">
        <v>0</v>
      </c>
      <c r="AS61" s="27">
        <v>0</v>
      </c>
      <c r="AT61" s="27">
        <v>0</v>
      </c>
      <c r="AU61" s="28">
        <v>0</v>
      </c>
      <c r="AV61" s="27">
        <v>0</v>
      </c>
      <c r="AW61" s="27">
        <v>0</v>
      </c>
      <c r="AX61" s="27">
        <v>0</v>
      </c>
      <c r="AY61" s="28">
        <v>0</v>
      </c>
      <c r="AZ61" s="26">
        <v>0</v>
      </c>
      <c r="BA61" s="27">
        <v>0</v>
      </c>
      <c r="BB61" s="27">
        <v>0</v>
      </c>
      <c r="BC61" s="27">
        <v>0</v>
      </c>
      <c r="BD61" s="27">
        <v>0</v>
      </c>
      <c r="BE61" s="27">
        <v>0</v>
      </c>
      <c r="BF61" s="27">
        <v>0</v>
      </c>
      <c r="BG61" s="27">
        <v>0</v>
      </c>
      <c r="BH61" s="27">
        <v>0</v>
      </c>
      <c r="BI61" s="30">
        <v>0</v>
      </c>
      <c r="BJ61" s="27">
        <v>0</v>
      </c>
      <c r="BK61" s="27">
        <v>0</v>
      </c>
      <c r="BL61" s="27">
        <v>0</v>
      </c>
      <c r="BM61" s="31">
        <v>0</v>
      </c>
      <c r="BN61" s="27">
        <v>0</v>
      </c>
      <c r="BO61" s="27">
        <v>0</v>
      </c>
      <c r="BP61" s="27">
        <v>0</v>
      </c>
      <c r="BQ61" s="27">
        <v>0</v>
      </c>
      <c r="BR61" s="31">
        <v>0</v>
      </c>
      <c r="BS61" s="27">
        <v>0</v>
      </c>
      <c r="BT61" s="27">
        <v>0</v>
      </c>
      <c r="BU61" s="27">
        <v>0</v>
      </c>
      <c r="BV61" s="31">
        <v>0</v>
      </c>
      <c r="BW61" s="27">
        <v>0</v>
      </c>
      <c r="BX61" s="27">
        <v>0</v>
      </c>
      <c r="BY61" s="27">
        <v>0</v>
      </c>
      <c r="BZ61" s="27">
        <v>0</v>
      </c>
      <c r="CA61" s="27">
        <v>0</v>
      </c>
      <c r="CB61" s="27">
        <v>0</v>
      </c>
      <c r="CC61" s="27">
        <v>0</v>
      </c>
      <c r="CD61" s="27">
        <v>0</v>
      </c>
      <c r="CE61" s="25">
        <v>0</v>
      </c>
      <c r="CF61" s="28">
        <v>0</v>
      </c>
      <c r="CG61" s="27">
        <v>0</v>
      </c>
      <c r="CH61" s="27">
        <v>0</v>
      </c>
      <c r="CI61" s="27">
        <v>0</v>
      </c>
      <c r="CJ61" s="27">
        <v>0</v>
      </c>
      <c r="CK61" s="27">
        <v>0</v>
      </c>
      <c r="CL61" s="27">
        <v>0</v>
      </c>
      <c r="CM61" s="27">
        <v>0</v>
      </c>
      <c r="CN61" s="27">
        <v>0</v>
      </c>
      <c r="CO61" s="27">
        <v>0</v>
      </c>
      <c r="CP61" s="27">
        <v>0</v>
      </c>
      <c r="CQ61" s="27">
        <v>0</v>
      </c>
      <c r="CR61" s="27">
        <v>0</v>
      </c>
      <c r="CS61" s="27">
        <v>0</v>
      </c>
      <c r="CT61" s="27">
        <v>0</v>
      </c>
      <c r="CU61" s="27">
        <v>0</v>
      </c>
      <c r="CV61" s="27">
        <v>0</v>
      </c>
      <c r="CW61" s="27">
        <v>0</v>
      </c>
      <c r="CX61" s="27">
        <v>0</v>
      </c>
      <c r="CY61" s="27">
        <v>0</v>
      </c>
      <c r="CZ61" s="27">
        <v>0</v>
      </c>
      <c r="DA61" s="27">
        <v>0</v>
      </c>
      <c r="DB61" s="27">
        <v>0</v>
      </c>
      <c r="DC61" s="27">
        <v>0</v>
      </c>
      <c r="DD61" s="27">
        <v>0</v>
      </c>
      <c r="DE61" s="27">
        <v>0</v>
      </c>
      <c r="DF61" s="27">
        <v>0</v>
      </c>
      <c r="DG61" s="27">
        <v>0</v>
      </c>
      <c r="DH61" s="27">
        <v>0</v>
      </c>
      <c r="DI61" s="27">
        <v>0</v>
      </c>
      <c r="DJ61" s="27">
        <v>0</v>
      </c>
      <c r="DK61" s="27">
        <v>0</v>
      </c>
      <c r="DL61" s="27">
        <v>0</v>
      </c>
      <c r="DM61" s="27">
        <v>0</v>
      </c>
      <c r="DN61" s="27">
        <v>0</v>
      </c>
      <c r="DO61" s="27">
        <v>0</v>
      </c>
      <c r="DP61" s="27">
        <v>0</v>
      </c>
      <c r="DQ61" s="27">
        <v>0</v>
      </c>
      <c r="DR61" s="27">
        <v>0</v>
      </c>
      <c r="DS61" s="27">
        <v>0</v>
      </c>
      <c r="DT61" s="27">
        <v>0</v>
      </c>
      <c r="DU61" s="27">
        <v>0</v>
      </c>
      <c r="DV61" s="27">
        <v>0</v>
      </c>
      <c r="DW61" s="27">
        <v>0</v>
      </c>
      <c r="DX61" s="27">
        <v>0</v>
      </c>
      <c r="DY61" s="33">
        <v>0</v>
      </c>
      <c r="DZ61" s="33">
        <v>0</v>
      </c>
      <c r="EA61" s="33">
        <v>0</v>
      </c>
      <c r="EB61" s="27">
        <v>0</v>
      </c>
      <c r="EC61" s="25">
        <v>6006</v>
      </c>
      <c r="ED61" s="28">
        <v>364</v>
      </c>
      <c r="EE61" s="26">
        <v>0</v>
      </c>
      <c r="EF61" s="27">
        <v>0</v>
      </c>
      <c r="EG61" s="27">
        <v>0</v>
      </c>
      <c r="EH61" s="27">
        <v>0</v>
      </c>
      <c r="EI61" s="27">
        <v>0</v>
      </c>
      <c r="EJ61" s="27">
        <v>0</v>
      </c>
      <c r="EK61" s="27">
        <v>0</v>
      </c>
      <c r="EL61" s="27">
        <v>0</v>
      </c>
      <c r="EM61" s="27">
        <v>0</v>
      </c>
      <c r="EN61" s="27">
        <v>0</v>
      </c>
      <c r="EO61" s="27">
        <v>0</v>
      </c>
      <c r="EP61" s="27">
        <v>0</v>
      </c>
      <c r="EQ61" s="27">
        <v>0</v>
      </c>
      <c r="ER61" s="27">
        <v>0</v>
      </c>
      <c r="ES61" s="27">
        <v>0</v>
      </c>
      <c r="ET61" s="27">
        <v>0</v>
      </c>
      <c r="EU61" s="26">
        <v>0</v>
      </c>
      <c r="EV61" s="27">
        <v>0</v>
      </c>
      <c r="EW61" s="26">
        <v>0</v>
      </c>
      <c r="EX61" s="27">
        <v>0</v>
      </c>
      <c r="EY61" s="27">
        <v>0</v>
      </c>
      <c r="EZ61" s="27">
        <v>0</v>
      </c>
      <c r="FA61" s="27">
        <v>0</v>
      </c>
      <c r="FB61" s="27">
        <v>0</v>
      </c>
      <c r="FC61" s="27">
        <v>0</v>
      </c>
      <c r="FD61" s="27">
        <v>0</v>
      </c>
      <c r="FE61" s="27">
        <v>0</v>
      </c>
      <c r="FF61" s="27">
        <v>0</v>
      </c>
      <c r="FG61" s="27">
        <v>0</v>
      </c>
      <c r="FH61" s="27">
        <v>0</v>
      </c>
      <c r="FI61" s="27">
        <v>0</v>
      </c>
      <c r="FJ61" s="27">
        <v>0</v>
      </c>
      <c r="FK61" s="27">
        <v>0</v>
      </c>
      <c r="FL61" s="27">
        <v>0</v>
      </c>
      <c r="FM61" s="27">
        <v>0</v>
      </c>
      <c r="FN61" s="27">
        <v>0</v>
      </c>
      <c r="FO61" s="27">
        <v>0</v>
      </c>
      <c r="FP61" s="27">
        <v>364</v>
      </c>
      <c r="FQ61" s="34">
        <v>0</v>
      </c>
      <c r="FR61" s="27">
        <v>0</v>
      </c>
      <c r="FS61" s="27">
        <v>0</v>
      </c>
      <c r="FT61" s="27">
        <v>0</v>
      </c>
      <c r="FU61" s="25">
        <v>0</v>
      </c>
      <c r="FV61" s="27">
        <v>0</v>
      </c>
      <c r="FW61" s="27">
        <v>0</v>
      </c>
      <c r="FX61" s="27">
        <v>0</v>
      </c>
      <c r="FY61" s="27">
        <v>0</v>
      </c>
      <c r="FZ61" s="27">
        <v>0</v>
      </c>
      <c r="GA61" s="27">
        <v>0</v>
      </c>
    </row>
    <row r="62" spans="1:183" ht="40.5" x14ac:dyDescent="0.3">
      <c r="A62" s="36"/>
      <c r="B62" s="37" t="s">
        <v>177</v>
      </c>
      <c r="C62" s="41"/>
      <c r="D62" s="39">
        <v>0</v>
      </c>
      <c r="E62" s="39">
        <v>0</v>
      </c>
      <c r="F62" s="39">
        <v>0</v>
      </c>
      <c r="G62" s="39">
        <v>0</v>
      </c>
      <c r="H62" s="39">
        <v>0</v>
      </c>
      <c r="I62" s="39">
        <v>0</v>
      </c>
      <c r="J62" s="39">
        <v>0</v>
      </c>
      <c r="K62" s="39">
        <v>0</v>
      </c>
      <c r="L62" s="39">
        <v>0</v>
      </c>
      <c r="M62" s="39">
        <v>0</v>
      </c>
      <c r="N62" s="39">
        <v>0</v>
      </c>
      <c r="O62" s="39">
        <v>0</v>
      </c>
      <c r="P62" s="39">
        <v>0</v>
      </c>
      <c r="Q62" s="39">
        <v>0</v>
      </c>
      <c r="R62" s="39">
        <v>0</v>
      </c>
      <c r="S62" s="39">
        <v>0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39">
        <v>0</v>
      </c>
      <c r="AC62" s="39">
        <v>0</v>
      </c>
      <c r="AD62" s="39">
        <v>0</v>
      </c>
      <c r="AE62" s="39">
        <v>0</v>
      </c>
      <c r="AF62" s="39">
        <v>0</v>
      </c>
      <c r="AG62" s="39">
        <v>0</v>
      </c>
      <c r="AH62" s="39">
        <v>0</v>
      </c>
      <c r="AI62" s="39">
        <v>0</v>
      </c>
      <c r="AJ62" s="39">
        <v>0</v>
      </c>
      <c r="AK62" s="39">
        <v>0</v>
      </c>
      <c r="AL62" s="39">
        <v>0</v>
      </c>
      <c r="AM62" s="39">
        <v>0</v>
      </c>
      <c r="AN62" s="39">
        <v>0</v>
      </c>
      <c r="AO62" s="39">
        <v>0</v>
      </c>
      <c r="AP62" s="39">
        <v>0</v>
      </c>
      <c r="AQ62" s="39">
        <v>0</v>
      </c>
      <c r="AR62" s="39">
        <v>0</v>
      </c>
      <c r="AS62" s="39">
        <v>0</v>
      </c>
      <c r="AT62" s="39">
        <v>0</v>
      </c>
      <c r="AU62" s="39">
        <v>0</v>
      </c>
      <c r="AV62" s="39">
        <v>0</v>
      </c>
      <c r="AW62" s="39">
        <v>0</v>
      </c>
      <c r="AX62" s="39">
        <v>0</v>
      </c>
      <c r="AY62" s="39">
        <v>0</v>
      </c>
      <c r="AZ62" s="39">
        <v>0</v>
      </c>
      <c r="BA62" s="39">
        <v>0</v>
      </c>
      <c r="BB62" s="39">
        <v>0</v>
      </c>
      <c r="BC62" s="39">
        <v>0</v>
      </c>
      <c r="BD62" s="39">
        <v>0</v>
      </c>
      <c r="BE62" s="39">
        <v>0</v>
      </c>
      <c r="BF62" s="39">
        <v>0</v>
      </c>
      <c r="BG62" s="39">
        <v>0</v>
      </c>
      <c r="BH62" s="39">
        <v>0</v>
      </c>
      <c r="BI62" s="39">
        <v>0</v>
      </c>
      <c r="BJ62" s="39">
        <v>0</v>
      </c>
      <c r="BK62" s="39">
        <v>0</v>
      </c>
      <c r="BL62" s="39">
        <v>0</v>
      </c>
      <c r="BM62" s="39">
        <v>0</v>
      </c>
      <c r="BN62" s="39">
        <v>0</v>
      </c>
      <c r="BO62" s="39">
        <v>0</v>
      </c>
      <c r="BP62" s="39">
        <v>0</v>
      </c>
      <c r="BQ62" s="39">
        <v>0</v>
      </c>
      <c r="BR62" s="39">
        <v>0</v>
      </c>
      <c r="BS62" s="39">
        <v>0</v>
      </c>
      <c r="BT62" s="39">
        <v>0</v>
      </c>
      <c r="BU62" s="39">
        <v>0</v>
      </c>
      <c r="BV62" s="39">
        <v>0</v>
      </c>
      <c r="BW62" s="39">
        <v>0</v>
      </c>
      <c r="BX62" s="39">
        <v>0</v>
      </c>
      <c r="BY62" s="39">
        <v>0</v>
      </c>
      <c r="BZ62" s="39">
        <v>0</v>
      </c>
      <c r="CA62" s="39">
        <v>0</v>
      </c>
      <c r="CB62" s="39">
        <v>0</v>
      </c>
      <c r="CC62" s="39">
        <v>0</v>
      </c>
      <c r="CD62" s="39">
        <v>0</v>
      </c>
      <c r="CE62" s="39">
        <v>0</v>
      </c>
      <c r="CF62" s="39">
        <v>0</v>
      </c>
      <c r="CG62" s="39">
        <v>0</v>
      </c>
      <c r="CH62" s="39">
        <v>0</v>
      </c>
      <c r="CI62" s="39">
        <v>0</v>
      </c>
      <c r="CJ62" s="39">
        <v>0</v>
      </c>
      <c r="CK62" s="39">
        <v>0</v>
      </c>
      <c r="CL62" s="39">
        <v>0</v>
      </c>
      <c r="CM62" s="39">
        <v>0</v>
      </c>
      <c r="CN62" s="39">
        <v>0</v>
      </c>
      <c r="CO62" s="39">
        <v>0</v>
      </c>
      <c r="CP62" s="39">
        <v>0</v>
      </c>
      <c r="CQ62" s="39">
        <v>0</v>
      </c>
      <c r="CR62" s="39">
        <v>0</v>
      </c>
      <c r="CS62" s="39">
        <v>0</v>
      </c>
      <c r="CT62" s="39">
        <v>0</v>
      </c>
      <c r="CU62" s="39">
        <v>0</v>
      </c>
      <c r="CV62" s="39">
        <v>0</v>
      </c>
      <c r="CW62" s="39">
        <v>0</v>
      </c>
      <c r="CX62" s="39">
        <v>0</v>
      </c>
      <c r="CY62" s="39">
        <v>0</v>
      </c>
      <c r="CZ62" s="39">
        <v>0</v>
      </c>
      <c r="DA62" s="39">
        <v>0</v>
      </c>
      <c r="DB62" s="39">
        <v>0</v>
      </c>
      <c r="DC62" s="39">
        <v>0</v>
      </c>
      <c r="DD62" s="39">
        <v>0</v>
      </c>
      <c r="DE62" s="39">
        <v>0</v>
      </c>
      <c r="DF62" s="39">
        <v>0</v>
      </c>
      <c r="DG62" s="39">
        <v>0</v>
      </c>
      <c r="DH62" s="39">
        <v>0</v>
      </c>
      <c r="DI62" s="39">
        <v>0</v>
      </c>
      <c r="DJ62" s="39">
        <v>0</v>
      </c>
      <c r="DK62" s="39">
        <v>0</v>
      </c>
      <c r="DL62" s="39">
        <v>0</v>
      </c>
      <c r="DM62" s="39">
        <v>0</v>
      </c>
      <c r="DN62" s="39">
        <v>0</v>
      </c>
      <c r="DO62" s="39">
        <v>0</v>
      </c>
      <c r="DP62" s="39">
        <v>0</v>
      </c>
      <c r="DQ62" s="39">
        <v>0</v>
      </c>
      <c r="DR62" s="39">
        <v>0</v>
      </c>
      <c r="DS62" s="39">
        <v>0</v>
      </c>
      <c r="DT62" s="39">
        <v>0</v>
      </c>
      <c r="DU62" s="39">
        <v>0</v>
      </c>
      <c r="DV62" s="39">
        <v>0</v>
      </c>
      <c r="DW62" s="39">
        <v>0</v>
      </c>
      <c r="DX62" s="39">
        <v>0</v>
      </c>
      <c r="DY62" s="39">
        <v>0</v>
      </c>
      <c r="DZ62" s="39">
        <v>0</v>
      </c>
      <c r="EA62" s="39">
        <v>0</v>
      </c>
      <c r="EB62" s="39">
        <v>0</v>
      </c>
      <c r="EC62" s="39">
        <v>6006</v>
      </c>
      <c r="ED62" s="39">
        <v>364</v>
      </c>
      <c r="EE62" s="39">
        <v>0</v>
      </c>
      <c r="EF62" s="39">
        <v>0</v>
      </c>
      <c r="EG62" s="39">
        <v>0</v>
      </c>
      <c r="EH62" s="39">
        <v>0</v>
      </c>
      <c r="EI62" s="39">
        <v>0</v>
      </c>
      <c r="EJ62" s="39">
        <v>0</v>
      </c>
      <c r="EK62" s="39">
        <v>0</v>
      </c>
      <c r="EL62" s="39">
        <v>0</v>
      </c>
      <c r="EM62" s="39">
        <v>0</v>
      </c>
      <c r="EN62" s="39">
        <v>0</v>
      </c>
      <c r="EO62" s="39">
        <v>0</v>
      </c>
      <c r="EP62" s="39">
        <v>0</v>
      </c>
      <c r="EQ62" s="39">
        <v>0</v>
      </c>
      <c r="ER62" s="39">
        <v>0</v>
      </c>
      <c r="ES62" s="39">
        <v>0</v>
      </c>
      <c r="ET62" s="39">
        <v>0</v>
      </c>
      <c r="EU62" s="39">
        <v>0</v>
      </c>
      <c r="EV62" s="39">
        <v>0</v>
      </c>
      <c r="EW62" s="39">
        <v>0</v>
      </c>
      <c r="EX62" s="39">
        <v>0</v>
      </c>
      <c r="EY62" s="39">
        <v>0</v>
      </c>
      <c r="EZ62" s="39">
        <v>0</v>
      </c>
      <c r="FA62" s="39">
        <v>0</v>
      </c>
      <c r="FB62" s="39">
        <v>0</v>
      </c>
      <c r="FC62" s="39">
        <v>0</v>
      </c>
      <c r="FD62" s="39">
        <v>0</v>
      </c>
      <c r="FE62" s="39">
        <v>0</v>
      </c>
      <c r="FF62" s="39">
        <v>0</v>
      </c>
      <c r="FG62" s="39">
        <v>0</v>
      </c>
      <c r="FH62" s="39">
        <v>0</v>
      </c>
      <c r="FI62" s="39">
        <v>0</v>
      </c>
      <c r="FJ62" s="39">
        <v>0</v>
      </c>
      <c r="FK62" s="39">
        <v>0</v>
      </c>
      <c r="FL62" s="39">
        <v>0</v>
      </c>
      <c r="FM62" s="39">
        <v>0</v>
      </c>
      <c r="FN62" s="39">
        <v>0</v>
      </c>
      <c r="FO62" s="39">
        <v>0</v>
      </c>
      <c r="FP62" s="39">
        <v>364</v>
      </c>
      <c r="FQ62" s="39">
        <v>0</v>
      </c>
      <c r="FR62" s="39">
        <v>0</v>
      </c>
      <c r="FS62" s="39">
        <v>0</v>
      </c>
      <c r="FT62" s="39">
        <v>0</v>
      </c>
      <c r="FU62" s="39">
        <v>0</v>
      </c>
      <c r="FV62" s="39">
        <v>0</v>
      </c>
      <c r="FW62" s="39">
        <v>0</v>
      </c>
      <c r="FX62" s="39">
        <v>0</v>
      </c>
      <c r="FY62" s="39">
        <v>0</v>
      </c>
      <c r="FZ62" s="39">
        <v>0</v>
      </c>
      <c r="GA62" s="39">
        <v>0</v>
      </c>
    </row>
    <row r="63" spans="1:183" ht="23.25" x14ac:dyDescent="0.3">
      <c r="A63" s="22">
        <v>41</v>
      </c>
      <c r="B63" s="23" t="s">
        <v>178</v>
      </c>
      <c r="C63" s="47">
        <v>48</v>
      </c>
      <c r="D63" s="25">
        <v>140085</v>
      </c>
      <c r="E63" s="26">
        <v>98657</v>
      </c>
      <c r="F63" s="27">
        <v>16990</v>
      </c>
      <c r="G63" s="27">
        <v>33157</v>
      </c>
      <c r="H63" s="27">
        <v>48510</v>
      </c>
      <c r="I63" s="27">
        <v>1013</v>
      </c>
      <c r="J63" s="26">
        <v>52158</v>
      </c>
      <c r="K63" s="27">
        <v>10269</v>
      </c>
      <c r="L63" s="27">
        <v>17213</v>
      </c>
      <c r="M63" s="27">
        <v>24676</v>
      </c>
      <c r="N63" s="27">
        <v>1013</v>
      </c>
      <c r="O63" s="26">
        <v>46499</v>
      </c>
      <c r="P63" s="27">
        <v>6721</v>
      </c>
      <c r="Q63" s="27">
        <v>15944</v>
      </c>
      <c r="R63" s="27">
        <v>23834</v>
      </c>
      <c r="S63" s="27">
        <v>0</v>
      </c>
      <c r="T63" s="27">
        <v>250</v>
      </c>
      <c r="U63" s="27">
        <v>0</v>
      </c>
      <c r="V63" s="40">
        <v>99407</v>
      </c>
      <c r="W63" s="26">
        <v>12882</v>
      </c>
      <c r="X63" s="27">
        <v>7437</v>
      </c>
      <c r="Y63" s="27">
        <v>1805</v>
      </c>
      <c r="Z63" s="27">
        <v>2039</v>
      </c>
      <c r="AA63" s="27">
        <v>6358</v>
      </c>
      <c r="AB63" s="87">
        <v>0</v>
      </c>
      <c r="AC63" s="87">
        <v>200</v>
      </c>
      <c r="AD63" s="87">
        <v>300</v>
      </c>
      <c r="AE63" s="26">
        <v>16356</v>
      </c>
      <c r="AF63" s="27">
        <v>7162</v>
      </c>
      <c r="AG63" s="27">
        <v>9194</v>
      </c>
      <c r="AH63" s="26">
        <v>22867</v>
      </c>
      <c r="AI63" s="27">
        <v>22800</v>
      </c>
      <c r="AJ63" s="27">
        <v>2884</v>
      </c>
      <c r="AK63" s="27">
        <v>455</v>
      </c>
      <c r="AL63" s="27">
        <v>0</v>
      </c>
      <c r="AM63" s="27">
        <v>67</v>
      </c>
      <c r="AN63" s="27">
        <v>755</v>
      </c>
      <c r="AO63" s="27">
        <v>0</v>
      </c>
      <c r="AP63" s="26">
        <v>0</v>
      </c>
      <c r="AQ63" s="27">
        <v>0</v>
      </c>
      <c r="AR63" s="27">
        <v>0</v>
      </c>
      <c r="AS63" s="27">
        <v>700</v>
      </c>
      <c r="AT63" s="27">
        <v>0</v>
      </c>
      <c r="AU63" s="28">
        <v>32635</v>
      </c>
      <c r="AV63" s="29">
        <v>32635</v>
      </c>
      <c r="AW63" s="27">
        <v>0</v>
      </c>
      <c r="AX63" s="27">
        <v>0</v>
      </c>
      <c r="AY63" s="28">
        <v>84486</v>
      </c>
      <c r="AZ63" s="26">
        <v>60467</v>
      </c>
      <c r="BA63" s="27">
        <v>1367</v>
      </c>
      <c r="BB63" s="27">
        <v>15000</v>
      </c>
      <c r="BC63" s="27">
        <v>15382</v>
      </c>
      <c r="BD63" s="27">
        <v>30085</v>
      </c>
      <c r="BE63" s="27">
        <v>0</v>
      </c>
      <c r="BF63" s="40">
        <v>60467</v>
      </c>
      <c r="BG63" s="40">
        <v>605</v>
      </c>
      <c r="BH63" s="27">
        <v>11137</v>
      </c>
      <c r="BI63" s="30">
        <v>0</v>
      </c>
      <c r="BJ63" s="27">
        <v>0</v>
      </c>
      <c r="BK63" s="27">
        <v>0</v>
      </c>
      <c r="BL63" s="27">
        <v>0</v>
      </c>
      <c r="BM63" s="31">
        <v>618</v>
      </c>
      <c r="BN63" s="27">
        <v>618</v>
      </c>
      <c r="BO63" s="27">
        <v>0</v>
      </c>
      <c r="BP63" s="27">
        <v>0</v>
      </c>
      <c r="BQ63" s="27">
        <v>0</v>
      </c>
      <c r="BR63" s="31">
        <v>0</v>
      </c>
      <c r="BS63" s="27">
        <v>0</v>
      </c>
      <c r="BT63" s="27">
        <v>0</v>
      </c>
      <c r="BU63" s="27">
        <v>2464</v>
      </c>
      <c r="BV63" s="31">
        <v>2024</v>
      </c>
      <c r="BW63" s="27">
        <v>71</v>
      </c>
      <c r="BX63" s="27">
        <v>1953</v>
      </c>
      <c r="BY63" s="27">
        <v>0</v>
      </c>
      <c r="BZ63" s="27">
        <v>0</v>
      </c>
      <c r="CA63" s="27">
        <v>8458</v>
      </c>
      <c r="CB63" s="27">
        <v>0</v>
      </c>
      <c r="CC63" s="27">
        <v>0</v>
      </c>
      <c r="CD63" s="27">
        <v>0</v>
      </c>
      <c r="CE63" s="25">
        <v>0</v>
      </c>
      <c r="CF63" s="28">
        <v>0</v>
      </c>
      <c r="CG63" s="27">
        <v>0</v>
      </c>
      <c r="CH63" s="27">
        <v>0</v>
      </c>
      <c r="CI63" s="27">
        <v>0</v>
      </c>
      <c r="CJ63" s="27">
        <v>0</v>
      </c>
      <c r="CK63" s="27">
        <v>0</v>
      </c>
      <c r="CL63" s="27">
        <v>0</v>
      </c>
      <c r="CM63" s="27">
        <v>0</v>
      </c>
      <c r="CN63" s="27">
        <v>0</v>
      </c>
      <c r="CO63" s="27">
        <v>0</v>
      </c>
      <c r="CP63" s="27">
        <v>0</v>
      </c>
      <c r="CQ63" s="27">
        <v>0</v>
      </c>
      <c r="CR63" s="27">
        <v>0</v>
      </c>
      <c r="CS63" s="27">
        <v>0</v>
      </c>
      <c r="CT63" s="27">
        <v>0</v>
      </c>
      <c r="CU63" s="27">
        <v>0</v>
      </c>
      <c r="CV63" s="27">
        <v>0</v>
      </c>
      <c r="CW63" s="27">
        <v>0</v>
      </c>
      <c r="CX63" s="27">
        <v>0</v>
      </c>
      <c r="CY63" s="27">
        <v>0</v>
      </c>
      <c r="CZ63" s="27">
        <v>0</v>
      </c>
      <c r="DA63" s="27">
        <v>0</v>
      </c>
      <c r="DB63" s="27">
        <v>0</v>
      </c>
      <c r="DC63" s="27">
        <v>0</v>
      </c>
      <c r="DD63" s="27">
        <v>0</v>
      </c>
      <c r="DE63" s="27">
        <v>0</v>
      </c>
      <c r="DF63" s="27">
        <v>0</v>
      </c>
      <c r="DG63" s="27">
        <v>0</v>
      </c>
      <c r="DH63" s="27">
        <v>0</v>
      </c>
      <c r="DI63" s="27">
        <v>0</v>
      </c>
      <c r="DJ63" s="27">
        <v>0</v>
      </c>
      <c r="DK63" s="27">
        <v>0</v>
      </c>
      <c r="DL63" s="27">
        <v>0</v>
      </c>
      <c r="DM63" s="27">
        <v>0</v>
      </c>
      <c r="DN63" s="27">
        <v>0</v>
      </c>
      <c r="DO63" s="27">
        <v>0</v>
      </c>
      <c r="DP63" s="27">
        <v>0</v>
      </c>
      <c r="DQ63" s="27">
        <v>0</v>
      </c>
      <c r="DR63" s="27">
        <v>0</v>
      </c>
      <c r="DS63" s="27">
        <v>0</v>
      </c>
      <c r="DT63" s="27">
        <v>0</v>
      </c>
      <c r="DU63" s="27">
        <v>0</v>
      </c>
      <c r="DV63" s="27">
        <v>0</v>
      </c>
      <c r="DW63" s="27">
        <v>0</v>
      </c>
      <c r="DX63" s="27">
        <v>0</v>
      </c>
      <c r="DY63" s="33">
        <v>0</v>
      </c>
      <c r="DZ63" s="33">
        <v>0</v>
      </c>
      <c r="EA63" s="33">
        <v>0</v>
      </c>
      <c r="EB63" s="27">
        <v>0</v>
      </c>
      <c r="EC63" s="25">
        <v>0</v>
      </c>
      <c r="ED63" s="28">
        <v>0</v>
      </c>
      <c r="EE63" s="26">
        <v>0</v>
      </c>
      <c r="EF63" s="27">
        <v>0</v>
      </c>
      <c r="EG63" s="27">
        <v>0</v>
      </c>
      <c r="EH63" s="27">
        <v>0</v>
      </c>
      <c r="EI63" s="27">
        <v>0</v>
      </c>
      <c r="EJ63" s="27">
        <v>0</v>
      </c>
      <c r="EK63" s="27">
        <v>0</v>
      </c>
      <c r="EL63" s="27">
        <v>0</v>
      </c>
      <c r="EM63" s="27">
        <v>0</v>
      </c>
      <c r="EN63" s="27">
        <v>0</v>
      </c>
      <c r="EO63" s="27">
        <v>0</v>
      </c>
      <c r="EP63" s="27">
        <v>0</v>
      </c>
      <c r="EQ63" s="27">
        <v>0</v>
      </c>
      <c r="ER63" s="27">
        <v>0</v>
      </c>
      <c r="ES63" s="27">
        <v>0</v>
      </c>
      <c r="ET63" s="27">
        <v>0</v>
      </c>
      <c r="EU63" s="26">
        <v>0</v>
      </c>
      <c r="EV63" s="27">
        <v>0</v>
      </c>
      <c r="EW63" s="26">
        <v>0</v>
      </c>
      <c r="EX63" s="27">
        <v>0</v>
      </c>
      <c r="EY63" s="27">
        <v>0</v>
      </c>
      <c r="EZ63" s="27">
        <v>0</v>
      </c>
      <c r="FA63" s="27">
        <v>0</v>
      </c>
      <c r="FB63" s="27">
        <v>0</v>
      </c>
      <c r="FC63" s="27">
        <v>0</v>
      </c>
      <c r="FD63" s="27">
        <v>0</v>
      </c>
      <c r="FE63" s="27">
        <v>0</v>
      </c>
      <c r="FF63" s="27">
        <v>0</v>
      </c>
      <c r="FG63" s="27">
        <v>0</v>
      </c>
      <c r="FH63" s="27">
        <v>0</v>
      </c>
      <c r="FI63" s="27">
        <v>0</v>
      </c>
      <c r="FJ63" s="27">
        <v>0</v>
      </c>
      <c r="FK63" s="27">
        <v>0</v>
      </c>
      <c r="FL63" s="27">
        <v>0</v>
      </c>
      <c r="FM63" s="27">
        <v>0</v>
      </c>
      <c r="FN63" s="27">
        <v>0</v>
      </c>
      <c r="FO63" s="27">
        <v>0</v>
      </c>
      <c r="FP63" s="27">
        <v>0</v>
      </c>
      <c r="FQ63" s="34">
        <v>0</v>
      </c>
      <c r="FR63" s="27">
        <v>0</v>
      </c>
      <c r="FS63" s="27">
        <v>0</v>
      </c>
      <c r="FT63" s="27">
        <v>0</v>
      </c>
      <c r="FU63" s="25">
        <v>0</v>
      </c>
      <c r="FV63" s="32">
        <v>16200</v>
      </c>
      <c r="FW63" s="32">
        <v>22</v>
      </c>
      <c r="FX63" s="32">
        <v>0</v>
      </c>
      <c r="FY63" s="87">
        <v>0</v>
      </c>
      <c r="FZ63" s="87">
        <v>0</v>
      </c>
      <c r="GA63" s="87">
        <v>0</v>
      </c>
    </row>
    <row r="64" spans="1:183" ht="23.25" x14ac:dyDescent="0.3">
      <c r="A64" s="22">
        <f>A63+1</f>
        <v>42</v>
      </c>
      <c r="B64" s="23" t="s">
        <v>179</v>
      </c>
      <c r="C64" s="46">
        <v>84</v>
      </c>
      <c r="D64" s="25">
        <v>2401</v>
      </c>
      <c r="E64" s="26">
        <v>1305</v>
      </c>
      <c r="F64" s="27">
        <v>230</v>
      </c>
      <c r="G64" s="27">
        <v>67</v>
      </c>
      <c r="H64" s="27">
        <v>1008</v>
      </c>
      <c r="I64" s="27">
        <v>13</v>
      </c>
      <c r="J64" s="26">
        <v>677</v>
      </c>
      <c r="K64" s="27">
        <v>119</v>
      </c>
      <c r="L64" s="27">
        <v>39</v>
      </c>
      <c r="M64" s="27">
        <v>519</v>
      </c>
      <c r="N64" s="27">
        <v>13</v>
      </c>
      <c r="O64" s="26">
        <v>628</v>
      </c>
      <c r="P64" s="27">
        <v>111</v>
      </c>
      <c r="Q64" s="27">
        <v>28</v>
      </c>
      <c r="R64" s="27">
        <v>489</v>
      </c>
      <c r="S64" s="27">
        <v>0</v>
      </c>
      <c r="T64" s="27">
        <v>8</v>
      </c>
      <c r="U64" s="27">
        <v>0</v>
      </c>
      <c r="V64" s="40">
        <v>1313</v>
      </c>
      <c r="W64" s="26">
        <v>114</v>
      </c>
      <c r="X64" s="27">
        <v>80</v>
      </c>
      <c r="Y64" s="27">
        <v>21</v>
      </c>
      <c r="Z64" s="27">
        <v>0</v>
      </c>
      <c r="AA64" s="27">
        <v>71</v>
      </c>
      <c r="AB64" s="87">
        <v>0</v>
      </c>
      <c r="AC64" s="87">
        <v>0</v>
      </c>
      <c r="AD64" s="87">
        <v>0</v>
      </c>
      <c r="AE64" s="26">
        <v>665</v>
      </c>
      <c r="AF64" s="27">
        <v>135</v>
      </c>
      <c r="AG64" s="27">
        <v>530</v>
      </c>
      <c r="AH64" s="26">
        <v>389</v>
      </c>
      <c r="AI64" s="27">
        <v>389</v>
      </c>
      <c r="AJ64" s="27">
        <v>53</v>
      </c>
      <c r="AK64" s="27">
        <v>0</v>
      </c>
      <c r="AL64" s="27">
        <v>0</v>
      </c>
      <c r="AM64" s="27">
        <v>0</v>
      </c>
      <c r="AN64" s="27">
        <v>0</v>
      </c>
      <c r="AO64" s="27">
        <v>0</v>
      </c>
      <c r="AP64" s="26">
        <v>0</v>
      </c>
      <c r="AQ64" s="27">
        <v>0</v>
      </c>
      <c r="AR64" s="27">
        <v>0</v>
      </c>
      <c r="AS64" s="27">
        <v>34</v>
      </c>
      <c r="AT64" s="27">
        <v>0</v>
      </c>
      <c r="AU64" s="28">
        <v>0</v>
      </c>
      <c r="AV64" s="27">
        <v>0</v>
      </c>
      <c r="AW64" s="27">
        <v>0</v>
      </c>
      <c r="AX64" s="27">
        <v>0</v>
      </c>
      <c r="AY64" s="28">
        <v>1787</v>
      </c>
      <c r="AZ64" s="26">
        <v>1629</v>
      </c>
      <c r="BA64" s="27">
        <v>0</v>
      </c>
      <c r="BB64" s="27">
        <v>144</v>
      </c>
      <c r="BC64" s="27">
        <v>327</v>
      </c>
      <c r="BD64" s="27">
        <v>1158</v>
      </c>
      <c r="BE64" s="27">
        <v>0</v>
      </c>
      <c r="BF64" s="40">
        <v>1629</v>
      </c>
      <c r="BG64" s="40">
        <v>16</v>
      </c>
      <c r="BH64" s="27">
        <v>44</v>
      </c>
      <c r="BI64" s="30">
        <v>0</v>
      </c>
      <c r="BJ64" s="27">
        <v>0</v>
      </c>
      <c r="BK64" s="27">
        <v>0</v>
      </c>
      <c r="BL64" s="27">
        <v>0</v>
      </c>
      <c r="BM64" s="31">
        <v>0</v>
      </c>
      <c r="BN64" s="27">
        <v>0</v>
      </c>
      <c r="BO64" s="27">
        <v>0</v>
      </c>
      <c r="BP64" s="27">
        <v>0</v>
      </c>
      <c r="BQ64" s="27">
        <v>0</v>
      </c>
      <c r="BR64" s="31">
        <v>0</v>
      </c>
      <c r="BS64" s="27">
        <v>0</v>
      </c>
      <c r="BT64" s="27">
        <v>0</v>
      </c>
      <c r="BU64" s="27">
        <v>0</v>
      </c>
      <c r="BV64" s="31">
        <v>0</v>
      </c>
      <c r="BW64" s="27">
        <v>0</v>
      </c>
      <c r="BX64" s="27">
        <v>0</v>
      </c>
      <c r="BY64" s="27">
        <v>0</v>
      </c>
      <c r="BZ64" s="27">
        <v>0</v>
      </c>
      <c r="CA64" s="27">
        <v>0</v>
      </c>
      <c r="CB64" s="27">
        <v>0</v>
      </c>
      <c r="CC64" s="27">
        <v>0</v>
      </c>
      <c r="CD64" s="27">
        <v>0</v>
      </c>
      <c r="CE64" s="25">
        <v>0</v>
      </c>
      <c r="CF64" s="28">
        <v>0</v>
      </c>
      <c r="CG64" s="27">
        <v>0</v>
      </c>
      <c r="CH64" s="27">
        <v>0</v>
      </c>
      <c r="CI64" s="27">
        <v>0</v>
      </c>
      <c r="CJ64" s="27">
        <v>0</v>
      </c>
      <c r="CK64" s="27">
        <v>0</v>
      </c>
      <c r="CL64" s="27">
        <v>0</v>
      </c>
      <c r="CM64" s="27">
        <v>0</v>
      </c>
      <c r="CN64" s="27">
        <v>0</v>
      </c>
      <c r="CO64" s="27">
        <v>0</v>
      </c>
      <c r="CP64" s="27">
        <v>0</v>
      </c>
      <c r="CQ64" s="27">
        <v>0</v>
      </c>
      <c r="CR64" s="27">
        <v>0</v>
      </c>
      <c r="CS64" s="27">
        <v>0</v>
      </c>
      <c r="CT64" s="27">
        <v>0</v>
      </c>
      <c r="CU64" s="27">
        <v>0</v>
      </c>
      <c r="CV64" s="27">
        <v>0</v>
      </c>
      <c r="CW64" s="27">
        <v>0</v>
      </c>
      <c r="CX64" s="27">
        <v>0</v>
      </c>
      <c r="CY64" s="27">
        <v>0</v>
      </c>
      <c r="CZ64" s="27">
        <v>0</v>
      </c>
      <c r="DA64" s="27">
        <v>0</v>
      </c>
      <c r="DB64" s="27">
        <v>0</v>
      </c>
      <c r="DC64" s="27">
        <v>0</v>
      </c>
      <c r="DD64" s="27">
        <v>0</v>
      </c>
      <c r="DE64" s="27">
        <v>0</v>
      </c>
      <c r="DF64" s="27">
        <v>0</v>
      </c>
      <c r="DG64" s="27">
        <v>0</v>
      </c>
      <c r="DH64" s="27">
        <v>0</v>
      </c>
      <c r="DI64" s="27">
        <v>0</v>
      </c>
      <c r="DJ64" s="27">
        <v>0</v>
      </c>
      <c r="DK64" s="27">
        <v>0</v>
      </c>
      <c r="DL64" s="27">
        <v>0</v>
      </c>
      <c r="DM64" s="27">
        <v>0</v>
      </c>
      <c r="DN64" s="27">
        <v>0</v>
      </c>
      <c r="DO64" s="27">
        <v>0</v>
      </c>
      <c r="DP64" s="27">
        <v>0</v>
      </c>
      <c r="DQ64" s="27">
        <v>0</v>
      </c>
      <c r="DR64" s="27">
        <v>0</v>
      </c>
      <c r="DS64" s="27">
        <v>0</v>
      </c>
      <c r="DT64" s="27">
        <v>0</v>
      </c>
      <c r="DU64" s="27">
        <v>0</v>
      </c>
      <c r="DV64" s="27">
        <v>0</v>
      </c>
      <c r="DW64" s="27">
        <v>0</v>
      </c>
      <c r="DX64" s="27">
        <v>0</v>
      </c>
      <c r="DY64" s="33">
        <v>0</v>
      </c>
      <c r="DZ64" s="33">
        <v>0</v>
      </c>
      <c r="EA64" s="33">
        <v>0</v>
      </c>
      <c r="EB64" s="27">
        <v>0</v>
      </c>
      <c r="EC64" s="25">
        <v>0</v>
      </c>
      <c r="ED64" s="28">
        <v>0</v>
      </c>
      <c r="EE64" s="26">
        <v>0</v>
      </c>
      <c r="EF64" s="27">
        <v>0</v>
      </c>
      <c r="EG64" s="27">
        <v>0</v>
      </c>
      <c r="EH64" s="27">
        <v>0</v>
      </c>
      <c r="EI64" s="27">
        <v>0</v>
      </c>
      <c r="EJ64" s="27">
        <v>0</v>
      </c>
      <c r="EK64" s="27">
        <v>0</v>
      </c>
      <c r="EL64" s="27">
        <v>0</v>
      </c>
      <c r="EM64" s="27">
        <v>0</v>
      </c>
      <c r="EN64" s="27">
        <v>0</v>
      </c>
      <c r="EO64" s="27">
        <v>0</v>
      </c>
      <c r="EP64" s="27">
        <v>0</v>
      </c>
      <c r="EQ64" s="27">
        <v>0</v>
      </c>
      <c r="ER64" s="27">
        <v>0</v>
      </c>
      <c r="ES64" s="27">
        <v>0</v>
      </c>
      <c r="ET64" s="27">
        <v>0</v>
      </c>
      <c r="EU64" s="26">
        <v>0</v>
      </c>
      <c r="EV64" s="27">
        <v>0</v>
      </c>
      <c r="EW64" s="26">
        <v>0</v>
      </c>
      <c r="EX64" s="27">
        <v>0</v>
      </c>
      <c r="EY64" s="27">
        <v>0</v>
      </c>
      <c r="EZ64" s="27">
        <v>0</v>
      </c>
      <c r="FA64" s="27">
        <v>0</v>
      </c>
      <c r="FB64" s="27">
        <v>0</v>
      </c>
      <c r="FC64" s="27">
        <v>0</v>
      </c>
      <c r="FD64" s="27">
        <v>0</v>
      </c>
      <c r="FE64" s="27">
        <v>0</v>
      </c>
      <c r="FF64" s="27">
        <v>0</v>
      </c>
      <c r="FG64" s="27">
        <v>0</v>
      </c>
      <c r="FH64" s="27">
        <v>0</v>
      </c>
      <c r="FI64" s="27">
        <v>0</v>
      </c>
      <c r="FJ64" s="27">
        <v>0</v>
      </c>
      <c r="FK64" s="27">
        <v>0</v>
      </c>
      <c r="FL64" s="27">
        <v>0</v>
      </c>
      <c r="FM64" s="27">
        <v>0</v>
      </c>
      <c r="FN64" s="27">
        <v>0</v>
      </c>
      <c r="FO64" s="27">
        <v>0</v>
      </c>
      <c r="FP64" s="27">
        <v>0</v>
      </c>
      <c r="FQ64" s="34">
        <v>0</v>
      </c>
      <c r="FR64" s="27">
        <v>0</v>
      </c>
      <c r="FS64" s="27">
        <v>0</v>
      </c>
      <c r="FT64" s="27">
        <v>0</v>
      </c>
      <c r="FU64" s="25">
        <v>0</v>
      </c>
      <c r="FV64" s="27">
        <v>0</v>
      </c>
      <c r="FW64" s="27">
        <v>0</v>
      </c>
      <c r="FX64" s="27">
        <v>0</v>
      </c>
      <c r="FY64" s="27">
        <v>0</v>
      </c>
      <c r="FZ64" s="27">
        <v>0</v>
      </c>
      <c r="GA64" s="27">
        <v>0</v>
      </c>
    </row>
    <row r="65" spans="1:183" ht="23.25" x14ac:dyDescent="0.3">
      <c r="A65" s="22">
        <f t="shared" ref="A65:A67" si="26">A64+1</f>
        <v>43</v>
      </c>
      <c r="B65" s="23" t="s">
        <v>180</v>
      </c>
      <c r="C65" s="24" t="s">
        <v>181</v>
      </c>
      <c r="D65" s="25">
        <v>1771</v>
      </c>
      <c r="E65" s="26">
        <v>1771</v>
      </c>
      <c r="F65" s="27">
        <v>620</v>
      </c>
      <c r="G65" s="27">
        <v>0</v>
      </c>
      <c r="H65" s="27">
        <v>1151</v>
      </c>
      <c r="I65" s="27">
        <v>0</v>
      </c>
      <c r="J65" s="26">
        <v>911</v>
      </c>
      <c r="K65" s="27">
        <v>319</v>
      </c>
      <c r="L65" s="27">
        <v>0</v>
      </c>
      <c r="M65" s="27">
        <v>592</v>
      </c>
      <c r="N65" s="27">
        <v>0</v>
      </c>
      <c r="O65" s="26">
        <v>860</v>
      </c>
      <c r="P65" s="27">
        <v>301</v>
      </c>
      <c r="Q65" s="27">
        <v>0</v>
      </c>
      <c r="R65" s="27">
        <v>559</v>
      </c>
      <c r="S65" s="27">
        <v>0</v>
      </c>
      <c r="T65" s="27">
        <v>0</v>
      </c>
      <c r="U65" s="27">
        <v>0</v>
      </c>
      <c r="V65" s="27">
        <v>0</v>
      </c>
      <c r="W65" s="26">
        <v>0</v>
      </c>
      <c r="X65" s="27">
        <v>0</v>
      </c>
      <c r="Y65" s="27">
        <v>0</v>
      </c>
      <c r="Z65" s="27">
        <v>0</v>
      </c>
      <c r="AA65" s="27">
        <v>0</v>
      </c>
      <c r="AB65" s="87">
        <v>0</v>
      </c>
      <c r="AC65" s="87">
        <v>0</v>
      </c>
      <c r="AD65" s="87">
        <v>0</v>
      </c>
      <c r="AE65" s="26">
        <v>0</v>
      </c>
      <c r="AF65" s="27">
        <v>0</v>
      </c>
      <c r="AG65" s="27">
        <v>0</v>
      </c>
      <c r="AH65" s="26">
        <v>0</v>
      </c>
      <c r="AI65" s="27">
        <v>0</v>
      </c>
      <c r="AJ65" s="27">
        <v>0</v>
      </c>
      <c r="AK65" s="27">
        <v>0</v>
      </c>
      <c r="AL65" s="27">
        <v>0</v>
      </c>
      <c r="AM65" s="27">
        <v>0</v>
      </c>
      <c r="AN65" s="27">
        <v>0</v>
      </c>
      <c r="AO65" s="27">
        <v>0</v>
      </c>
      <c r="AP65" s="26">
        <v>0</v>
      </c>
      <c r="AQ65" s="27">
        <v>0</v>
      </c>
      <c r="AR65" s="27">
        <v>0</v>
      </c>
      <c r="AS65" s="27">
        <v>0</v>
      </c>
      <c r="AT65" s="27">
        <v>0</v>
      </c>
      <c r="AU65" s="28">
        <v>0</v>
      </c>
      <c r="AV65" s="27">
        <v>0</v>
      </c>
      <c r="AW65" s="27">
        <v>0</v>
      </c>
      <c r="AX65" s="27">
        <v>0</v>
      </c>
      <c r="AY65" s="28">
        <v>541</v>
      </c>
      <c r="AZ65" s="26">
        <v>396</v>
      </c>
      <c r="BA65" s="27">
        <v>2</v>
      </c>
      <c r="BB65" s="27">
        <v>183</v>
      </c>
      <c r="BC65" s="27">
        <v>0</v>
      </c>
      <c r="BD65" s="27">
        <v>213</v>
      </c>
      <c r="BE65" s="27">
        <v>0</v>
      </c>
      <c r="BF65" s="27">
        <v>0</v>
      </c>
      <c r="BG65" s="27">
        <v>0</v>
      </c>
      <c r="BH65" s="27">
        <v>145</v>
      </c>
      <c r="BI65" s="30">
        <v>0</v>
      </c>
      <c r="BJ65" s="27">
        <v>0</v>
      </c>
      <c r="BK65" s="27">
        <v>0</v>
      </c>
      <c r="BL65" s="27">
        <v>0</v>
      </c>
      <c r="BM65" s="31">
        <v>0</v>
      </c>
      <c r="BN65" s="27">
        <v>0</v>
      </c>
      <c r="BO65" s="27">
        <v>0</v>
      </c>
      <c r="BP65" s="27">
        <v>0</v>
      </c>
      <c r="BQ65" s="27">
        <v>0</v>
      </c>
      <c r="BR65" s="31">
        <v>0</v>
      </c>
      <c r="BS65" s="27">
        <v>0</v>
      </c>
      <c r="BT65" s="27">
        <v>0</v>
      </c>
      <c r="BU65" s="27">
        <v>33</v>
      </c>
      <c r="BV65" s="31">
        <v>0</v>
      </c>
      <c r="BW65" s="27">
        <v>0</v>
      </c>
      <c r="BX65" s="27">
        <v>0</v>
      </c>
      <c r="BY65" s="27">
        <v>0</v>
      </c>
      <c r="BZ65" s="27">
        <v>0</v>
      </c>
      <c r="CA65" s="27">
        <v>0</v>
      </c>
      <c r="CB65" s="27">
        <v>0</v>
      </c>
      <c r="CC65" s="27">
        <v>0</v>
      </c>
      <c r="CD65" s="27">
        <v>0</v>
      </c>
      <c r="CE65" s="25">
        <v>0</v>
      </c>
      <c r="CF65" s="28">
        <v>0</v>
      </c>
      <c r="CG65" s="27">
        <v>0</v>
      </c>
      <c r="CH65" s="27">
        <v>0</v>
      </c>
      <c r="CI65" s="27">
        <v>0</v>
      </c>
      <c r="CJ65" s="27">
        <v>0</v>
      </c>
      <c r="CK65" s="27">
        <v>0</v>
      </c>
      <c r="CL65" s="27">
        <v>0</v>
      </c>
      <c r="CM65" s="27">
        <v>0</v>
      </c>
      <c r="CN65" s="27">
        <v>0</v>
      </c>
      <c r="CO65" s="27">
        <v>0</v>
      </c>
      <c r="CP65" s="27">
        <v>0</v>
      </c>
      <c r="CQ65" s="27">
        <v>0</v>
      </c>
      <c r="CR65" s="27">
        <v>0</v>
      </c>
      <c r="CS65" s="27">
        <v>0</v>
      </c>
      <c r="CT65" s="27">
        <v>0</v>
      </c>
      <c r="CU65" s="27">
        <v>0</v>
      </c>
      <c r="CV65" s="27">
        <v>0</v>
      </c>
      <c r="CW65" s="27">
        <v>0</v>
      </c>
      <c r="CX65" s="27">
        <v>0</v>
      </c>
      <c r="CY65" s="27">
        <v>0</v>
      </c>
      <c r="CZ65" s="27">
        <v>0</v>
      </c>
      <c r="DA65" s="27">
        <v>0</v>
      </c>
      <c r="DB65" s="27">
        <v>0</v>
      </c>
      <c r="DC65" s="27">
        <v>0</v>
      </c>
      <c r="DD65" s="27">
        <v>0</v>
      </c>
      <c r="DE65" s="27">
        <v>0</v>
      </c>
      <c r="DF65" s="27">
        <v>0</v>
      </c>
      <c r="DG65" s="27">
        <v>0</v>
      </c>
      <c r="DH65" s="27">
        <v>0</v>
      </c>
      <c r="DI65" s="27">
        <v>0</v>
      </c>
      <c r="DJ65" s="27">
        <v>0</v>
      </c>
      <c r="DK65" s="27">
        <v>0</v>
      </c>
      <c r="DL65" s="27">
        <v>0</v>
      </c>
      <c r="DM65" s="27">
        <v>0</v>
      </c>
      <c r="DN65" s="27">
        <v>0</v>
      </c>
      <c r="DO65" s="27">
        <v>0</v>
      </c>
      <c r="DP65" s="27">
        <v>0</v>
      </c>
      <c r="DQ65" s="27">
        <v>0</v>
      </c>
      <c r="DR65" s="27">
        <v>0</v>
      </c>
      <c r="DS65" s="27">
        <v>0</v>
      </c>
      <c r="DT65" s="27">
        <v>0</v>
      </c>
      <c r="DU65" s="27">
        <v>0</v>
      </c>
      <c r="DV65" s="27">
        <v>0</v>
      </c>
      <c r="DW65" s="27">
        <v>0</v>
      </c>
      <c r="DX65" s="27">
        <v>0</v>
      </c>
      <c r="DY65" s="33">
        <v>0</v>
      </c>
      <c r="DZ65" s="33">
        <v>0</v>
      </c>
      <c r="EA65" s="33">
        <v>0</v>
      </c>
      <c r="EB65" s="27">
        <v>0</v>
      </c>
      <c r="EC65" s="25">
        <v>0</v>
      </c>
      <c r="ED65" s="28">
        <v>0</v>
      </c>
      <c r="EE65" s="26">
        <v>0</v>
      </c>
      <c r="EF65" s="27">
        <v>0</v>
      </c>
      <c r="EG65" s="27">
        <v>0</v>
      </c>
      <c r="EH65" s="27">
        <v>0</v>
      </c>
      <c r="EI65" s="27">
        <v>0</v>
      </c>
      <c r="EJ65" s="27">
        <v>0</v>
      </c>
      <c r="EK65" s="27">
        <v>0</v>
      </c>
      <c r="EL65" s="27">
        <v>0</v>
      </c>
      <c r="EM65" s="27">
        <v>0</v>
      </c>
      <c r="EN65" s="27">
        <v>0</v>
      </c>
      <c r="EO65" s="27">
        <v>0</v>
      </c>
      <c r="EP65" s="27">
        <v>0</v>
      </c>
      <c r="EQ65" s="27">
        <v>0</v>
      </c>
      <c r="ER65" s="27">
        <v>0</v>
      </c>
      <c r="ES65" s="27">
        <v>0</v>
      </c>
      <c r="ET65" s="27">
        <v>0</v>
      </c>
      <c r="EU65" s="26">
        <v>0</v>
      </c>
      <c r="EV65" s="27">
        <v>0</v>
      </c>
      <c r="EW65" s="26">
        <v>0</v>
      </c>
      <c r="EX65" s="27">
        <v>0</v>
      </c>
      <c r="EY65" s="27">
        <v>0</v>
      </c>
      <c r="EZ65" s="27">
        <v>0</v>
      </c>
      <c r="FA65" s="27">
        <v>0</v>
      </c>
      <c r="FB65" s="27">
        <v>0</v>
      </c>
      <c r="FC65" s="27">
        <v>0</v>
      </c>
      <c r="FD65" s="27">
        <v>0</v>
      </c>
      <c r="FE65" s="27">
        <v>0</v>
      </c>
      <c r="FF65" s="27">
        <v>0</v>
      </c>
      <c r="FG65" s="27">
        <v>0</v>
      </c>
      <c r="FH65" s="27">
        <v>0</v>
      </c>
      <c r="FI65" s="27">
        <v>0</v>
      </c>
      <c r="FJ65" s="27">
        <v>0</v>
      </c>
      <c r="FK65" s="27">
        <v>0</v>
      </c>
      <c r="FL65" s="27">
        <v>0</v>
      </c>
      <c r="FM65" s="27">
        <v>0</v>
      </c>
      <c r="FN65" s="27">
        <v>0</v>
      </c>
      <c r="FO65" s="27">
        <v>0</v>
      </c>
      <c r="FP65" s="27">
        <v>0</v>
      </c>
      <c r="FQ65" s="34">
        <v>0</v>
      </c>
      <c r="FR65" s="27">
        <v>0</v>
      </c>
      <c r="FS65" s="27">
        <v>0</v>
      </c>
      <c r="FT65" s="27">
        <v>0</v>
      </c>
      <c r="FU65" s="25">
        <v>0</v>
      </c>
      <c r="FV65" s="27">
        <v>0</v>
      </c>
      <c r="FW65" s="27">
        <v>0</v>
      </c>
      <c r="FX65" s="27">
        <v>0</v>
      </c>
      <c r="FY65" s="27">
        <v>0</v>
      </c>
      <c r="FZ65" s="27">
        <v>0</v>
      </c>
      <c r="GA65" s="27">
        <v>0</v>
      </c>
    </row>
    <row r="66" spans="1:183" ht="23.25" x14ac:dyDescent="0.3">
      <c r="A66" s="22">
        <f t="shared" si="26"/>
        <v>44</v>
      </c>
      <c r="B66" s="23" t="s">
        <v>182</v>
      </c>
      <c r="C66" s="24" t="s">
        <v>183</v>
      </c>
      <c r="D66" s="25">
        <v>23215</v>
      </c>
      <c r="E66" s="26">
        <v>23215</v>
      </c>
      <c r="F66" s="27">
        <v>0</v>
      </c>
      <c r="G66" s="27">
        <v>0</v>
      </c>
      <c r="H66" s="27">
        <v>23215</v>
      </c>
      <c r="I66" s="27">
        <v>0</v>
      </c>
      <c r="J66" s="26">
        <v>11950</v>
      </c>
      <c r="K66" s="27">
        <v>0</v>
      </c>
      <c r="L66" s="27">
        <v>0</v>
      </c>
      <c r="M66" s="27">
        <v>11950</v>
      </c>
      <c r="N66" s="27">
        <v>0</v>
      </c>
      <c r="O66" s="26">
        <v>11265</v>
      </c>
      <c r="P66" s="27">
        <v>0</v>
      </c>
      <c r="Q66" s="27">
        <v>0</v>
      </c>
      <c r="R66" s="27">
        <v>11265</v>
      </c>
      <c r="S66" s="27">
        <v>0</v>
      </c>
      <c r="T66" s="27">
        <v>0</v>
      </c>
      <c r="U66" s="27">
        <v>0</v>
      </c>
      <c r="V66" s="27">
        <v>0</v>
      </c>
      <c r="W66" s="26">
        <v>0</v>
      </c>
      <c r="X66" s="27">
        <v>0</v>
      </c>
      <c r="Y66" s="27">
        <v>0</v>
      </c>
      <c r="Z66" s="27">
        <v>0</v>
      </c>
      <c r="AA66" s="27">
        <v>0</v>
      </c>
      <c r="AB66" s="87">
        <v>0</v>
      </c>
      <c r="AC66" s="87">
        <v>0</v>
      </c>
      <c r="AD66" s="87">
        <v>0</v>
      </c>
      <c r="AE66" s="26">
        <v>0</v>
      </c>
      <c r="AF66" s="27">
        <v>0</v>
      </c>
      <c r="AG66" s="27">
        <v>0</v>
      </c>
      <c r="AH66" s="26">
        <v>0</v>
      </c>
      <c r="AI66" s="27">
        <v>0</v>
      </c>
      <c r="AJ66" s="27">
        <v>0</v>
      </c>
      <c r="AK66" s="27">
        <v>0</v>
      </c>
      <c r="AL66" s="27">
        <v>0</v>
      </c>
      <c r="AM66" s="27">
        <v>0</v>
      </c>
      <c r="AN66" s="27">
        <v>0</v>
      </c>
      <c r="AO66" s="27">
        <v>0</v>
      </c>
      <c r="AP66" s="26">
        <v>0</v>
      </c>
      <c r="AQ66" s="27">
        <v>0</v>
      </c>
      <c r="AR66" s="27">
        <v>0</v>
      </c>
      <c r="AS66" s="27">
        <v>0</v>
      </c>
      <c r="AT66" s="27">
        <v>0</v>
      </c>
      <c r="AU66" s="28">
        <v>0</v>
      </c>
      <c r="AV66" s="27">
        <v>0</v>
      </c>
      <c r="AW66" s="27">
        <v>0</v>
      </c>
      <c r="AX66" s="27">
        <v>0</v>
      </c>
      <c r="AY66" s="28">
        <v>6614</v>
      </c>
      <c r="AZ66" s="26">
        <v>6614</v>
      </c>
      <c r="BA66" s="27">
        <v>0</v>
      </c>
      <c r="BB66" s="27">
        <v>0</v>
      </c>
      <c r="BC66" s="27">
        <v>0</v>
      </c>
      <c r="BD66" s="27">
        <v>6614</v>
      </c>
      <c r="BE66" s="27">
        <v>0</v>
      </c>
      <c r="BF66" s="27">
        <v>0</v>
      </c>
      <c r="BG66" s="27">
        <v>0</v>
      </c>
      <c r="BH66" s="27">
        <v>0</v>
      </c>
      <c r="BI66" s="30">
        <v>0</v>
      </c>
      <c r="BJ66" s="27">
        <v>0</v>
      </c>
      <c r="BK66" s="27">
        <v>0</v>
      </c>
      <c r="BL66" s="27">
        <v>0</v>
      </c>
      <c r="BM66" s="31">
        <v>276</v>
      </c>
      <c r="BN66" s="27">
        <v>132</v>
      </c>
      <c r="BO66" s="27">
        <v>0</v>
      </c>
      <c r="BP66" s="27">
        <v>114</v>
      </c>
      <c r="BQ66" s="27">
        <v>30</v>
      </c>
      <c r="BR66" s="31">
        <v>543</v>
      </c>
      <c r="BS66" s="27">
        <v>172</v>
      </c>
      <c r="BT66" s="27">
        <v>371</v>
      </c>
      <c r="BU66" s="27">
        <v>19876</v>
      </c>
      <c r="BV66" s="31">
        <v>1032</v>
      </c>
      <c r="BW66" s="27">
        <v>0</v>
      </c>
      <c r="BX66" s="27">
        <v>1032</v>
      </c>
      <c r="BY66" s="27">
        <v>0</v>
      </c>
      <c r="BZ66" s="27">
        <v>0</v>
      </c>
      <c r="CA66" s="27">
        <v>0</v>
      </c>
      <c r="CB66" s="27">
        <v>0</v>
      </c>
      <c r="CC66" s="27">
        <v>1630</v>
      </c>
      <c r="CD66" s="27">
        <v>0</v>
      </c>
      <c r="CE66" s="25">
        <v>0</v>
      </c>
      <c r="CF66" s="28">
        <v>0</v>
      </c>
      <c r="CG66" s="27">
        <v>0</v>
      </c>
      <c r="CH66" s="27">
        <v>0</v>
      </c>
      <c r="CI66" s="27">
        <v>0</v>
      </c>
      <c r="CJ66" s="27">
        <v>0</v>
      </c>
      <c r="CK66" s="27">
        <v>0</v>
      </c>
      <c r="CL66" s="27">
        <v>0</v>
      </c>
      <c r="CM66" s="27">
        <v>0</v>
      </c>
      <c r="CN66" s="27">
        <v>0</v>
      </c>
      <c r="CO66" s="27">
        <v>0</v>
      </c>
      <c r="CP66" s="27">
        <v>0</v>
      </c>
      <c r="CQ66" s="27">
        <v>0</v>
      </c>
      <c r="CR66" s="27">
        <v>0</v>
      </c>
      <c r="CS66" s="27">
        <v>0</v>
      </c>
      <c r="CT66" s="27">
        <v>0</v>
      </c>
      <c r="CU66" s="27">
        <v>0</v>
      </c>
      <c r="CV66" s="27">
        <v>0</v>
      </c>
      <c r="CW66" s="27">
        <v>0</v>
      </c>
      <c r="CX66" s="27">
        <v>0</v>
      </c>
      <c r="CY66" s="27">
        <v>0</v>
      </c>
      <c r="CZ66" s="27">
        <v>0</v>
      </c>
      <c r="DA66" s="27">
        <v>0</v>
      </c>
      <c r="DB66" s="27">
        <v>0</v>
      </c>
      <c r="DC66" s="27">
        <v>0</v>
      </c>
      <c r="DD66" s="27">
        <v>0</v>
      </c>
      <c r="DE66" s="27">
        <v>0</v>
      </c>
      <c r="DF66" s="27">
        <v>0</v>
      </c>
      <c r="DG66" s="27">
        <v>0</v>
      </c>
      <c r="DH66" s="27">
        <v>0</v>
      </c>
      <c r="DI66" s="27">
        <v>0</v>
      </c>
      <c r="DJ66" s="27">
        <v>0</v>
      </c>
      <c r="DK66" s="27">
        <v>0</v>
      </c>
      <c r="DL66" s="27">
        <v>0</v>
      </c>
      <c r="DM66" s="27">
        <v>0</v>
      </c>
      <c r="DN66" s="27">
        <v>0</v>
      </c>
      <c r="DO66" s="27">
        <v>0</v>
      </c>
      <c r="DP66" s="27">
        <v>0</v>
      </c>
      <c r="DQ66" s="27">
        <v>0</v>
      </c>
      <c r="DR66" s="27">
        <v>0</v>
      </c>
      <c r="DS66" s="27">
        <v>0</v>
      </c>
      <c r="DT66" s="27">
        <v>0</v>
      </c>
      <c r="DU66" s="27">
        <v>0</v>
      </c>
      <c r="DV66" s="27">
        <v>0</v>
      </c>
      <c r="DW66" s="27">
        <v>0</v>
      </c>
      <c r="DX66" s="27">
        <v>0</v>
      </c>
      <c r="DY66" s="33">
        <v>0</v>
      </c>
      <c r="DZ66" s="33">
        <v>0</v>
      </c>
      <c r="EA66" s="33">
        <v>0</v>
      </c>
      <c r="EB66" s="27">
        <v>0</v>
      </c>
      <c r="EC66" s="25">
        <v>0</v>
      </c>
      <c r="ED66" s="28">
        <v>0</v>
      </c>
      <c r="EE66" s="26">
        <v>0</v>
      </c>
      <c r="EF66" s="27">
        <v>0</v>
      </c>
      <c r="EG66" s="27">
        <v>0</v>
      </c>
      <c r="EH66" s="27">
        <v>0</v>
      </c>
      <c r="EI66" s="27">
        <v>0</v>
      </c>
      <c r="EJ66" s="27">
        <v>0</v>
      </c>
      <c r="EK66" s="27">
        <v>0</v>
      </c>
      <c r="EL66" s="27">
        <v>0</v>
      </c>
      <c r="EM66" s="27">
        <v>0</v>
      </c>
      <c r="EN66" s="27">
        <v>0</v>
      </c>
      <c r="EO66" s="27">
        <v>0</v>
      </c>
      <c r="EP66" s="27">
        <v>0</v>
      </c>
      <c r="EQ66" s="27">
        <v>0</v>
      </c>
      <c r="ER66" s="27">
        <v>0</v>
      </c>
      <c r="ES66" s="27">
        <v>0</v>
      </c>
      <c r="ET66" s="27">
        <v>0</v>
      </c>
      <c r="EU66" s="26">
        <v>0</v>
      </c>
      <c r="EV66" s="27">
        <v>0</v>
      </c>
      <c r="EW66" s="26">
        <v>0</v>
      </c>
      <c r="EX66" s="27">
        <v>0</v>
      </c>
      <c r="EY66" s="27">
        <v>0</v>
      </c>
      <c r="EZ66" s="27">
        <v>0</v>
      </c>
      <c r="FA66" s="27">
        <v>0</v>
      </c>
      <c r="FB66" s="27">
        <v>0</v>
      </c>
      <c r="FC66" s="27">
        <v>0</v>
      </c>
      <c r="FD66" s="27">
        <v>0</v>
      </c>
      <c r="FE66" s="27">
        <v>0</v>
      </c>
      <c r="FF66" s="27">
        <v>0</v>
      </c>
      <c r="FG66" s="27">
        <v>0</v>
      </c>
      <c r="FH66" s="27">
        <v>0</v>
      </c>
      <c r="FI66" s="27">
        <v>0</v>
      </c>
      <c r="FJ66" s="27">
        <v>0</v>
      </c>
      <c r="FK66" s="27">
        <v>0</v>
      </c>
      <c r="FL66" s="27">
        <v>0</v>
      </c>
      <c r="FM66" s="27">
        <v>0</v>
      </c>
      <c r="FN66" s="27">
        <v>0</v>
      </c>
      <c r="FO66" s="27">
        <v>0</v>
      </c>
      <c r="FP66" s="27">
        <v>0</v>
      </c>
      <c r="FQ66" s="34">
        <v>0</v>
      </c>
      <c r="FR66" s="27">
        <v>0</v>
      </c>
      <c r="FS66" s="27">
        <v>0</v>
      </c>
      <c r="FT66" s="27">
        <v>0</v>
      </c>
      <c r="FU66" s="25">
        <v>0</v>
      </c>
      <c r="FV66" s="27">
        <v>0</v>
      </c>
      <c r="FW66" s="27">
        <v>0</v>
      </c>
      <c r="FX66" s="27">
        <v>0</v>
      </c>
      <c r="FY66" s="27">
        <v>0</v>
      </c>
      <c r="FZ66" s="27">
        <v>0</v>
      </c>
      <c r="GA66" s="27">
        <v>0</v>
      </c>
    </row>
    <row r="67" spans="1:183" ht="23.25" x14ac:dyDescent="0.3">
      <c r="A67" s="22">
        <f t="shared" si="26"/>
        <v>45</v>
      </c>
      <c r="B67" s="23" t="s">
        <v>184</v>
      </c>
      <c r="C67" s="24" t="s">
        <v>185</v>
      </c>
      <c r="D67" s="25">
        <v>33325</v>
      </c>
      <c r="E67" s="26">
        <v>7761</v>
      </c>
      <c r="F67" s="27">
        <v>0</v>
      </c>
      <c r="G67" s="27">
        <v>1820</v>
      </c>
      <c r="H67" s="27">
        <v>5941</v>
      </c>
      <c r="I67" s="27">
        <v>91</v>
      </c>
      <c r="J67" s="26">
        <v>4691</v>
      </c>
      <c r="K67" s="27">
        <v>0</v>
      </c>
      <c r="L67" s="27">
        <v>1633</v>
      </c>
      <c r="M67" s="27">
        <v>3058</v>
      </c>
      <c r="N67" s="27">
        <v>91</v>
      </c>
      <c r="O67" s="26">
        <v>3070</v>
      </c>
      <c r="P67" s="27">
        <v>0</v>
      </c>
      <c r="Q67" s="27">
        <v>187</v>
      </c>
      <c r="R67" s="27">
        <v>2883</v>
      </c>
      <c r="S67" s="27">
        <v>0</v>
      </c>
      <c r="T67" s="27">
        <v>1349</v>
      </c>
      <c r="U67" s="27">
        <v>0</v>
      </c>
      <c r="V67" s="40">
        <v>9110</v>
      </c>
      <c r="W67" s="26">
        <v>1466</v>
      </c>
      <c r="X67" s="27">
        <v>741</v>
      </c>
      <c r="Y67" s="27">
        <v>41</v>
      </c>
      <c r="Z67" s="27">
        <v>136</v>
      </c>
      <c r="AA67" s="27">
        <v>782</v>
      </c>
      <c r="AB67" s="87">
        <v>0</v>
      </c>
      <c r="AC67" s="87">
        <v>0</v>
      </c>
      <c r="AD67" s="87">
        <v>0</v>
      </c>
      <c r="AE67" s="26">
        <v>18072</v>
      </c>
      <c r="AF67" s="27">
        <v>15038</v>
      </c>
      <c r="AG67" s="27">
        <v>3034</v>
      </c>
      <c r="AH67" s="26">
        <v>4512</v>
      </c>
      <c r="AI67" s="27">
        <v>4512</v>
      </c>
      <c r="AJ67" s="27">
        <v>605</v>
      </c>
      <c r="AK67" s="27">
        <v>1901</v>
      </c>
      <c r="AL67" s="27">
        <v>0</v>
      </c>
      <c r="AM67" s="27">
        <v>0</v>
      </c>
      <c r="AN67" s="27">
        <v>21</v>
      </c>
      <c r="AO67" s="27">
        <v>0</v>
      </c>
      <c r="AP67" s="26">
        <v>0</v>
      </c>
      <c r="AQ67" s="27">
        <v>0</v>
      </c>
      <c r="AR67" s="27">
        <v>0</v>
      </c>
      <c r="AS67" s="27">
        <v>1610</v>
      </c>
      <c r="AT67" s="27">
        <v>0</v>
      </c>
      <c r="AU67" s="28">
        <v>5462</v>
      </c>
      <c r="AV67" s="29">
        <v>5462</v>
      </c>
      <c r="AW67" s="27">
        <v>0</v>
      </c>
      <c r="AX67" s="27">
        <v>0</v>
      </c>
      <c r="AY67" s="28">
        <v>14229</v>
      </c>
      <c r="AZ67" s="26">
        <v>11948</v>
      </c>
      <c r="BA67" s="27">
        <v>37</v>
      </c>
      <c r="BB67" s="27">
        <v>2609</v>
      </c>
      <c r="BC67" s="27">
        <v>329</v>
      </c>
      <c r="BD67" s="27">
        <v>9010</v>
      </c>
      <c r="BE67" s="27">
        <v>0</v>
      </c>
      <c r="BF67" s="40">
        <v>11948</v>
      </c>
      <c r="BG67" s="40">
        <v>119</v>
      </c>
      <c r="BH67" s="27">
        <v>815</v>
      </c>
      <c r="BI67" s="30">
        <v>0</v>
      </c>
      <c r="BJ67" s="27">
        <v>0</v>
      </c>
      <c r="BK67" s="27">
        <v>0</v>
      </c>
      <c r="BL67" s="27">
        <v>0</v>
      </c>
      <c r="BM67" s="31">
        <v>0</v>
      </c>
      <c r="BN67" s="27">
        <v>0</v>
      </c>
      <c r="BO67" s="27">
        <v>0</v>
      </c>
      <c r="BP67" s="27">
        <v>0</v>
      </c>
      <c r="BQ67" s="27">
        <v>0</v>
      </c>
      <c r="BR67" s="31">
        <v>0</v>
      </c>
      <c r="BS67" s="27">
        <v>0</v>
      </c>
      <c r="BT67" s="27">
        <v>0</v>
      </c>
      <c r="BU67" s="27">
        <v>756</v>
      </c>
      <c r="BV67" s="31">
        <v>302</v>
      </c>
      <c r="BW67" s="27">
        <v>0</v>
      </c>
      <c r="BX67" s="27">
        <v>302</v>
      </c>
      <c r="BY67" s="27">
        <v>0</v>
      </c>
      <c r="BZ67" s="27">
        <v>0</v>
      </c>
      <c r="CA67" s="27">
        <v>0</v>
      </c>
      <c r="CB67" s="27">
        <v>0</v>
      </c>
      <c r="CC67" s="27">
        <v>0</v>
      </c>
      <c r="CD67" s="27">
        <v>0</v>
      </c>
      <c r="CE67" s="25">
        <v>0</v>
      </c>
      <c r="CF67" s="28">
        <v>0</v>
      </c>
      <c r="CG67" s="27">
        <v>0</v>
      </c>
      <c r="CH67" s="27">
        <v>0</v>
      </c>
      <c r="CI67" s="27">
        <v>0</v>
      </c>
      <c r="CJ67" s="27">
        <v>0</v>
      </c>
      <c r="CK67" s="27">
        <v>0</v>
      </c>
      <c r="CL67" s="27">
        <v>0</v>
      </c>
      <c r="CM67" s="27">
        <v>0</v>
      </c>
      <c r="CN67" s="27">
        <v>0</v>
      </c>
      <c r="CO67" s="27">
        <v>0</v>
      </c>
      <c r="CP67" s="27">
        <v>0</v>
      </c>
      <c r="CQ67" s="27">
        <v>0</v>
      </c>
      <c r="CR67" s="27">
        <v>0</v>
      </c>
      <c r="CS67" s="27">
        <v>0</v>
      </c>
      <c r="CT67" s="27">
        <v>0</v>
      </c>
      <c r="CU67" s="27">
        <v>0</v>
      </c>
      <c r="CV67" s="27">
        <v>0</v>
      </c>
      <c r="CW67" s="27">
        <v>0</v>
      </c>
      <c r="CX67" s="27">
        <v>0</v>
      </c>
      <c r="CY67" s="27">
        <v>0</v>
      </c>
      <c r="CZ67" s="27">
        <v>0</v>
      </c>
      <c r="DA67" s="27">
        <v>0</v>
      </c>
      <c r="DB67" s="27">
        <v>0</v>
      </c>
      <c r="DC67" s="27">
        <v>0</v>
      </c>
      <c r="DD67" s="27">
        <v>0</v>
      </c>
      <c r="DE67" s="27">
        <v>0</v>
      </c>
      <c r="DF67" s="27">
        <v>0</v>
      </c>
      <c r="DG67" s="27">
        <v>0</v>
      </c>
      <c r="DH67" s="27">
        <v>0</v>
      </c>
      <c r="DI67" s="27">
        <v>0</v>
      </c>
      <c r="DJ67" s="27">
        <v>0</v>
      </c>
      <c r="DK67" s="27">
        <v>0</v>
      </c>
      <c r="DL67" s="27">
        <v>0</v>
      </c>
      <c r="DM67" s="27">
        <v>0</v>
      </c>
      <c r="DN67" s="27">
        <v>0</v>
      </c>
      <c r="DO67" s="27">
        <v>0</v>
      </c>
      <c r="DP67" s="27">
        <v>0</v>
      </c>
      <c r="DQ67" s="27">
        <v>0</v>
      </c>
      <c r="DR67" s="27">
        <v>0</v>
      </c>
      <c r="DS67" s="27">
        <v>0</v>
      </c>
      <c r="DT67" s="27">
        <v>0</v>
      </c>
      <c r="DU67" s="27">
        <v>0</v>
      </c>
      <c r="DV67" s="27">
        <v>0</v>
      </c>
      <c r="DW67" s="27">
        <v>0</v>
      </c>
      <c r="DX67" s="27">
        <v>0</v>
      </c>
      <c r="DY67" s="33">
        <v>0</v>
      </c>
      <c r="DZ67" s="33">
        <v>0</v>
      </c>
      <c r="EA67" s="33">
        <v>0</v>
      </c>
      <c r="EB67" s="27">
        <v>0</v>
      </c>
      <c r="EC67" s="25">
        <v>10406</v>
      </c>
      <c r="ED67" s="28">
        <v>1210</v>
      </c>
      <c r="EE67" s="26">
        <v>0</v>
      </c>
      <c r="EF67" s="27">
        <v>0</v>
      </c>
      <c r="EG67" s="27">
        <v>0</v>
      </c>
      <c r="EH67" s="27">
        <v>76</v>
      </c>
      <c r="EI67" s="27">
        <v>0</v>
      </c>
      <c r="EJ67" s="27">
        <v>0</v>
      </c>
      <c r="EK67" s="27">
        <v>0</v>
      </c>
      <c r="EL67" s="27">
        <v>0</v>
      </c>
      <c r="EM67" s="27">
        <v>0</v>
      </c>
      <c r="EN67" s="27">
        <v>0</v>
      </c>
      <c r="EO67" s="27">
        <v>0</v>
      </c>
      <c r="EP67" s="27">
        <v>0</v>
      </c>
      <c r="EQ67" s="27">
        <v>377</v>
      </c>
      <c r="ER67" s="27">
        <v>0</v>
      </c>
      <c r="ES67" s="27">
        <v>16</v>
      </c>
      <c r="ET67" s="27">
        <v>584</v>
      </c>
      <c r="EU67" s="26">
        <v>0</v>
      </c>
      <c r="EV67" s="27">
        <v>0</v>
      </c>
      <c r="EW67" s="26">
        <v>0</v>
      </c>
      <c r="EX67" s="27">
        <v>0</v>
      </c>
      <c r="EY67" s="27">
        <v>0</v>
      </c>
      <c r="EZ67" s="27">
        <v>0</v>
      </c>
      <c r="FA67" s="27">
        <v>0</v>
      </c>
      <c r="FB67" s="27">
        <v>0</v>
      </c>
      <c r="FC67" s="27">
        <v>0</v>
      </c>
      <c r="FD67" s="27">
        <v>5</v>
      </c>
      <c r="FE67" s="27">
        <v>19</v>
      </c>
      <c r="FF67" s="27">
        <v>0</v>
      </c>
      <c r="FG67" s="27">
        <v>0</v>
      </c>
      <c r="FH67" s="27">
        <v>0</v>
      </c>
      <c r="FI67" s="27">
        <v>53</v>
      </c>
      <c r="FJ67" s="27">
        <v>0</v>
      </c>
      <c r="FK67" s="27">
        <v>0</v>
      </c>
      <c r="FL67" s="27">
        <v>0</v>
      </c>
      <c r="FM67" s="27">
        <v>0</v>
      </c>
      <c r="FN67" s="27">
        <v>80</v>
      </c>
      <c r="FO67" s="27">
        <v>0</v>
      </c>
      <c r="FP67" s="27">
        <v>0</v>
      </c>
      <c r="FQ67" s="34">
        <v>0</v>
      </c>
      <c r="FR67" s="27">
        <v>0</v>
      </c>
      <c r="FS67" s="27">
        <v>0</v>
      </c>
      <c r="FT67" s="27">
        <v>0</v>
      </c>
      <c r="FU67" s="25">
        <v>1210</v>
      </c>
      <c r="FV67" s="27">
        <v>0</v>
      </c>
      <c r="FW67" s="27">
        <v>0</v>
      </c>
      <c r="FX67" s="27">
        <v>0</v>
      </c>
      <c r="FY67" s="27">
        <v>0</v>
      </c>
      <c r="FZ67" s="27">
        <v>0</v>
      </c>
      <c r="GA67" s="27">
        <v>0</v>
      </c>
    </row>
    <row r="68" spans="1:183" ht="40.5" x14ac:dyDescent="0.3">
      <c r="A68" s="36"/>
      <c r="B68" s="37" t="s">
        <v>187</v>
      </c>
      <c r="C68" s="41"/>
      <c r="D68" s="39">
        <v>200797</v>
      </c>
      <c r="E68" s="39">
        <v>132709</v>
      </c>
      <c r="F68" s="39">
        <v>17840</v>
      </c>
      <c r="G68" s="39">
        <v>35044</v>
      </c>
      <c r="H68" s="39">
        <v>79825</v>
      </c>
      <c r="I68" s="39">
        <v>1117</v>
      </c>
      <c r="J68" s="39">
        <v>70387</v>
      </c>
      <c r="K68" s="39">
        <v>10707</v>
      </c>
      <c r="L68" s="39">
        <v>18885</v>
      </c>
      <c r="M68" s="39">
        <v>40795</v>
      </c>
      <c r="N68" s="39">
        <v>1117</v>
      </c>
      <c r="O68" s="39">
        <v>62322</v>
      </c>
      <c r="P68" s="39">
        <v>7133</v>
      </c>
      <c r="Q68" s="39">
        <v>16159</v>
      </c>
      <c r="R68" s="39">
        <v>39030</v>
      </c>
      <c r="S68" s="39">
        <v>0</v>
      </c>
      <c r="T68" s="39">
        <v>1607</v>
      </c>
      <c r="U68" s="39">
        <v>0</v>
      </c>
      <c r="V68" s="39">
        <v>109830</v>
      </c>
      <c r="W68" s="39">
        <v>14462</v>
      </c>
      <c r="X68" s="39">
        <v>8258</v>
      </c>
      <c r="Y68" s="39">
        <v>1867</v>
      </c>
      <c r="Z68" s="39">
        <v>2175</v>
      </c>
      <c r="AA68" s="39">
        <v>7211</v>
      </c>
      <c r="AB68" s="39">
        <v>0</v>
      </c>
      <c r="AC68" s="39">
        <v>200</v>
      </c>
      <c r="AD68" s="39">
        <v>300</v>
      </c>
      <c r="AE68" s="39">
        <v>35093</v>
      </c>
      <c r="AF68" s="39">
        <v>22335</v>
      </c>
      <c r="AG68" s="39">
        <v>12758</v>
      </c>
      <c r="AH68" s="39">
        <v>27768</v>
      </c>
      <c r="AI68" s="39">
        <v>27701</v>
      </c>
      <c r="AJ68" s="39">
        <v>3542</v>
      </c>
      <c r="AK68" s="39">
        <v>2356</v>
      </c>
      <c r="AL68" s="39">
        <v>0</v>
      </c>
      <c r="AM68" s="39">
        <v>67</v>
      </c>
      <c r="AN68" s="39">
        <v>776</v>
      </c>
      <c r="AO68" s="39">
        <v>0</v>
      </c>
      <c r="AP68" s="39">
        <v>0</v>
      </c>
      <c r="AQ68" s="39">
        <v>0</v>
      </c>
      <c r="AR68" s="39">
        <v>0</v>
      </c>
      <c r="AS68" s="39">
        <v>2344</v>
      </c>
      <c r="AT68" s="39">
        <v>0</v>
      </c>
      <c r="AU68" s="39">
        <v>38097</v>
      </c>
      <c r="AV68" s="39">
        <v>38097</v>
      </c>
      <c r="AW68" s="39">
        <v>0</v>
      </c>
      <c r="AX68" s="39">
        <v>0</v>
      </c>
      <c r="AY68" s="39">
        <v>107657</v>
      </c>
      <c r="AZ68" s="39">
        <v>81054</v>
      </c>
      <c r="BA68" s="39">
        <v>1406</v>
      </c>
      <c r="BB68" s="39">
        <v>17936</v>
      </c>
      <c r="BC68" s="39">
        <v>16038</v>
      </c>
      <c r="BD68" s="39">
        <v>47080</v>
      </c>
      <c r="BE68" s="39">
        <v>0</v>
      </c>
      <c r="BF68" s="39">
        <v>74044</v>
      </c>
      <c r="BG68" s="39">
        <v>740</v>
      </c>
      <c r="BH68" s="39">
        <v>12141</v>
      </c>
      <c r="BI68" s="39">
        <v>0</v>
      </c>
      <c r="BJ68" s="39">
        <v>0</v>
      </c>
      <c r="BK68" s="39">
        <v>0</v>
      </c>
      <c r="BL68" s="39">
        <v>0</v>
      </c>
      <c r="BM68" s="39">
        <v>894</v>
      </c>
      <c r="BN68" s="39">
        <v>750</v>
      </c>
      <c r="BO68" s="39">
        <v>0</v>
      </c>
      <c r="BP68" s="39">
        <v>114</v>
      </c>
      <c r="BQ68" s="39">
        <v>30</v>
      </c>
      <c r="BR68" s="39">
        <v>543</v>
      </c>
      <c r="BS68" s="39">
        <v>172</v>
      </c>
      <c r="BT68" s="39">
        <v>371</v>
      </c>
      <c r="BU68" s="39">
        <v>23129</v>
      </c>
      <c r="BV68" s="39">
        <v>3358</v>
      </c>
      <c r="BW68" s="39">
        <v>71</v>
      </c>
      <c r="BX68" s="39">
        <v>3287</v>
      </c>
      <c r="BY68" s="39">
        <v>0</v>
      </c>
      <c r="BZ68" s="39">
        <v>0</v>
      </c>
      <c r="CA68" s="39">
        <v>8458</v>
      </c>
      <c r="CB68" s="39">
        <v>0</v>
      </c>
      <c r="CC68" s="39">
        <v>1630</v>
      </c>
      <c r="CD68" s="39">
        <v>0</v>
      </c>
      <c r="CE68" s="39">
        <v>0</v>
      </c>
      <c r="CF68" s="39">
        <v>0</v>
      </c>
      <c r="CG68" s="39">
        <v>0</v>
      </c>
      <c r="CH68" s="39">
        <v>0</v>
      </c>
      <c r="CI68" s="39">
        <v>0</v>
      </c>
      <c r="CJ68" s="39">
        <v>0</v>
      </c>
      <c r="CK68" s="39">
        <v>0</v>
      </c>
      <c r="CL68" s="39">
        <v>0</v>
      </c>
      <c r="CM68" s="39">
        <v>0</v>
      </c>
      <c r="CN68" s="39">
        <v>0</v>
      </c>
      <c r="CO68" s="39">
        <v>0</v>
      </c>
      <c r="CP68" s="39">
        <v>0</v>
      </c>
      <c r="CQ68" s="39">
        <v>0</v>
      </c>
      <c r="CR68" s="39">
        <v>0</v>
      </c>
      <c r="CS68" s="39">
        <v>0</v>
      </c>
      <c r="CT68" s="39">
        <v>0</v>
      </c>
      <c r="CU68" s="39">
        <v>0</v>
      </c>
      <c r="CV68" s="39">
        <v>0</v>
      </c>
      <c r="CW68" s="39">
        <v>0</v>
      </c>
      <c r="CX68" s="39">
        <v>0</v>
      </c>
      <c r="CY68" s="39">
        <v>0</v>
      </c>
      <c r="CZ68" s="39">
        <v>0</v>
      </c>
      <c r="DA68" s="39">
        <v>0</v>
      </c>
      <c r="DB68" s="39">
        <v>0</v>
      </c>
      <c r="DC68" s="39">
        <v>0</v>
      </c>
      <c r="DD68" s="39">
        <v>0</v>
      </c>
      <c r="DE68" s="39">
        <v>0</v>
      </c>
      <c r="DF68" s="39">
        <v>0</v>
      </c>
      <c r="DG68" s="39">
        <v>0</v>
      </c>
      <c r="DH68" s="39">
        <v>0</v>
      </c>
      <c r="DI68" s="39">
        <v>0</v>
      </c>
      <c r="DJ68" s="39">
        <v>0</v>
      </c>
      <c r="DK68" s="39">
        <v>0</v>
      </c>
      <c r="DL68" s="39">
        <v>0</v>
      </c>
      <c r="DM68" s="39">
        <v>0</v>
      </c>
      <c r="DN68" s="39">
        <v>0</v>
      </c>
      <c r="DO68" s="39">
        <v>0</v>
      </c>
      <c r="DP68" s="39">
        <v>0</v>
      </c>
      <c r="DQ68" s="39">
        <v>0</v>
      </c>
      <c r="DR68" s="39">
        <v>0</v>
      </c>
      <c r="DS68" s="39">
        <v>0</v>
      </c>
      <c r="DT68" s="39">
        <v>0</v>
      </c>
      <c r="DU68" s="39">
        <v>0</v>
      </c>
      <c r="DV68" s="39">
        <v>0</v>
      </c>
      <c r="DW68" s="39">
        <v>0</v>
      </c>
      <c r="DX68" s="39">
        <v>0</v>
      </c>
      <c r="DY68" s="39">
        <v>0</v>
      </c>
      <c r="DZ68" s="39">
        <v>0</v>
      </c>
      <c r="EA68" s="39">
        <v>0</v>
      </c>
      <c r="EB68" s="39">
        <v>0</v>
      </c>
      <c r="EC68" s="39">
        <v>10406</v>
      </c>
      <c r="ED68" s="39">
        <v>1210</v>
      </c>
      <c r="EE68" s="39">
        <v>0</v>
      </c>
      <c r="EF68" s="39">
        <v>0</v>
      </c>
      <c r="EG68" s="39">
        <v>0</v>
      </c>
      <c r="EH68" s="39">
        <v>76</v>
      </c>
      <c r="EI68" s="39">
        <v>0</v>
      </c>
      <c r="EJ68" s="39">
        <v>0</v>
      </c>
      <c r="EK68" s="39">
        <v>0</v>
      </c>
      <c r="EL68" s="39">
        <v>0</v>
      </c>
      <c r="EM68" s="39">
        <v>0</v>
      </c>
      <c r="EN68" s="39">
        <v>0</v>
      </c>
      <c r="EO68" s="39">
        <v>0</v>
      </c>
      <c r="EP68" s="39">
        <v>0</v>
      </c>
      <c r="EQ68" s="39">
        <v>377</v>
      </c>
      <c r="ER68" s="39">
        <v>0</v>
      </c>
      <c r="ES68" s="39">
        <v>16</v>
      </c>
      <c r="ET68" s="39">
        <v>584</v>
      </c>
      <c r="EU68" s="39">
        <v>0</v>
      </c>
      <c r="EV68" s="39">
        <v>0</v>
      </c>
      <c r="EW68" s="39">
        <v>0</v>
      </c>
      <c r="EX68" s="39">
        <v>0</v>
      </c>
      <c r="EY68" s="39">
        <v>0</v>
      </c>
      <c r="EZ68" s="39">
        <v>0</v>
      </c>
      <c r="FA68" s="39">
        <v>0</v>
      </c>
      <c r="FB68" s="39">
        <v>0</v>
      </c>
      <c r="FC68" s="39">
        <v>0</v>
      </c>
      <c r="FD68" s="39">
        <v>5</v>
      </c>
      <c r="FE68" s="39">
        <v>19</v>
      </c>
      <c r="FF68" s="39">
        <v>0</v>
      </c>
      <c r="FG68" s="39">
        <v>0</v>
      </c>
      <c r="FH68" s="39">
        <v>0</v>
      </c>
      <c r="FI68" s="39">
        <v>53</v>
      </c>
      <c r="FJ68" s="39">
        <v>0</v>
      </c>
      <c r="FK68" s="39">
        <v>0</v>
      </c>
      <c r="FL68" s="39">
        <v>0</v>
      </c>
      <c r="FM68" s="39">
        <v>0</v>
      </c>
      <c r="FN68" s="39">
        <v>80</v>
      </c>
      <c r="FO68" s="39">
        <v>0</v>
      </c>
      <c r="FP68" s="39">
        <v>0</v>
      </c>
      <c r="FQ68" s="39">
        <v>0</v>
      </c>
      <c r="FR68" s="39">
        <v>0</v>
      </c>
      <c r="FS68" s="39">
        <v>0</v>
      </c>
      <c r="FT68" s="39">
        <v>0</v>
      </c>
      <c r="FU68" s="39">
        <v>1210</v>
      </c>
      <c r="FV68" s="39">
        <v>16200</v>
      </c>
      <c r="FW68" s="39">
        <v>22</v>
      </c>
      <c r="FX68" s="39">
        <v>0</v>
      </c>
      <c r="FY68" s="39">
        <v>0</v>
      </c>
      <c r="FZ68" s="39">
        <v>0</v>
      </c>
      <c r="GA68" s="39">
        <v>0</v>
      </c>
    </row>
    <row r="69" spans="1:183" ht="23.25" x14ac:dyDescent="0.3">
      <c r="A69" s="22">
        <v>46</v>
      </c>
      <c r="B69" s="23" t="s">
        <v>274</v>
      </c>
      <c r="C69" s="24" t="s">
        <v>186</v>
      </c>
      <c r="D69" s="25">
        <v>43123</v>
      </c>
      <c r="E69" s="26">
        <v>41399</v>
      </c>
      <c r="F69" s="27">
        <v>16955</v>
      </c>
      <c r="G69" s="27">
        <v>0</v>
      </c>
      <c r="H69" s="27">
        <v>24444</v>
      </c>
      <c r="I69" s="27">
        <v>0</v>
      </c>
      <c r="J69" s="26">
        <v>21313</v>
      </c>
      <c r="K69" s="27">
        <v>8734</v>
      </c>
      <c r="L69" s="27">
        <v>0</v>
      </c>
      <c r="M69" s="27">
        <v>12579</v>
      </c>
      <c r="N69" s="27">
        <v>0</v>
      </c>
      <c r="O69" s="26">
        <v>20086</v>
      </c>
      <c r="P69" s="27">
        <v>8221</v>
      </c>
      <c r="Q69" s="27">
        <v>0</v>
      </c>
      <c r="R69" s="27">
        <v>11865</v>
      </c>
      <c r="S69" s="27">
        <v>0</v>
      </c>
      <c r="T69" s="27">
        <v>0</v>
      </c>
      <c r="U69" s="27">
        <v>0</v>
      </c>
      <c r="V69" s="27">
        <v>0</v>
      </c>
      <c r="W69" s="26">
        <v>0</v>
      </c>
      <c r="X69" s="27">
        <v>0</v>
      </c>
      <c r="Y69" s="27">
        <v>0</v>
      </c>
      <c r="Z69" s="27">
        <v>0</v>
      </c>
      <c r="AA69" s="27">
        <v>0</v>
      </c>
      <c r="AB69" s="27">
        <v>0</v>
      </c>
      <c r="AC69" s="27">
        <v>0</v>
      </c>
      <c r="AD69" s="27">
        <v>0</v>
      </c>
      <c r="AE69" s="26">
        <v>0</v>
      </c>
      <c r="AF69" s="27">
        <v>0</v>
      </c>
      <c r="AG69" s="27">
        <v>0</v>
      </c>
      <c r="AH69" s="26">
        <v>0</v>
      </c>
      <c r="AI69" s="27">
        <v>0</v>
      </c>
      <c r="AJ69" s="27">
        <v>0</v>
      </c>
      <c r="AK69" s="27">
        <v>0</v>
      </c>
      <c r="AL69" s="27">
        <v>0</v>
      </c>
      <c r="AM69" s="27">
        <v>0</v>
      </c>
      <c r="AN69" s="27">
        <v>0</v>
      </c>
      <c r="AO69" s="27">
        <v>0</v>
      </c>
      <c r="AP69" s="26">
        <v>0</v>
      </c>
      <c r="AQ69" s="27">
        <v>0</v>
      </c>
      <c r="AR69" s="27">
        <v>0</v>
      </c>
      <c r="AS69" s="27">
        <v>1724</v>
      </c>
      <c r="AT69" s="27">
        <v>0</v>
      </c>
      <c r="AU69" s="28">
        <v>0</v>
      </c>
      <c r="AV69" s="27">
        <v>0</v>
      </c>
      <c r="AW69" s="27">
        <v>0</v>
      </c>
      <c r="AX69" s="27">
        <v>0</v>
      </c>
      <c r="AY69" s="28">
        <v>26881</v>
      </c>
      <c r="AZ69" s="26">
        <v>22151</v>
      </c>
      <c r="BA69" s="27">
        <v>0</v>
      </c>
      <c r="BB69" s="27">
        <v>5164</v>
      </c>
      <c r="BC69" s="27">
        <v>0</v>
      </c>
      <c r="BD69" s="27">
        <v>16987</v>
      </c>
      <c r="BE69" s="27">
        <v>0</v>
      </c>
      <c r="BF69" s="27">
        <v>0</v>
      </c>
      <c r="BG69" s="27">
        <v>0</v>
      </c>
      <c r="BH69" s="27">
        <v>4730</v>
      </c>
      <c r="BI69" s="30">
        <v>0</v>
      </c>
      <c r="BJ69" s="27">
        <v>0</v>
      </c>
      <c r="BK69" s="27">
        <v>0</v>
      </c>
      <c r="BL69" s="27">
        <v>0</v>
      </c>
      <c r="BM69" s="31">
        <v>0</v>
      </c>
      <c r="BN69" s="27">
        <v>0</v>
      </c>
      <c r="BO69" s="27">
        <v>0</v>
      </c>
      <c r="BP69" s="27">
        <v>0</v>
      </c>
      <c r="BQ69" s="27">
        <v>0</v>
      </c>
      <c r="BR69" s="31">
        <v>0</v>
      </c>
      <c r="BS69" s="27">
        <v>0</v>
      </c>
      <c r="BT69" s="27">
        <v>0</v>
      </c>
      <c r="BU69" s="27">
        <v>363</v>
      </c>
      <c r="BV69" s="31">
        <v>118</v>
      </c>
      <c r="BW69" s="27">
        <v>0</v>
      </c>
      <c r="BX69" s="27">
        <v>118</v>
      </c>
      <c r="BY69" s="27">
        <v>0</v>
      </c>
      <c r="BZ69" s="27">
        <v>0</v>
      </c>
      <c r="CA69" s="27">
        <v>0</v>
      </c>
      <c r="CB69" s="27">
        <v>0</v>
      </c>
      <c r="CC69" s="27">
        <v>0</v>
      </c>
      <c r="CD69" s="27">
        <v>0</v>
      </c>
      <c r="CE69" s="25">
        <v>0</v>
      </c>
      <c r="CF69" s="28">
        <v>0</v>
      </c>
      <c r="CG69" s="27">
        <v>0</v>
      </c>
      <c r="CH69" s="27">
        <v>0</v>
      </c>
      <c r="CI69" s="27">
        <v>0</v>
      </c>
      <c r="CJ69" s="27">
        <v>0</v>
      </c>
      <c r="CK69" s="27">
        <v>0</v>
      </c>
      <c r="CL69" s="27">
        <v>0</v>
      </c>
      <c r="CM69" s="27">
        <v>0</v>
      </c>
      <c r="CN69" s="27">
        <v>0</v>
      </c>
      <c r="CO69" s="27">
        <v>0</v>
      </c>
      <c r="CP69" s="27">
        <v>0</v>
      </c>
      <c r="CQ69" s="27">
        <v>0</v>
      </c>
      <c r="CR69" s="27">
        <v>0</v>
      </c>
      <c r="CS69" s="27">
        <v>0</v>
      </c>
      <c r="CT69" s="27">
        <v>0</v>
      </c>
      <c r="CU69" s="27">
        <v>0</v>
      </c>
      <c r="CV69" s="27">
        <v>0</v>
      </c>
      <c r="CW69" s="27">
        <v>0</v>
      </c>
      <c r="CX69" s="27">
        <v>0</v>
      </c>
      <c r="CY69" s="27">
        <v>0</v>
      </c>
      <c r="CZ69" s="27">
        <v>0</v>
      </c>
      <c r="DA69" s="27">
        <v>0</v>
      </c>
      <c r="DB69" s="27">
        <v>0</v>
      </c>
      <c r="DC69" s="27">
        <v>0</v>
      </c>
      <c r="DD69" s="27">
        <v>0</v>
      </c>
      <c r="DE69" s="27">
        <v>0</v>
      </c>
      <c r="DF69" s="27">
        <v>0</v>
      </c>
      <c r="DG69" s="27">
        <v>0</v>
      </c>
      <c r="DH69" s="27">
        <v>0</v>
      </c>
      <c r="DI69" s="27">
        <v>0</v>
      </c>
      <c r="DJ69" s="27">
        <v>0</v>
      </c>
      <c r="DK69" s="27">
        <v>0</v>
      </c>
      <c r="DL69" s="27">
        <v>0</v>
      </c>
      <c r="DM69" s="27">
        <v>0</v>
      </c>
      <c r="DN69" s="27">
        <v>0</v>
      </c>
      <c r="DO69" s="27">
        <v>0</v>
      </c>
      <c r="DP69" s="27">
        <v>0</v>
      </c>
      <c r="DQ69" s="27">
        <v>0</v>
      </c>
      <c r="DR69" s="27">
        <v>0</v>
      </c>
      <c r="DS69" s="27">
        <v>0</v>
      </c>
      <c r="DT69" s="27">
        <v>0</v>
      </c>
      <c r="DU69" s="27">
        <v>0</v>
      </c>
      <c r="DV69" s="27">
        <v>0</v>
      </c>
      <c r="DW69" s="27">
        <v>0</v>
      </c>
      <c r="DX69" s="27">
        <v>0</v>
      </c>
      <c r="DY69" s="33">
        <v>0</v>
      </c>
      <c r="DZ69" s="33">
        <v>0</v>
      </c>
      <c r="EA69" s="33">
        <v>0</v>
      </c>
      <c r="EB69" s="27">
        <v>0</v>
      </c>
      <c r="EC69" s="25">
        <v>18301</v>
      </c>
      <c r="ED69" s="28">
        <v>2128</v>
      </c>
      <c r="EE69" s="26">
        <v>0</v>
      </c>
      <c r="EF69" s="27">
        <v>0</v>
      </c>
      <c r="EG69" s="27">
        <v>0</v>
      </c>
      <c r="EH69" s="27">
        <v>15</v>
      </c>
      <c r="EI69" s="27">
        <v>0</v>
      </c>
      <c r="EJ69" s="27">
        <v>0</v>
      </c>
      <c r="EK69" s="27">
        <v>0</v>
      </c>
      <c r="EL69" s="27">
        <v>0</v>
      </c>
      <c r="EM69" s="27">
        <v>0</v>
      </c>
      <c r="EN69" s="27">
        <v>0</v>
      </c>
      <c r="EO69" s="27">
        <v>0</v>
      </c>
      <c r="EP69" s="27">
        <v>0</v>
      </c>
      <c r="EQ69" s="27">
        <v>570</v>
      </c>
      <c r="ER69" s="27">
        <v>0</v>
      </c>
      <c r="ES69" s="27">
        <v>15</v>
      </c>
      <c r="ET69" s="27">
        <v>1309</v>
      </c>
      <c r="EU69" s="26">
        <v>0</v>
      </c>
      <c r="EV69" s="27">
        <v>0</v>
      </c>
      <c r="EW69" s="26">
        <v>0</v>
      </c>
      <c r="EX69" s="27">
        <v>0</v>
      </c>
      <c r="EY69" s="27">
        <v>0</v>
      </c>
      <c r="EZ69" s="27">
        <v>0</v>
      </c>
      <c r="FA69" s="27">
        <v>0</v>
      </c>
      <c r="FB69" s="27">
        <v>0</v>
      </c>
      <c r="FC69" s="27">
        <v>0</v>
      </c>
      <c r="FD69" s="27">
        <v>10</v>
      </c>
      <c r="FE69" s="27">
        <v>0</v>
      </c>
      <c r="FF69" s="27">
        <v>0</v>
      </c>
      <c r="FG69" s="27">
        <v>0</v>
      </c>
      <c r="FH69" s="27">
        <v>0</v>
      </c>
      <c r="FI69" s="27">
        <v>0</v>
      </c>
      <c r="FJ69" s="27">
        <v>0</v>
      </c>
      <c r="FK69" s="27">
        <v>209</v>
      </c>
      <c r="FL69" s="27">
        <v>0</v>
      </c>
      <c r="FM69" s="27">
        <v>0</v>
      </c>
      <c r="FN69" s="27">
        <v>0</v>
      </c>
      <c r="FO69" s="27">
        <v>0</v>
      </c>
      <c r="FP69" s="27">
        <v>0</v>
      </c>
      <c r="FQ69" s="34">
        <v>0</v>
      </c>
      <c r="FR69" s="27">
        <v>0</v>
      </c>
      <c r="FS69" s="27">
        <v>0</v>
      </c>
      <c r="FT69" s="27">
        <v>0</v>
      </c>
      <c r="FU69" s="25">
        <v>2128</v>
      </c>
      <c r="FV69" s="27">
        <v>0</v>
      </c>
      <c r="FW69" s="27">
        <v>0</v>
      </c>
      <c r="FX69" s="27">
        <v>0</v>
      </c>
      <c r="FY69" s="27">
        <v>0</v>
      </c>
      <c r="FZ69" s="27">
        <v>0</v>
      </c>
      <c r="GA69" s="27">
        <v>0</v>
      </c>
    </row>
    <row r="70" spans="1:183" ht="31.5" customHeight="1" x14ac:dyDescent="0.3">
      <c r="A70" s="22">
        <f t="shared" ref="A70" si="27">A69+1</f>
        <v>47</v>
      </c>
      <c r="B70" s="23" t="s">
        <v>321</v>
      </c>
      <c r="C70" s="24" t="s">
        <v>188</v>
      </c>
      <c r="D70" s="25">
        <v>26133</v>
      </c>
      <c r="E70" s="26">
        <v>13359</v>
      </c>
      <c r="F70" s="27">
        <v>3427</v>
      </c>
      <c r="G70" s="27">
        <v>0</v>
      </c>
      <c r="H70" s="27">
        <v>9932</v>
      </c>
      <c r="I70" s="27">
        <v>134</v>
      </c>
      <c r="J70" s="26">
        <v>6878</v>
      </c>
      <c r="K70" s="27">
        <v>1766</v>
      </c>
      <c r="L70" s="27">
        <v>0</v>
      </c>
      <c r="M70" s="27">
        <v>5112</v>
      </c>
      <c r="N70" s="27">
        <v>134</v>
      </c>
      <c r="O70" s="26">
        <v>6481</v>
      </c>
      <c r="P70" s="27">
        <v>1661</v>
      </c>
      <c r="Q70" s="27">
        <v>0</v>
      </c>
      <c r="R70" s="27">
        <v>4820</v>
      </c>
      <c r="S70" s="27">
        <v>0</v>
      </c>
      <c r="T70" s="27">
        <v>0</v>
      </c>
      <c r="U70" s="27">
        <v>0</v>
      </c>
      <c r="V70" s="40">
        <v>13359</v>
      </c>
      <c r="W70" s="26">
        <v>4388</v>
      </c>
      <c r="X70" s="27">
        <v>3248</v>
      </c>
      <c r="Y70" s="27">
        <v>275</v>
      </c>
      <c r="Z70" s="27">
        <v>0</v>
      </c>
      <c r="AA70" s="27">
        <v>2068</v>
      </c>
      <c r="AB70" s="87">
        <v>0</v>
      </c>
      <c r="AC70" s="87">
        <v>0</v>
      </c>
      <c r="AD70" s="87">
        <v>0</v>
      </c>
      <c r="AE70" s="26">
        <v>2436</v>
      </c>
      <c r="AF70" s="27">
        <v>2436</v>
      </c>
      <c r="AG70" s="27">
        <v>0</v>
      </c>
      <c r="AH70" s="26">
        <v>8357</v>
      </c>
      <c r="AI70" s="27">
        <v>8357</v>
      </c>
      <c r="AJ70" s="27">
        <v>1056</v>
      </c>
      <c r="AK70" s="27">
        <v>349</v>
      </c>
      <c r="AL70" s="27">
        <v>0</v>
      </c>
      <c r="AM70" s="27">
        <v>0</v>
      </c>
      <c r="AN70" s="27">
        <v>866</v>
      </c>
      <c r="AO70" s="27">
        <v>0</v>
      </c>
      <c r="AP70" s="26">
        <v>0</v>
      </c>
      <c r="AQ70" s="27">
        <v>0</v>
      </c>
      <c r="AR70" s="27">
        <v>0</v>
      </c>
      <c r="AS70" s="27">
        <v>1115</v>
      </c>
      <c r="AT70" s="27">
        <v>0</v>
      </c>
      <c r="AU70" s="28">
        <v>6822</v>
      </c>
      <c r="AV70" s="29">
        <v>6822</v>
      </c>
      <c r="AW70" s="27">
        <v>0</v>
      </c>
      <c r="AX70" s="27">
        <v>0</v>
      </c>
      <c r="AY70" s="28">
        <v>34857</v>
      </c>
      <c r="AZ70" s="26">
        <v>25141</v>
      </c>
      <c r="BA70" s="27">
        <v>570</v>
      </c>
      <c r="BB70" s="27">
        <v>8407</v>
      </c>
      <c r="BC70" s="27">
        <v>0</v>
      </c>
      <c r="BD70" s="27">
        <v>16734</v>
      </c>
      <c r="BE70" s="27">
        <v>0</v>
      </c>
      <c r="BF70" s="40">
        <v>25141</v>
      </c>
      <c r="BG70" s="40">
        <v>251</v>
      </c>
      <c r="BH70" s="27">
        <v>5328</v>
      </c>
      <c r="BI70" s="30">
        <v>0</v>
      </c>
      <c r="BJ70" s="27">
        <v>0</v>
      </c>
      <c r="BK70" s="27">
        <v>0</v>
      </c>
      <c r="BL70" s="27">
        <v>0</v>
      </c>
      <c r="BM70" s="31">
        <v>2194</v>
      </c>
      <c r="BN70" s="27">
        <v>1363</v>
      </c>
      <c r="BO70" s="27">
        <v>278</v>
      </c>
      <c r="BP70" s="27">
        <v>328</v>
      </c>
      <c r="BQ70" s="27">
        <v>225</v>
      </c>
      <c r="BR70" s="31">
        <v>1471</v>
      </c>
      <c r="BS70" s="27">
        <v>690</v>
      </c>
      <c r="BT70" s="27">
        <v>781</v>
      </c>
      <c r="BU70" s="27">
        <v>1301</v>
      </c>
      <c r="BV70" s="31">
        <v>1389</v>
      </c>
      <c r="BW70" s="27">
        <v>322</v>
      </c>
      <c r="BX70" s="27">
        <v>1067</v>
      </c>
      <c r="BY70" s="27">
        <v>0</v>
      </c>
      <c r="BZ70" s="27">
        <v>0</v>
      </c>
      <c r="CA70" s="27">
        <v>1836</v>
      </c>
      <c r="CB70" s="27">
        <v>0</v>
      </c>
      <c r="CC70" s="27">
        <v>0</v>
      </c>
      <c r="CD70" s="27">
        <v>0</v>
      </c>
      <c r="CE70" s="25">
        <v>33184</v>
      </c>
      <c r="CF70" s="28">
        <v>3625</v>
      </c>
      <c r="CG70" s="27">
        <v>645</v>
      </c>
      <c r="CH70" s="27">
        <v>0</v>
      </c>
      <c r="CI70" s="27">
        <v>0</v>
      </c>
      <c r="CJ70" s="27">
        <v>38</v>
      </c>
      <c r="CK70" s="27">
        <v>26</v>
      </c>
      <c r="CL70" s="27">
        <v>0</v>
      </c>
      <c r="CM70" s="27">
        <v>0</v>
      </c>
      <c r="CN70" s="27">
        <v>0</v>
      </c>
      <c r="CO70" s="27">
        <v>0</v>
      </c>
      <c r="CP70" s="27">
        <v>0</v>
      </c>
      <c r="CQ70" s="27">
        <v>0</v>
      </c>
      <c r="CR70" s="27">
        <v>0</v>
      </c>
      <c r="CS70" s="27">
        <v>0</v>
      </c>
      <c r="CT70" s="27">
        <v>0</v>
      </c>
      <c r="CU70" s="27">
        <v>0</v>
      </c>
      <c r="CV70" s="27">
        <v>12</v>
      </c>
      <c r="CW70" s="27">
        <v>24</v>
      </c>
      <c r="CX70" s="27">
        <v>313</v>
      </c>
      <c r="CY70" s="27">
        <v>372</v>
      </c>
      <c r="CZ70" s="27">
        <v>0</v>
      </c>
      <c r="DA70" s="27">
        <v>0</v>
      </c>
      <c r="DB70" s="27">
        <v>0</v>
      </c>
      <c r="DC70" s="27">
        <v>0</v>
      </c>
      <c r="DD70" s="27">
        <v>468</v>
      </c>
      <c r="DE70" s="27">
        <v>41</v>
      </c>
      <c r="DF70" s="27">
        <v>0</v>
      </c>
      <c r="DG70" s="27">
        <v>2</v>
      </c>
      <c r="DH70" s="27">
        <v>0</v>
      </c>
      <c r="DI70" s="27">
        <v>168</v>
      </c>
      <c r="DJ70" s="27">
        <v>0</v>
      </c>
      <c r="DK70" s="27">
        <v>608</v>
      </c>
      <c r="DL70" s="27">
        <v>0</v>
      </c>
      <c r="DM70" s="27">
        <v>121</v>
      </c>
      <c r="DN70" s="27">
        <v>166</v>
      </c>
      <c r="DO70" s="27">
        <v>34</v>
      </c>
      <c r="DP70" s="27">
        <v>587</v>
      </c>
      <c r="DQ70" s="27">
        <v>0</v>
      </c>
      <c r="DR70" s="27">
        <v>0</v>
      </c>
      <c r="DS70" s="27">
        <v>0</v>
      </c>
      <c r="DT70" s="27">
        <v>0</v>
      </c>
      <c r="DU70" s="27">
        <v>0</v>
      </c>
      <c r="DV70" s="27">
        <v>0</v>
      </c>
      <c r="DW70" s="27">
        <v>0</v>
      </c>
      <c r="DX70" s="27">
        <v>0</v>
      </c>
      <c r="DY70" s="33">
        <v>3415</v>
      </c>
      <c r="DZ70" s="33">
        <v>210</v>
      </c>
      <c r="EA70" s="33">
        <v>3625</v>
      </c>
      <c r="EB70" s="27">
        <v>0</v>
      </c>
      <c r="EC70" s="25">
        <v>29919</v>
      </c>
      <c r="ED70" s="28">
        <v>3479</v>
      </c>
      <c r="EE70" s="26">
        <v>67</v>
      </c>
      <c r="EF70" s="27">
        <v>0</v>
      </c>
      <c r="EG70" s="27">
        <v>0</v>
      </c>
      <c r="EH70" s="27">
        <v>103</v>
      </c>
      <c r="EI70" s="27">
        <v>10</v>
      </c>
      <c r="EJ70" s="27">
        <v>0</v>
      </c>
      <c r="EK70" s="27">
        <v>0</v>
      </c>
      <c r="EL70" s="27">
        <v>0</v>
      </c>
      <c r="EM70" s="27">
        <v>0</v>
      </c>
      <c r="EN70" s="27">
        <v>0</v>
      </c>
      <c r="EO70" s="27">
        <v>0</v>
      </c>
      <c r="EP70" s="27">
        <v>0</v>
      </c>
      <c r="EQ70" s="27">
        <v>316</v>
      </c>
      <c r="ER70" s="27">
        <v>0</v>
      </c>
      <c r="ES70" s="27">
        <v>355</v>
      </c>
      <c r="ET70" s="27">
        <v>715</v>
      </c>
      <c r="EU70" s="26">
        <v>0</v>
      </c>
      <c r="EV70" s="27">
        <v>0</v>
      </c>
      <c r="EW70" s="26">
        <v>0</v>
      </c>
      <c r="EX70" s="27">
        <v>0</v>
      </c>
      <c r="EY70" s="27">
        <v>0</v>
      </c>
      <c r="EZ70" s="27">
        <v>0</v>
      </c>
      <c r="FA70" s="27">
        <v>0</v>
      </c>
      <c r="FB70" s="27">
        <v>1743</v>
      </c>
      <c r="FC70" s="27">
        <v>0</v>
      </c>
      <c r="FD70" s="27">
        <v>26</v>
      </c>
      <c r="FE70" s="27">
        <v>0</v>
      </c>
      <c r="FF70" s="27">
        <v>0</v>
      </c>
      <c r="FG70" s="27">
        <v>0</v>
      </c>
      <c r="FH70" s="27">
        <v>0</v>
      </c>
      <c r="FI70" s="27">
        <v>17</v>
      </c>
      <c r="FJ70" s="27">
        <v>0</v>
      </c>
      <c r="FK70" s="27">
        <v>127</v>
      </c>
      <c r="FL70" s="27">
        <v>0</v>
      </c>
      <c r="FM70" s="27">
        <v>0</v>
      </c>
      <c r="FN70" s="27">
        <v>0</v>
      </c>
      <c r="FO70" s="27">
        <v>0</v>
      </c>
      <c r="FP70" s="27">
        <v>0</v>
      </c>
      <c r="FQ70" s="34">
        <v>0</v>
      </c>
      <c r="FR70" s="27">
        <v>0</v>
      </c>
      <c r="FS70" s="27">
        <v>0</v>
      </c>
      <c r="FT70" s="27">
        <v>0</v>
      </c>
      <c r="FU70" s="25">
        <v>3479</v>
      </c>
      <c r="FV70" s="27">
        <v>0</v>
      </c>
      <c r="FW70" s="27">
        <v>0</v>
      </c>
      <c r="FX70" s="27">
        <v>0</v>
      </c>
      <c r="FY70" s="27">
        <v>0</v>
      </c>
      <c r="FZ70" s="27">
        <v>0</v>
      </c>
      <c r="GA70" s="27">
        <v>0</v>
      </c>
    </row>
    <row r="71" spans="1:183" ht="26.25" customHeight="1" x14ac:dyDescent="0.3">
      <c r="A71" s="22">
        <f>A70+1</f>
        <v>48</v>
      </c>
      <c r="B71" s="23" t="s">
        <v>189</v>
      </c>
      <c r="C71" s="24" t="s">
        <v>190</v>
      </c>
      <c r="D71" s="25">
        <v>2308</v>
      </c>
      <c r="E71" s="26">
        <v>2308</v>
      </c>
      <c r="F71" s="27">
        <v>729</v>
      </c>
      <c r="G71" s="27">
        <v>1579</v>
      </c>
      <c r="H71" s="27">
        <v>0</v>
      </c>
      <c r="I71" s="27">
        <v>0</v>
      </c>
      <c r="J71" s="26">
        <v>1189</v>
      </c>
      <c r="K71" s="27">
        <v>375</v>
      </c>
      <c r="L71" s="27">
        <v>814</v>
      </c>
      <c r="M71" s="27">
        <v>0</v>
      </c>
      <c r="N71" s="27">
        <v>0</v>
      </c>
      <c r="O71" s="26">
        <v>1119</v>
      </c>
      <c r="P71" s="27">
        <v>354</v>
      </c>
      <c r="Q71" s="27">
        <v>765</v>
      </c>
      <c r="R71" s="27">
        <v>0</v>
      </c>
      <c r="S71" s="27">
        <v>0</v>
      </c>
      <c r="T71" s="27">
        <v>0</v>
      </c>
      <c r="U71" s="27">
        <v>0</v>
      </c>
      <c r="V71" s="27">
        <v>0</v>
      </c>
      <c r="W71" s="26">
        <v>0</v>
      </c>
      <c r="X71" s="27">
        <v>0</v>
      </c>
      <c r="Y71" s="27">
        <v>0</v>
      </c>
      <c r="Z71" s="27">
        <v>0</v>
      </c>
      <c r="AA71" s="27">
        <v>0</v>
      </c>
      <c r="AB71" s="27">
        <v>0</v>
      </c>
      <c r="AC71" s="27">
        <v>0</v>
      </c>
      <c r="AD71" s="27">
        <v>0</v>
      </c>
      <c r="AE71" s="26">
        <v>0</v>
      </c>
      <c r="AF71" s="27">
        <v>0</v>
      </c>
      <c r="AG71" s="27">
        <v>0</v>
      </c>
      <c r="AH71" s="26">
        <v>0</v>
      </c>
      <c r="AI71" s="27">
        <v>0</v>
      </c>
      <c r="AJ71" s="27">
        <v>0</v>
      </c>
      <c r="AK71" s="27">
        <v>0</v>
      </c>
      <c r="AL71" s="27">
        <v>0</v>
      </c>
      <c r="AM71" s="27">
        <v>0</v>
      </c>
      <c r="AN71" s="27">
        <v>0</v>
      </c>
      <c r="AO71" s="27">
        <v>0</v>
      </c>
      <c r="AP71" s="26">
        <v>0</v>
      </c>
      <c r="AQ71" s="27">
        <v>0</v>
      </c>
      <c r="AR71" s="27">
        <v>0</v>
      </c>
      <c r="AS71" s="27">
        <v>0</v>
      </c>
      <c r="AT71" s="27">
        <v>0</v>
      </c>
      <c r="AU71" s="28">
        <v>0</v>
      </c>
      <c r="AV71" s="27">
        <v>0</v>
      </c>
      <c r="AW71" s="27">
        <v>0</v>
      </c>
      <c r="AX71" s="27">
        <v>0</v>
      </c>
      <c r="AY71" s="28">
        <v>0</v>
      </c>
      <c r="AZ71" s="26">
        <v>0</v>
      </c>
      <c r="BA71" s="27">
        <v>0</v>
      </c>
      <c r="BB71" s="27">
        <v>0</v>
      </c>
      <c r="BC71" s="27">
        <v>0</v>
      </c>
      <c r="BD71" s="27">
        <v>0</v>
      </c>
      <c r="BE71" s="27">
        <v>0</v>
      </c>
      <c r="BF71" s="27">
        <v>0</v>
      </c>
      <c r="BG71" s="27">
        <v>0</v>
      </c>
      <c r="BH71" s="27">
        <v>0</v>
      </c>
      <c r="BI71" s="30">
        <v>0</v>
      </c>
      <c r="BJ71" s="27">
        <v>0</v>
      </c>
      <c r="BK71" s="27">
        <v>0</v>
      </c>
      <c r="BL71" s="27">
        <v>0</v>
      </c>
      <c r="BM71" s="31">
        <v>0</v>
      </c>
      <c r="BN71" s="27">
        <v>0</v>
      </c>
      <c r="BO71" s="27">
        <v>0</v>
      </c>
      <c r="BP71" s="27">
        <v>0</v>
      </c>
      <c r="BQ71" s="27">
        <v>0</v>
      </c>
      <c r="BR71" s="31">
        <v>0</v>
      </c>
      <c r="BS71" s="27">
        <v>0</v>
      </c>
      <c r="BT71" s="27">
        <v>0</v>
      </c>
      <c r="BU71" s="27">
        <v>1848</v>
      </c>
      <c r="BV71" s="31">
        <v>0</v>
      </c>
      <c r="BW71" s="27">
        <v>0</v>
      </c>
      <c r="BX71" s="27">
        <v>0</v>
      </c>
      <c r="BY71" s="27">
        <v>0</v>
      </c>
      <c r="BZ71" s="27">
        <v>0</v>
      </c>
      <c r="CA71" s="27">
        <v>0</v>
      </c>
      <c r="CB71" s="27">
        <v>0</v>
      </c>
      <c r="CC71" s="27">
        <v>0</v>
      </c>
      <c r="CD71" s="27">
        <v>0</v>
      </c>
      <c r="CE71" s="25">
        <v>7138</v>
      </c>
      <c r="CF71" s="28">
        <v>1080</v>
      </c>
      <c r="CG71" s="27">
        <v>1075</v>
      </c>
      <c r="CH71" s="27">
        <v>0</v>
      </c>
      <c r="CI71" s="27">
        <v>0</v>
      </c>
      <c r="CJ71" s="27">
        <v>0</v>
      </c>
      <c r="CK71" s="27">
        <v>0</v>
      </c>
      <c r="CL71" s="27">
        <v>0</v>
      </c>
      <c r="CM71" s="27">
        <v>0</v>
      </c>
      <c r="CN71" s="27">
        <v>0</v>
      </c>
      <c r="CO71" s="27">
        <v>0</v>
      </c>
      <c r="CP71" s="27">
        <v>0</v>
      </c>
      <c r="CQ71" s="27">
        <v>0</v>
      </c>
      <c r="CR71" s="27">
        <v>0</v>
      </c>
      <c r="CS71" s="27">
        <v>0</v>
      </c>
      <c r="CT71" s="27">
        <v>0</v>
      </c>
      <c r="CU71" s="27">
        <v>0</v>
      </c>
      <c r="CV71" s="27">
        <v>0</v>
      </c>
      <c r="CW71" s="27">
        <v>0</v>
      </c>
      <c r="CX71" s="27">
        <v>0</v>
      </c>
      <c r="CY71" s="27">
        <v>0</v>
      </c>
      <c r="CZ71" s="27">
        <v>0</v>
      </c>
      <c r="DA71" s="27">
        <v>0</v>
      </c>
      <c r="DB71" s="27">
        <v>0</v>
      </c>
      <c r="DC71" s="27">
        <v>0</v>
      </c>
      <c r="DD71" s="27">
        <v>0</v>
      </c>
      <c r="DE71" s="27">
        <v>0</v>
      </c>
      <c r="DF71" s="27">
        <v>0</v>
      </c>
      <c r="DG71" s="27">
        <v>0</v>
      </c>
      <c r="DH71" s="27">
        <v>0</v>
      </c>
      <c r="DI71" s="27">
        <v>0</v>
      </c>
      <c r="DJ71" s="27">
        <v>0</v>
      </c>
      <c r="DK71" s="27">
        <v>0</v>
      </c>
      <c r="DL71" s="27">
        <v>0</v>
      </c>
      <c r="DM71" s="27">
        <v>0</v>
      </c>
      <c r="DN71" s="27">
        <v>0</v>
      </c>
      <c r="DO71" s="27">
        <v>5</v>
      </c>
      <c r="DP71" s="27">
        <v>0</v>
      </c>
      <c r="DQ71" s="27">
        <v>0</v>
      </c>
      <c r="DR71" s="27">
        <v>0</v>
      </c>
      <c r="DS71" s="27">
        <v>0</v>
      </c>
      <c r="DT71" s="27">
        <v>0</v>
      </c>
      <c r="DU71" s="27">
        <v>0</v>
      </c>
      <c r="DV71" s="27">
        <v>0</v>
      </c>
      <c r="DW71" s="27">
        <v>0</v>
      </c>
      <c r="DX71" s="27">
        <v>0</v>
      </c>
      <c r="DY71" s="33">
        <v>1050</v>
      </c>
      <c r="DZ71" s="33">
        <v>30</v>
      </c>
      <c r="EA71" s="33">
        <v>1080</v>
      </c>
      <c r="EB71" s="27">
        <v>0</v>
      </c>
      <c r="EC71" s="25">
        <v>19412</v>
      </c>
      <c r="ED71" s="28">
        <v>1806</v>
      </c>
      <c r="EE71" s="26">
        <v>1511</v>
      </c>
      <c r="EF71" s="27">
        <v>200</v>
      </c>
      <c r="EG71" s="27">
        <v>0</v>
      </c>
      <c r="EH71" s="27">
        <v>0</v>
      </c>
      <c r="EI71" s="27">
        <v>0</v>
      </c>
      <c r="EJ71" s="27">
        <v>0</v>
      </c>
      <c r="EK71" s="27">
        <v>0</v>
      </c>
      <c r="EL71" s="27">
        <v>0</v>
      </c>
      <c r="EM71" s="27">
        <v>0</v>
      </c>
      <c r="EN71" s="27">
        <v>0</v>
      </c>
      <c r="EO71" s="27">
        <v>0</v>
      </c>
      <c r="EP71" s="27">
        <v>0</v>
      </c>
      <c r="EQ71" s="27">
        <v>0</v>
      </c>
      <c r="ER71" s="27">
        <v>0</v>
      </c>
      <c r="ES71" s="27">
        <v>0</v>
      </c>
      <c r="ET71" s="27">
        <v>0</v>
      </c>
      <c r="EU71" s="26">
        <v>0</v>
      </c>
      <c r="EV71" s="27">
        <v>0</v>
      </c>
      <c r="EW71" s="26">
        <v>0</v>
      </c>
      <c r="EX71" s="27">
        <v>0</v>
      </c>
      <c r="EY71" s="27">
        <v>0</v>
      </c>
      <c r="EZ71" s="27">
        <v>0</v>
      </c>
      <c r="FA71" s="27">
        <v>0</v>
      </c>
      <c r="FB71" s="27">
        <v>0</v>
      </c>
      <c r="FC71" s="27">
        <v>0</v>
      </c>
      <c r="FD71" s="27">
        <v>0</v>
      </c>
      <c r="FE71" s="27">
        <v>0</v>
      </c>
      <c r="FF71" s="27">
        <v>0</v>
      </c>
      <c r="FG71" s="27">
        <v>0</v>
      </c>
      <c r="FH71" s="27">
        <v>0</v>
      </c>
      <c r="FI71" s="27">
        <v>0</v>
      </c>
      <c r="FJ71" s="27">
        <v>5</v>
      </c>
      <c r="FK71" s="27">
        <v>290</v>
      </c>
      <c r="FL71" s="27">
        <v>0</v>
      </c>
      <c r="FM71" s="27">
        <v>0</v>
      </c>
      <c r="FN71" s="27">
        <v>0</v>
      </c>
      <c r="FO71" s="27">
        <v>0</v>
      </c>
      <c r="FP71" s="27">
        <v>0</v>
      </c>
      <c r="FQ71" s="34">
        <v>0</v>
      </c>
      <c r="FR71" s="27">
        <v>0</v>
      </c>
      <c r="FS71" s="27">
        <v>0</v>
      </c>
      <c r="FT71" s="27">
        <v>0</v>
      </c>
      <c r="FU71" s="25">
        <v>1806</v>
      </c>
      <c r="FV71" s="27">
        <v>0</v>
      </c>
      <c r="FW71" s="27">
        <v>0</v>
      </c>
      <c r="FX71" s="27">
        <v>0</v>
      </c>
      <c r="FY71" s="27">
        <v>0</v>
      </c>
      <c r="FZ71" s="27">
        <v>0</v>
      </c>
      <c r="GA71" s="27">
        <v>0</v>
      </c>
    </row>
    <row r="72" spans="1:183" ht="23.25" x14ac:dyDescent="0.3">
      <c r="A72" s="22">
        <f t="shared" ref="A72:A102" si="28">A71+1</f>
        <v>49</v>
      </c>
      <c r="B72" s="23" t="s">
        <v>191</v>
      </c>
      <c r="C72" s="46">
        <v>113</v>
      </c>
      <c r="D72" s="25">
        <v>414</v>
      </c>
      <c r="E72" s="26">
        <v>414</v>
      </c>
      <c r="F72" s="27">
        <v>414</v>
      </c>
      <c r="G72" s="27">
        <v>0</v>
      </c>
      <c r="H72" s="27">
        <v>0</v>
      </c>
      <c r="I72" s="27">
        <v>0</v>
      </c>
      <c r="J72" s="26">
        <v>213</v>
      </c>
      <c r="K72" s="27">
        <v>213</v>
      </c>
      <c r="L72" s="27">
        <v>0</v>
      </c>
      <c r="M72" s="27">
        <v>0</v>
      </c>
      <c r="N72" s="27">
        <v>0</v>
      </c>
      <c r="O72" s="26">
        <v>201</v>
      </c>
      <c r="P72" s="27">
        <v>201</v>
      </c>
      <c r="Q72" s="27">
        <v>0</v>
      </c>
      <c r="R72" s="27">
        <v>0</v>
      </c>
      <c r="S72" s="27">
        <v>0</v>
      </c>
      <c r="T72" s="27">
        <v>0</v>
      </c>
      <c r="U72" s="27">
        <v>0</v>
      </c>
      <c r="V72" s="27">
        <v>0</v>
      </c>
      <c r="W72" s="26">
        <v>0</v>
      </c>
      <c r="X72" s="27">
        <v>0</v>
      </c>
      <c r="Y72" s="27">
        <v>0</v>
      </c>
      <c r="Z72" s="27">
        <v>0</v>
      </c>
      <c r="AA72" s="27">
        <v>0</v>
      </c>
      <c r="AB72" s="27">
        <v>0</v>
      </c>
      <c r="AC72" s="27">
        <v>0</v>
      </c>
      <c r="AD72" s="27">
        <v>0</v>
      </c>
      <c r="AE72" s="26">
        <v>0</v>
      </c>
      <c r="AF72" s="27">
        <v>0</v>
      </c>
      <c r="AG72" s="27">
        <v>0</v>
      </c>
      <c r="AH72" s="26">
        <v>0</v>
      </c>
      <c r="AI72" s="27">
        <v>0</v>
      </c>
      <c r="AJ72" s="27">
        <v>0</v>
      </c>
      <c r="AK72" s="27">
        <v>0</v>
      </c>
      <c r="AL72" s="27">
        <v>0</v>
      </c>
      <c r="AM72" s="27">
        <v>0</v>
      </c>
      <c r="AN72" s="27">
        <v>0</v>
      </c>
      <c r="AO72" s="27">
        <v>0</v>
      </c>
      <c r="AP72" s="26">
        <v>0</v>
      </c>
      <c r="AQ72" s="27">
        <v>0</v>
      </c>
      <c r="AR72" s="27">
        <v>0</v>
      </c>
      <c r="AS72" s="27">
        <v>0</v>
      </c>
      <c r="AT72" s="27">
        <v>0</v>
      </c>
      <c r="AU72" s="28">
        <v>0</v>
      </c>
      <c r="AV72" s="27">
        <v>0</v>
      </c>
      <c r="AW72" s="27">
        <v>0</v>
      </c>
      <c r="AX72" s="27">
        <v>0</v>
      </c>
      <c r="AY72" s="28">
        <v>0</v>
      </c>
      <c r="AZ72" s="26">
        <v>0</v>
      </c>
      <c r="BA72" s="27">
        <v>0</v>
      </c>
      <c r="BB72" s="27">
        <v>0</v>
      </c>
      <c r="BC72" s="27">
        <v>0</v>
      </c>
      <c r="BD72" s="27">
        <v>0</v>
      </c>
      <c r="BE72" s="27">
        <v>0</v>
      </c>
      <c r="BF72" s="27">
        <v>0</v>
      </c>
      <c r="BG72" s="27">
        <v>0</v>
      </c>
      <c r="BH72" s="27">
        <v>0</v>
      </c>
      <c r="BI72" s="30">
        <v>0</v>
      </c>
      <c r="BJ72" s="27">
        <v>0</v>
      </c>
      <c r="BK72" s="27">
        <v>0</v>
      </c>
      <c r="BL72" s="27">
        <v>0</v>
      </c>
      <c r="BM72" s="31">
        <v>0</v>
      </c>
      <c r="BN72" s="27">
        <v>0</v>
      </c>
      <c r="BO72" s="27">
        <v>0</v>
      </c>
      <c r="BP72" s="27">
        <v>0</v>
      </c>
      <c r="BQ72" s="27">
        <v>0</v>
      </c>
      <c r="BR72" s="31">
        <v>0</v>
      </c>
      <c r="BS72" s="27">
        <v>0</v>
      </c>
      <c r="BT72" s="27">
        <v>0</v>
      </c>
      <c r="BU72" s="27">
        <v>3098</v>
      </c>
      <c r="BV72" s="31">
        <v>0</v>
      </c>
      <c r="BW72" s="27">
        <v>0</v>
      </c>
      <c r="BX72" s="27">
        <v>0</v>
      </c>
      <c r="BY72" s="27">
        <v>0</v>
      </c>
      <c r="BZ72" s="27">
        <v>0</v>
      </c>
      <c r="CA72" s="27">
        <v>0</v>
      </c>
      <c r="CB72" s="27">
        <v>0</v>
      </c>
      <c r="CC72" s="27">
        <v>0</v>
      </c>
      <c r="CD72" s="27">
        <v>0</v>
      </c>
      <c r="CE72" s="25">
        <v>0</v>
      </c>
      <c r="CF72" s="28">
        <v>0</v>
      </c>
      <c r="CG72" s="27">
        <v>0</v>
      </c>
      <c r="CH72" s="27">
        <v>0</v>
      </c>
      <c r="CI72" s="27">
        <v>0</v>
      </c>
      <c r="CJ72" s="27">
        <v>0</v>
      </c>
      <c r="CK72" s="27">
        <v>0</v>
      </c>
      <c r="CL72" s="27">
        <v>0</v>
      </c>
      <c r="CM72" s="27">
        <v>0</v>
      </c>
      <c r="CN72" s="27">
        <v>0</v>
      </c>
      <c r="CO72" s="27">
        <v>0</v>
      </c>
      <c r="CP72" s="27">
        <v>0</v>
      </c>
      <c r="CQ72" s="27">
        <v>0</v>
      </c>
      <c r="CR72" s="27">
        <v>0</v>
      </c>
      <c r="CS72" s="27">
        <v>0</v>
      </c>
      <c r="CT72" s="27">
        <v>0</v>
      </c>
      <c r="CU72" s="27">
        <v>0</v>
      </c>
      <c r="CV72" s="27">
        <v>0</v>
      </c>
      <c r="CW72" s="27">
        <v>0</v>
      </c>
      <c r="CX72" s="27">
        <v>0</v>
      </c>
      <c r="CY72" s="27">
        <v>0</v>
      </c>
      <c r="CZ72" s="27">
        <v>0</v>
      </c>
      <c r="DA72" s="27">
        <v>0</v>
      </c>
      <c r="DB72" s="27">
        <v>0</v>
      </c>
      <c r="DC72" s="27">
        <v>0</v>
      </c>
      <c r="DD72" s="27">
        <v>0</v>
      </c>
      <c r="DE72" s="27">
        <v>0</v>
      </c>
      <c r="DF72" s="27">
        <v>0</v>
      </c>
      <c r="DG72" s="27">
        <v>0</v>
      </c>
      <c r="DH72" s="27">
        <v>0</v>
      </c>
      <c r="DI72" s="27">
        <v>0</v>
      </c>
      <c r="DJ72" s="27">
        <v>0</v>
      </c>
      <c r="DK72" s="27">
        <v>0</v>
      </c>
      <c r="DL72" s="27">
        <v>0</v>
      </c>
      <c r="DM72" s="27">
        <v>0</v>
      </c>
      <c r="DN72" s="27">
        <v>0</v>
      </c>
      <c r="DO72" s="27">
        <v>0</v>
      </c>
      <c r="DP72" s="27">
        <v>0</v>
      </c>
      <c r="DQ72" s="27">
        <v>0</v>
      </c>
      <c r="DR72" s="27">
        <v>0</v>
      </c>
      <c r="DS72" s="27">
        <v>0</v>
      </c>
      <c r="DT72" s="27">
        <v>0</v>
      </c>
      <c r="DU72" s="27">
        <v>0</v>
      </c>
      <c r="DV72" s="27">
        <v>0</v>
      </c>
      <c r="DW72" s="27">
        <v>0</v>
      </c>
      <c r="DX72" s="27">
        <v>0</v>
      </c>
      <c r="DY72" s="33">
        <v>0</v>
      </c>
      <c r="DZ72" s="33">
        <v>0</v>
      </c>
      <c r="EA72" s="33">
        <v>0</v>
      </c>
      <c r="EB72" s="27">
        <v>0</v>
      </c>
      <c r="EC72" s="25">
        <v>11051</v>
      </c>
      <c r="ED72" s="28">
        <v>1285</v>
      </c>
      <c r="EE72" s="26">
        <v>1285</v>
      </c>
      <c r="EF72" s="27">
        <v>0</v>
      </c>
      <c r="EG72" s="27">
        <v>0</v>
      </c>
      <c r="EH72" s="27">
        <v>0</v>
      </c>
      <c r="EI72" s="27">
        <v>0</v>
      </c>
      <c r="EJ72" s="27">
        <v>0</v>
      </c>
      <c r="EK72" s="27">
        <v>0</v>
      </c>
      <c r="EL72" s="27">
        <v>0</v>
      </c>
      <c r="EM72" s="27">
        <v>0</v>
      </c>
      <c r="EN72" s="27">
        <v>0</v>
      </c>
      <c r="EO72" s="27">
        <v>0</v>
      </c>
      <c r="EP72" s="27">
        <v>0</v>
      </c>
      <c r="EQ72" s="27">
        <v>0</v>
      </c>
      <c r="ER72" s="27">
        <v>0</v>
      </c>
      <c r="ES72" s="27">
        <v>0</v>
      </c>
      <c r="ET72" s="27">
        <v>0</v>
      </c>
      <c r="EU72" s="26">
        <v>0</v>
      </c>
      <c r="EV72" s="27">
        <v>0</v>
      </c>
      <c r="EW72" s="26">
        <v>0</v>
      </c>
      <c r="EX72" s="27">
        <v>0</v>
      </c>
      <c r="EY72" s="27">
        <v>0</v>
      </c>
      <c r="EZ72" s="27">
        <v>0</v>
      </c>
      <c r="FA72" s="27">
        <v>0</v>
      </c>
      <c r="FB72" s="27">
        <v>0</v>
      </c>
      <c r="FC72" s="27">
        <v>0</v>
      </c>
      <c r="FD72" s="27">
        <v>0</v>
      </c>
      <c r="FE72" s="27">
        <v>0</v>
      </c>
      <c r="FF72" s="27">
        <v>0</v>
      </c>
      <c r="FG72" s="27">
        <v>0</v>
      </c>
      <c r="FH72" s="27">
        <v>0</v>
      </c>
      <c r="FI72" s="27">
        <v>0</v>
      </c>
      <c r="FJ72" s="27">
        <v>0</v>
      </c>
      <c r="FK72" s="27">
        <v>0</v>
      </c>
      <c r="FL72" s="27">
        <v>0</v>
      </c>
      <c r="FM72" s="27">
        <v>0</v>
      </c>
      <c r="FN72" s="27">
        <v>0</v>
      </c>
      <c r="FO72" s="27">
        <v>0</v>
      </c>
      <c r="FP72" s="27">
        <v>0</v>
      </c>
      <c r="FQ72" s="34">
        <v>0</v>
      </c>
      <c r="FR72" s="27">
        <v>0</v>
      </c>
      <c r="FS72" s="27">
        <v>0</v>
      </c>
      <c r="FT72" s="27">
        <v>0</v>
      </c>
      <c r="FU72" s="25">
        <v>1285</v>
      </c>
      <c r="FV72" s="27">
        <v>0</v>
      </c>
      <c r="FW72" s="27">
        <v>0</v>
      </c>
      <c r="FX72" s="27">
        <v>0</v>
      </c>
      <c r="FY72" s="27">
        <v>0</v>
      </c>
      <c r="FZ72" s="27">
        <v>0</v>
      </c>
      <c r="GA72" s="27">
        <v>0</v>
      </c>
    </row>
    <row r="73" spans="1:183" ht="23.25" x14ac:dyDescent="0.3">
      <c r="A73" s="22">
        <f t="shared" si="28"/>
        <v>50</v>
      </c>
      <c r="B73" s="23" t="s">
        <v>192</v>
      </c>
      <c r="C73" s="24" t="s">
        <v>193</v>
      </c>
      <c r="D73" s="25">
        <v>0</v>
      </c>
      <c r="E73" s="26">
        <v>0</v>
      </c>
      <c r="F73" s="27">
        <v>0</v>
      </c>
      <c r="G73" s="27">
        <v>0</v>
      </c>
      <c r="H73" s="27">
        <v>0</v>
      </c>
      <c r="I73" s="27">
        <v>0</v>
      </c>
      <c r="J73" s="26">
        <v>0</v>
      </c>
      <c r="K73" s="27">
        <v>0</v>
      </c>
      <c r="L73" s="27">
        <v>0</v>
      </c>
      <c r="M73" s="27">
        <v>0</v>
      </c>
      <c r="N73" s="27">
        <v>0</v>
      </c>
      <c r="O73" s="26">
        <v>0</v>
      </c>
      <c r="P73" s="27">
        <v>0</v>
      </c>
      <c r="Q73" s="27">
        <v>0</v>
      </c>
      <c r="R73" s="27">
        <v>0</v>
      </c>
      <c r="S73" s="27">
        <v>0</v>
      </c>
      <c r="T73" s="27">
        <v>0</v>
      </c>
      <c r="U73" s="27">
        <v>0</v>
      </c>
      <c r="V73" s="27">
        <v>0</v>
      </c>
      <c r="W73" s="26">
        <v>0</v>
      </c>
      <c r="X73" s="27">
        <v>0</v>
      </c>
      <c r="Y73" s="27">
        <v>0</v>
      </c>
      <c r="Z73" s="27">
        <v>0</v>
      </c>
      <c r="AA73" s="27">
        <v>0</v>
      </c>
      <c r="AB73" s="27">
        <v>0</v>
      </c>
      <c r="AC73" s="27">
        <v>0</v>
      </c>
      <c r="AD73" s="27">
        <v>0</v>
      </c>
      <c r="AE73" s="26">
        <v>0</v>
      </c>
      <c r="AF73" s="27">
        <v>0</v>
      </c>
      <c r="AG73" s="27">
        <v>0</v>
      </c>
      <c r="AH73" s="26">
        <v>0</v>
      </c>
      <c r="AI73" s="27">
        <v>0</v>
      </c>
      <c r="AJ73" s="27">
        <v>0</v>
      </c>
      <c r="AK73" s="27">
        <v>0</v>
      </c>
      <c r="AL73" s="27">
        <v>0</v>
      </c>
      <c r="AM73" s="27">
        <v>0</v>
      </c>
      <c r="AN73" s="27">
        <v>0</v>
      </c>
      <c r="AO73" s="27">
        <v>0</v>
      </c>
      <c r="AP73" s="26">
        <v>0</v>
      </c>
      <c r="AQ73" s="27">
        <v>0</v>
      </c>
      <c r="AR73" s="27">
        <v>0</v>
      </c>
      <c r="AS73" s="27">
        <v>0</v>
      </c>
      <c r="AT73" s="27">
        <v>0</v>
      </c>
      <c r="AU73" s="28">
        <v>0</v>
      </c>
      <c r="AV73" s="27">
        <v>0</v>
      </c>
      <c r="AW73" s="27">
        <v>0</v>
      </c>
      <c r="AX73" s="27">
        <v>0</v>
      </c>
      <c r="AY73" s="28">
        <v>0</v>
      </c>
      <c r="AZ73" s="26">
        <v>0</v>
      </c>
      <c r="BA73" s="27">
        <v>0</v>
      </c>
      <c r="BB73" s="27">
        <v>0</v>
      </c>
      <c r="BC73" s="27">
        <v>0</v>
      </c>
      <c r="BD73" s="27">
        <v>0</v>
      </c>
      <c r="BE73" s="27">
        <v>0</v>
      </c>
      <c r="BF73" s="27">
        <v>0</v>
      </c>
      <c r="BG73" s="27">
        <v>0</v>
      </c>
      <c r="BH73" s="27">
        <v>0</v>
      </c>
      <c r="BI73" s="30">
        <v>0</v>
      </c>
      <c r="BJ73" s="27">
        <v>0</v>
      </c>
      <c r="BK73" s="27">
        <v>0</v>
      </c>
      <c r="BL73" s="27">
        <v>0</v>
      </c>
      <c r="BM73" s="31">
        <v>6533</v>
      </c>
      <c r="BN73" s="27">
        <v>1085</v>
      </c>
      <c r="BO73" s="27">
        <v>2799</v>
      </c>
      <c r="BP73" s="27">
        <v>1500</v>
      </c>
      <c r="BQ73" s="27">
        <v>1149</v>
      </c>
      <c r="BR73" s="31">
        <v>2642</v>
      </c>
      <c r="BS73" s="27">
        <v>1231</v>
      </c>
      <c r="BT73" s="27">
        <v>1411</v>
      </c>
      <c r="BU73" s="27">
        <v>3600</v>
      </c>
      <c r="BV73" s="31">
        <v>0</v>
      </c>
      <c r="BW73" s="27">
        <v>0</v>
      </c>
      <c r="BX73" s="27">
        <v>0</v>
      </c>
      <c r="BY73" s="27">
        <v>0</v>
      </c>
      <c r="BZ73" s="27">
        <v>0</v>
      </c>
      <c r="CA73" s="27">
        <v>0</v>
      </c>
      <c r="CB73" s="27">
        <v>0</v>
      </c>
      <c r="CC73" s="27">
        <v>0</v>
      </c>
      <c r="CD73" s="27">
        <v>0</v>
      </c>
      <c r="CE73" s="25">
        <v>0</v>
      </c>
      <c r="CF73" s="28">
        <v>0</v>
      </c>
      <c r="CG73" s="27">
        <v>0</v>
      </c>
      <c r="CH73" s="27">
        <v>0</v>
      </c>
      <c r="CI73" s="27">
        <v>0</v>
      </c>
      <c r="CJ73" s="27">
        <v>0</v>
      </c>
      <c r="CK73" s="27">
        <v>0</v>
      </c>
      <c r="CL73" s="27">
        <v>0</v>
      </c>
      <c r="CM73" s="27">
        <v>0</v>
      </c>
      <c r="CN73" s="27">
        <v>0</v>
      </c>
      <c r="CO73" s="27">
        <v>0</v>
      </c>
      <c r="CP73" s="27">
        <v>0</v>
      </c>
      <c r="CQ73" s="27">
        <v>0</v>
      </c>
      <c r="CR73" s="27">
        <v>0</v>
      </c>
      <c r="CS73" s="27">
        <v>0</v>
      </c>
      <c r="CT73" s="27">
        <v>0</v>
      </c>
      <c r="CU73" s="27">
        <v>0</v>
      </c>
      <c r="CV73" s="27">
        <v>0</v>
      </c>
      <c r="CW73" s="27">
        <v>0</v>
      </c>
      <c r="CX73" s="27">
        <v>0</v>
      </c>
      <c r="CY73" s="27">
        <v>0</v>
      </c>
      <c r="CZ73" s="27">
        <v>0</v>
      </c>
      <c r="DA73" s="27">
        <v>0</v>
      </c>
      <c r="DB73" s="27">
        <v>0</v>
      </c>
      <c r="DC73" s="27">
        <v>0</v>
      </c>
      <c r="DD73" s="27">
        <v>0</v>
      </c>
      <c r="DE73" s="27">
        <v>0</v>
      </c>
      <c r="DF73" s="27">
        <v>0</v>
      </c>
      <c r="DG73" s="27">
        <v>0</v>
      </c>
      <c r="DH73" s="27">
        <v>0</v>
      </c>
      <c r="DI73" s="27">
        <v>0</v>
      </c>
      <c r="DJ73" s="27">
        <v>0</v>
      </c>
      <c r="DK73" s="27">
        <v>0</v>
      </c>
      <c r="DL73" s="27">
        <v>0</v>
      </c>
      <c r="DM73" s="27">
        <v>0</v>
      </c>
      <c r="DN73" s="27">
        <v>0</v>
      </c>
      <c r="DO73" s="27">
        <v>0</v>
      </c>
      <c r="DP73" s="27">
        <v>0</v>
      </c>
      <c r="DQ73" s="27">
        <v>0</v>
      </c>
      <c r="DR73" s="27">
        <v>0</v>
      </c>
      <c r="DS73" s="27">
        <v>0</v>
      </c>
      <c r="DT73" s="27">
        <v>0</v>
      </c>
      <c r="DU73" s="27">
        <v>0</v>
      </c>
      <c r="DV73" s="27">
        <v>0</v>
      </c>
      <c r="DW73" s="27">
        <v>0</v>
      </c>
      <c r="DX73" s="27">
        <v>0</v>
      </c>
      <c r="DY73" s="33">
        <v>0</v>
      </c>
      <c r="DZ73" s="33">
        <v>0</v>
      </c>
      <c r="EA73" s="33">
        <v>0</v>
      </c>
      <c r="EB73" s="27">
        <v>0</v>
      </c>
      <c r="EC73" s="25">
        <v>0</v>
      </c>
      <c r="ED73" s="28">
        <v>0</v>
      </c>
      <c r="EE73" s="26">
        <v>0</v>
      </c>
      <c r="EF73" s="27">
        <v>0</v>
      </c>
      <c r="EG73" s="27">
        <v>0</v>
      </c>
      <c r="EH73" s="27">
        <v>0</v>
      </c>
      <c r="EI73" s="27">
        <v>0</v>
      </c>
      <c r="EJ73" s="27">
        <v>0</v>
      </c>
      <c r="EK73" s="27">
        <v>0</v>
      </c>
      <c r="EL73" s="27">
        <v>0</v>
      </c>
      <c r="EM73" s="27">
        <v>0</v>
      </c>
      <c r="EN73" s="27">
        <v>0</v>
      </c>
      <c r="EO73" s="27">
        <v>0</v>
      </c>
      <c r="EP73" s="27">
        <v>0</v>
      </c>
      <c r="EQ73" s="27">
        <v>0</v>
      </c>
      <c r="ER73" s="27">
        <v>0</v>
      </c>
      <c r="ES73" s="27">
        <v>0</v>
      </c>
      <c r="ET73" s="27">
        <v>0</v>
      </c>
      <c r="EU73" s="26">
        <v>0</v>
      </c>
      <c r="EV73" s="27">
        <v>0</v>
      </c>
      <c r="EW73" s="26">
        <v>0</v>
      </c>
      <c r="EX73" s="27">
        <v>0</v>
      </c>
      <c r="EY73" s="27">
        <v>0</v>
      </c>
      <c r="EZ73" s="27">
        <v>0</v>
      </c>
      <c r="FA73" s="27">
        <v>0</v>
      </c>
      <c r="FB73" s="27">
        <v>0</v>
      </c>
      <c r="FC73" s="27">
        <v>0</v>
      </c>
      <c r="FD73" s="27">
        <v>0</v>
      </c>
      <c r="FE73" s="27">
        <v>0</v>
      </c>
      <c r="FF73" s="27">
        <v>0</v>
      </c>
      <c r="FG73" s="27">
        <v>0</v>
      </c>
      <c r="FH73" s="27">
        <v>0</v>
      </c>
      <c r="FI73" s="27">
        <v>0</v>
      </c>
      <c r="FJ73" s="27">
        <v>0</v>
      </c>
      <c r="FK73" s="27">
        <v>0</v>
      </c>
      <c r="FL73" s="27">
        <v>0</v>
      </c>
      <c r="FM73" s="27">
        <v>0</v>
      </c>
      <c r="FN73" s="27">
        <v>0</v>
      </c>
      <c r="FO73" s="27">
        <v>0</v>
      </c>
      <c r="FP73" s="27">
        <v>0</v>
      </c>
      <c r="FQ73" s="34">
        <v>0</v>
      </c>
      <c r="FR73" s="27">
        <v>0</v>
      </c>
      <c r="FS73" s="27">
        <v>0</v>
      </c>
      <c r="FT73" s="27">
        <v>0</v>
      </c>
      <c r="FU73" s="25">
        <v>0</v>
      </c>
      <c r="FV73" s="27">
        <v>0</v>
      </c>
      <c r="FW73" s="27">
        <v>0</v>
      </c>
      <c r="FX73" s="27">
        <v>0</v>
      </c>
      <c r="FY73" s="27">
        <v>0</v>
      </c>
      <c r="FZ73" s="27">
        <v>0</v>
      </c>
      <c r="GA73" s="27">
        <v>0</v>
      </c>
    </row>
    <row r="74" spans="1:183" ht="23.25" x14ac:dyDescent="0.3">
      <c r="A74" s="22">
        <f t="shared" si="28"/>
        <v>51</v>
      </c>
      <c r="B74" s="23" t="s">
        <v>194</v>
      </c>
      <c r="C74" s="24" t="s">
        <v>195</v>
      </c>
      <c r="D74" s="25">
        <v>0</v>
      </c>
      <c r="E74" s="26">
        <v>0</v>
      </c>
      <c r="F74" s="27">
        <v>0</v>
      </c>
      <c r="G74" s="27">
        <v>0</v>
      </c>
      <c r="H74" s="27">
        <v>0</v>
      </c>
      <c r="I74" s="27">
        <v>0</v>
      </c>
      <c r="J74" s="26">
        <v>0</v>
      </c>
      <c r="K74" s="27">
        <v>0</v>
      </c>
      <c r="L74" s="27">
        <v>0</v>
      </c>
      <c r="M74" s="27">
        <v>0</v>
      </c>
      <c r="N74" s="27">
        <v>0</v>
      </c>
      <c r="O74" s="26">
        <v>0</v>
      </c>
      <c r="P74" s="27">
        <v>0</v>
      </c>
      <c r="Q74" s="27">
        <v>0</v>
      </c>
      <c r="R74" s="27">
        <v>0</v>
      </c>
      <c r="S74" s="27">
        <v>0</v>
      </c>
      <c r="T74" s="27">
        <v>0</v>
      </c>
      <c r="U74" s="27">
        <v>0</v>
      </c>
      <c r="V74" s="27">
        <v>0</v>
      </c>
      <c r="W74" s="26">
        <v>0</v>
      </c>
      <c r="X74" s="27">
        <v>0</v>
      </c>
      <c r="Y74" s="27">
        <v>0</v>
      </c>
      <c r="Z74" s="27">
        <v>0</v>
      </c>
      <c r="AA74" s="27">
        <v>0</v>
      </c>
      <c r="AB74" s="27">
        <v>0</v>
      </c>
      <c r="AC74" s="27">
        <v>0</v>
      </c>
      <c r="AD74" s="27">
        <v>0</v>
      </c>
      <c r="AE74" s="26">
        <v>0</v>
      </c>
      <c r="AF74" s="27">
        <v>0</v>
      </c>
      <c r="AG74" s="27">
        <v>0</v>
      </c>
      <c r="AH74" s="26">
        <v>0</v>
      </c>
      <c r="AI74" s="27">
        <v>0</v>
      </c>
      <c r="AJ74" s="27">
        <v>0</v>
      </c>
      <c r="AK74" s="27">
        <v>0</v>
      </c>
      <c r="AL74" s="27">
        <v>0</v>
      </c>
      <c r="AM74" s="27">
        <v>0</v>
      </c>
      <c r="AN74" s="27">
        <v>0</v>
      </c>
      <c r="AO74" s="27">
        <v>0</v>
      </c>
      <c r="AP74" s="26">
        <v>0</v>
      </c>
      <c r="AQ74" s="27">
        <v>0</v>
      </c>
      <c r="AR74" s="27">
        <v>0</v>
      </c>
      <c r="AS74" s="27">
        <v>0</v>
      </c>
      <c r="AT74" s="27">
        <v>0</v>
      </c>
      <c r="AU74" s="28">
        <v>0</v>
      </c>
      <c r="AV74" s="27">
        <v>0</v>
      </c>
      <c r="AW74" s="27">
        <v>0</v>
      </c>
      <c r="AX74" s="27">
        <v>0</v>
      </c>
      <c r="AY74" s="28">
        <v>0</v>
      </c>
      <c r="AZ74" s="26">
        <v>0</v>
      </c>
      <c r="BA74" s="27">
        <v>0</v>
      </c>
      <c r="BB74" s="27">
        <v>0</v>
      </c>
      <c r="BC74" s="27">
        <v>0</v>
      </c>
      <c r="BD74" s="27">
        <v>0</v>
      </c>
      <c r="BE74" s="27">
        <v>0</v>
      </c>
      <c r="BF74" s="27">
        <v>0</v>
      </c>
      <c r="BG74" s="27">
        <v>0</v>
      </c>
      <c r="BH74" s="27">
        <v>0</v>
      </c>
      <c r="BI74" s="30">
        <v>0</v>
      </c>
      <c r="BJ74" s="27">
        <v>0</v>
      </c>
      <c r="BK74" s="27">
        <v>0</v>
      </c>
      <c r="BL74" s="27">
        <v>0</v>
      </c>
      <c r="BM74" s="31">
        <v>0</v>
      </c>
      <c r="BN74" s="27">
        <v>0</v>
      </c>
      <c r="BO74" s="27">
        <v>0</v>
      </c>
      <c r="BP74" s="27">
        <v>0</v>
      </c>
      <c r="BQ74" s="27">
        <v>0</v>
      </c>
      <c r="BR74" s="31">
        <v>2011</v>
      </c>
      <c r="BS74" s="27">
        <v>0</v>
      </c>
      <c r="BT74" s="27">
        <v>2011</v>
      </c>
      <c r="BU74" s="27">
        <v>0</v>
      </c>
      <c r="BV74" s="31">
        <v>0</v>
      </c>
      <c r="BW74" s="27">
        <v>0</v>
      </c>
      <c r="BX74" s="27">
        <v>0</v>
      </c>
      <c r="BY74" s="27">
        <v>0</v>
      </c>
      <c r="BZ74" s="27">
        <v>0</v>
      </c>
      <c r="CA74" s="27">
        <v>0</v>
      </c>
      <c r="CB74" s="27">
        <v>0</v>
      </c>
      <c r="CC74" s="27">
        <v>0</v>
      </c>
      <c r="CD74" s="27">
        <v>0</v>
      </c>
      <c r="CE74" s="25">
        <v>0</v>
      </c>
      <c r="CF74" s="28">
        <v>0</v>
      </c>
      <c r="CG74" s="27">
        <v>0</v>
      </c>
      <c r="CH74" s="27">
        <v>0</v>
      </c>
      <c r="CI74" s="27">
        <v>0</v>
      </c>
      <c r="CJ74" s="27">
        <v>0</v>
      </c>
      <c r="CK74" s="27">
        <v>0</v>
      </c>
      <c r="CL74" s="27">
        <v>0</v>
      </c>
      <c r="CM74" s="27">
        <v>0</v>
      </c>
      <c r="CN74" s="27">
        <v>0</v>
      </c>
      <c r="CO74" s="27">
        <v>0</v>
      </c>
      <c r="CP74" s="27">
        <v>0</v>
      </c>
      <c r="CQ74" s="27">
        <v>0</v>
      </c>
      <c r="CR74" s="27">
        <v>0</v>
      </c>
      <c r="CS74" s="27">
        <v>0</v>
      </c>
      <c r="CT74" s="27">
        <v>0</v>
      </c>
      <c r="CU74" s="27">
        <v>0</v>
      </c>
      <c r="CV74" s="27">
        <v>0</v>
      </c>
      <c r="CW74" s="27">
        <v>0</v>
      </c>
      <c r="CX74" s="27">
        <v>0</v>
      </c>
      <c r="CY74" s="27">
        <v>0</v>
      </c>
      <c r="CZ74" s="27">
        <v>0</v>
      </c>
      <c r="DA74" s="27">
        <v>0</v>
      </c>
      <c r="DB74" s="27">
        <v>0</v>
      </c>
      <c r="DC74" s="27">
        <v>0</v>
      </c>
      <c r="DD74" s="27">
        <v>0</v>
      </c>
      <c r="DE74" s="27">
        <v>0</v>
      </c>
      <c r="DF74" s="27">
        <v>0</v>
      </c>
      <c r="DG74" s="27">
        <v>0</v>
      </c>
      <c r="DH74" s="27">
        <v>0</v>
      </c>
      <c r="DI74" s="27">
        <v>0</v>
      </c>
      <c r="DJ74" s="27">
        <v>0</v>
      </c>
      <c r="DK74" s="27">
        <v>0</v>
      </c>
      <c r="DL74" s="27">
        <v>0</v>
      </c>
      <c r="DM74" s="27">
        <v>0</v>
      </c>
      <c r="DN74" s="27">
        <v>0</v>
      </c>
      <c r="DO74" s="27">
        <v>0</v>
      </c>
      <c r="DP74" s="27">
        <v>0</v>
      </c>
      <c r="DQ74" s="27">
        <v>0</v>
      </c>
      <c r="DR74" s="27">
        <v>0</v>
      </c>
      <c r="DS74" s="27">
        <v>0</v>
      </c>
      <c r="DT74" s="27">
        <v>0</v>
      </c>
      <c r="DU74" s="27">
        <v>0</v>
      </c>
      <c r="DV74" s="27">
        <v>0</v>
      </c>
      <c r="DW74" s="27">
        <v>0</v>
      </c>
      <c r="DX74" s="27">
        <v>0</v>
      </c>
      <c r="DY74" s="33">
        <v>0</v>
      </c>
      <c r="DZ74" s="33">
        <v>0</v>
      </c>
      <c r="EA74" s="33">
        <v>0</v>
      </c>
      <c r="EB74" s="27">
        <v>0</v>
      </c>
      <c r="EC74" s="25">
        <v>0</v>
      </c>
      <c r="ED74" s="28">
        <v>0</v>
      </c>
      <c r="EE74" s="26">
        <v>0</v>
      </c>
      <c r="EF74" s="27">
        <v>0</v>
      </c>
      <c r="EG74" s="27">
        <v>0</v>
      </c>
      <c r="EH74" s="27">
        <v>0</v>
      </c>
      <c r="EI74" s="27">
        <v>0</v>
      </c>
      <c r="EJ74" s="27">
        <v>0</v>
      </c>
      <c r="EK74" s="27">
        <v>0</v>
      </c>
      <c r="EL74" s="27">
        <v>0</v>
      </c>
      <c r="EM74" s="27">
        <v>0</v>
      </c>
      <c r="EN74" s="27">
        <v>0</v>
      </c>
      <c r="EO74" s="27">
        <v>0</v>
      </c>
      <c r="EP74" s="27">
        <v>0</v>
      </c>
      <c r="EQ74" s="27">
        <v>0</v>
      </c>
      <c r="ER74" s="27">
        <v>0</v>
      </c>
      <c r="ES74" s="27">
        <v>0</v>
      </c>
      <c r="ET74" s="27">
        <v>0</v>
      </c>
      <c r="EU74" s="26">
        <v>0</v>
      </c>
      <c r="EV74" s="27">
        <v>0</v>
      </c>
      <c r="EW74" s="26">
        <v>0</v>
      </c>
      <c r="EX74" s="27">
        <v>0</v>
      </c>
      <c r="EY74" s="27">
        <v>0</v>
      </c>
      <c r="EZ74" s="27">
        <v>0</v>
      </c>
      <c r="FA74" s="27">
        <v>0</v>
      </c>
      <c r="FB74" s="27">
        <v>0</v>
      </c>
      <c r="FC74" s="27">
        <v>0</v>
      </c>
      <c r="FD74" s="27">
        <v>0</v>
      </c>
      <c r="FE74" s="27">
        <v>0</v>
      </c>
      <c r="FF74" s="27">
        <v>0</v>
      </c>
      <c r="FG74" s="27">
        <v>0</v>
      </c>
      <c r="FH74" s="27">
        <v>0</v>
      </c>
      <c r="FI74" s="27">
        <v>0</v>
      </c>
      <c r="FJ74" s="27">
        <v>0</v>
      </c>
      <c r="FK74" s="27">
        <v>0</v>
      </c>
      <c r="FL74" s="27">
        <v>0</v>
      </c>
      <c r="FM74" s="27">
        <v>0</v>
      </c>
      <c r="FN74" s="27">
        <v>0</v>
      </c>
      <c r="FO74" s="27">
        <v>0</v>
      </c>
      <c r="FP74" s="27">
        <v>0</v>
      </c>
      <c r="FQ74" s="34">
        <v>0</v>
      </c>
      <c r="FR74" s="27">
        <v>0</v>
      </c>
      <c r="FS74" s="27">
        <v>0</v>
      </c>
      <c r="FT74" s="27">
        <v>0</v>
      </c>
      <c r="FU74" s="25">
        <v>0</v>
      </c>
      <c r="FV74" s="27">
        <v>0</v>
      </c>
      <c r="FW74" s="27">
        <v>0</v>
      </c>
      <c r="FX74" s="27">
        <v>0</v>
      </c>
      <c r="FY74" s="27">
        <v>0</v>
      </c>
      <c r="FZ74" s="27">
        <v>0</v>
      </c>
      <c r="GA74" s="27">
        <v>0</v>
      </c>
    </row>
    <row r="75" spans="1:183" ht="23.25" x14ac:dyDescent="0.3">
      <c r="A75" s="22">
        <f t="shared" si="28"/>
        <v>52</v>
      </c>
      <c r="B75" s="23" t="s">
        <v>275</v>
      </c>
      <c r="C75" s="24" t="s">
        <v>196</v>
      </c>
      <c r="D75" s="25">
        <v>0</v>
      </c>
      <c r="E75" s="26">
        <v>0</v>
      </c>
      <c r="F75" s="27">
        <v>0</v>
      </c>
      <c r="G75" s="27">
        <v>0</v>
      </c>
      <c r="H75" s="27">
        <v>0</v>
      </c>
      <c r="I75" s="27">
        <v>0</v>
      </c>
      <c r="J75" s="26">
        <v>0</v>
      </c>
      <c r="K75" s="27">
        <v>0</v>
      </c>
      <c r="L75" s="27">
        <v>0</v>
      </c>
      <c r="M75" s="27">
        <v>0</v>
      </c>
      <c r="N75" s="27">
        <v>0</v>
      </c>
      <c r="O75" s="26">
        <v>0</v>
      </c>
      <c r="P75" s="27">
        <v>0</v>
      </c>
      <c r="Q75" s="27">
        <v>0</v>
      </c>
      <c r="R75" s="27">
        <v>0</v>
      </c>
      <c r="S75" s="27">
        <v>0</v>
      </c>
      <c r="T75" s="27">
        <v>0</v>
      </c>
      <c r="U75" s="27">
        <v>0</v>
      </c>
      <c r="V75" s="27">
        <v>0</v>
      </c>
      <c r="W75" s="26">
        <v>0</v>
      </c>
      <c r="X75" s="27">
        <v>0</v>
      </c>
      <c r="Y75" s="27">
        <v>0</v>
      </c>
      <c r="Z75" s="27">
        <v>0</v>
      </c>
      <c r="AA75" s="27">
        <v>0</v>
      </c>
      <c r="AB75" s="27">
        <v>0</v>
      </c>
      <c r="AC75" s="27">
        <v>0</v>
      </c>
      <c r="AD75" s="27">
        <v>0</v>
      </c>
      <c r="AE75" s="26">
        <v>0</v>
      </c>
      <c r="AF75" s="27">
        <v>0</v>
      </c>
      <c r="AG75" s="27">
        <v>0</v>
      </c>
      <c r="AH75" s="26">
        <v>0</v>
      </c>
      <c r="AI75" s="27">
        <v>0</v>
      </c>
      <c r="AJ75" s="27">
        <v>0</v>
      </c>
      <c r="AK75" s="27">
        <v>0</v>
      </c>
      <c r="AL75" s="27">
        <v>0</v>
      </c>
      <c r="AM75" s="27">
        <v>0</v>
      </c>
      <c r="AN75" s="27">
        <v>0</v>
      </c>
      <c r="AO75" s="27">
        <v>0</v>
      </c>
      <c r="AP75" s="26">
        <v>0</v>
      </c>
      <c r="AQ75" s="27">
        <v>0</v>
      </c>
      <c r="AR75" s="27">
        <v>0</v>
      </c>
      <c r="AS75" s="27">
        <v>0</v>
      </c>
      <c r="AT75" s="27">
        <v>0</v>
      </c>
      <c r="AU75" s="28">
        <v>0</v>
      </c>
      <c r="AV75" s="27">
        <v>0</v>
      </c>
      <c r="AW75" s="27">
        <v>0</v>
      </c>
      <c r="AX75" s="27">
        <v>0</v>
      </c>
      <c r="AY75" s="28">
        <v>0</v>
      </c>
      <c r="AZ75" s="26">
        <v>0</v>
      </c>
      <c r="BA75" s="27">
        <v>0</v>
      </c>
      <c r="BB75" s="27">
        <v>0</v>
      </c>
      <c r="BC75" s="27">
        <v>0</v>
      </c>
      <c r="BD75" s="27">
        <v>0</v>
      </c>
      <c r="BE75" s="27">
        <v>0</v>
      </c>
      <c r="BF75" s="27">
        <v>0</v>
      </c>
      <c r="BG75" s="27">
        <v>0</v>
      </c>
      <c r="BH75" s="27">
        <v>0</v>
      </c>
      <c r="BI75" s="30">
        <v>0</v>
      </c>
      <c r="BJ75" s="27">
        <v>0</v>
      </c>
      <c r="BK75" s="27">
        <v>0</v>
      </c>
      <c r="BL75" s="27">
        <v>0</v>
      </c>
      <c r="BM75" s="31">
        <v>0</v>
      </c>
      <c r="BN75" s="27">
        <v>0</v>
      </c>
      <c r="BO75" s="27">
        <v>0</v>
      </c>
      <c r="BP75" s="27">
        <v>0</v>
      </c>
      <c r="BQ75" s="27">
        <v>0</v>
      </c>
      <c r="BR75" s="31">
        <v>951</v>
      </c>
      <c r="BS75" s="27">
        <v>0</v>
      </c>
      <c r="BT75" s="27">
        <v>951</v>
      </c>
      <c r="BU75" s="27">
        <v>0</v>
      </c>
      <c r="BV75" s="31">
        <v>0</v>
      </c>
      <c r="BW75" s="27">
        <v>0</v>
      </c>
      <c r="BX75" s="27">
        <v>0</v>
      </c>
      <c r="BY75" s="27">
        <v>0</v>
      </c>
      <c r="BZ75" s="27">
        <v>0</v>
      </c>
      <c r="CA75" s="27">
        <v>0</v>
      </c>
      <c r="CB75" s="27">
        <v>0</v>
      </c>
      <c r="CC75" s="27">
        <v>0</v>
      </c>
      <c r="CD75" s="27">
        <v>0</v>
      </c>
      <c r="CE75" s="25">
        <v>0</v>
      </c>
      <c r="CF75" s="28">
        <v>0</v>
      </c>
      <c r="CG75" s="27">
        <v>0</v>
      </c>
      <c r="CH75" s="27">
        <v>0</v>
      </c>
      <c r="CI75" s="27">
        <v>0</v>
      </c>
      <c r="CJ75" s="27">
        <v>0</v>
      </c>
      <c r="CK75" s="27">
        <v>0</v>
      </c>
      <c r="CL75" s="27">
        <v>0</v>
      </c>
      <c r="CM75" s="27">
        <v>0</v>
      </c>
      <c r="CN75" s="27">
        <v>0</v>
      </c>
      <c r="CO75" s="27">
        <v>0</v>
      </c>
      <c r="CP75" s="27">
        <v>0</v>
      </c>
      <c r="CQ75" s="27">
        <v>0</v>
      </c>
      <c r="CR75" s="27">
        <v>0</v>
      </c>
      <c r="CS75" s="27">
        <v>0</v>
      </c>
      <c r="CT75" s="27">
        <v>0</v>
      </c>
      <c r="CU75" s="27">
        <v>0</v>
      </c>
      <c r="CV75" s="27">
        <v>0</v>
      </c>
      <c r="CW75" s="27">
        <v>0</v>
      </c>
      <c r="CX75" s="27">
        <v>0</v>
      </c>
      <c r="CY75" s="27">
        <v>0</v>
      </c>
      <c r="CZ75" s="27">
        <v>0</v>
      </c>
      <c r="DA75" s="27">
        <v>0</v>
      </c>
      <c r="DB75" s="27">
        <v>0</v>
      </c>
      <c r="DC75" s="27">
        <v>0</v>
      </c>
      <c r="DD75" s="27">
        <v>0</v>
      </c>
      <c r="DE75" s="27">
        <v>0</v>
      </c>
      <c r="DF75" s="27">
        <v>0</v>
      </c>
      <c r="DG75" s="27">
        <v>0</v>
      </c>
      <c r="DH75" s="27">
        <v>0</v>
      </c>
      <c r="DI75" s="27">
        <v>0</v>
      </c>
      <c r="DJ75" s="27">
        <v>0</v>
      </c>
      <c r="DK75" s="27">
        <v>0</v>
      </c>
      <c r="DL75" s="27">
        <v>0</v>
      </c>
      <c r="DM75" s="27">
        <v>0</v>
      </c>
      <c r="DN75" s="27">
        <v>0</v>
      </c>
      <c r="DO75" s="27">
        <v>0</v>
      </c>
      <c r="DP75" s="27">
        <v>0</v>
      </c>
      <c r="DQ75" s="27">
        <v>0</v>
      </c>
      <c r="DR75" s="27">
        <v>0</v>
      </c>
      <c r="DS75" s="27">
        <v>0</v>
      </c>
      <c r="DT75" s="27">
        <v>0</v>
      </c>
      <c r="DU75" s="27">
        <v>0</v>
      </c>
      <c r="DV75" s="27">
        <v>0</v>
      </c>
      <c r="DW75" s="27">
        <v>0</v>
      </c>
      <c r="DX75" s="27">
        <v>0</v>
      </c>
      <c r="DY75" s="33">
        <v>0</v>
      </c>
      <c r="DZ75" s="33">
        <v>0</v>
      </c>
      <c r="EA75" s="33">
        <v>0</v>
      </c>
      <c r="EB75" s="27">
        <v>0</v>
      </c>
      <c r="EC75" s="25">
        <v>0</v>
      </c>
      <c r="ED75" s="28">
        <v>0</v>
      </c>
      <c r="EE75" s="26">
        <v>0</v>
      </c>
      <c r="EF75" s="27">
        <v>0</v>
      </c>
      <c r="EG75" s="27">
        <v>0</v>
      </c>
      <c r="EH75" s="27">
        <v>0</v>
      </c>
      <c r="EI75" s="27">
        <v>0</v>
      </c>
      <c r="EJ75" s="27">
        <v>0</v>
      </c>
      <c r="EK75" s="27">
        <v>0</v>
      </c>
      <c r="EL75" s="27">
        <v>0</v>
      </c>
      <c r="EM75" s="27">
        <v>0</v>
      </c>
      <c r="EN75" s="27">
        <v>0</v>
      </c>
      <c r="EO75" s="27">
        <v>0</v>
      </c>
      <c r="EP75" s="27">
        <v>0</v>
      </c>
      <c r="EQ75" s="27">
        <v>0</v>
      </c>
      <c r="ER75" s="27">
        <v>0</v>
      </c>
      <c r="ES75" s="27">
        <v>0</v>
      </c>
      <c r="ET75" s="27">
        <v>0</v>
      </c>
      <c r="EU75" s="26">
        <v>0</v>
      </c>
      <c r="EV75" s="27">
        <v>0</v>
      </c>
      <c r="EW75" s="26">
        <v>0</v>
      </c>
      <c r="EX75" s="27">
        <v>0</v>
      </c>
      <c r="EY75" s="27">
        <v>0</v>
      </c>
      <c r="EZ75" s="27">
        <v>0</v>
      </c>
      <c r="FA75" s="27">
        <v>0</v>
      </c>
      <c r="FB75" s="27">
        <v>0</v>
      </c>
      <c r="FC75" s="27">
        <v>0</v>
      </c>
      <c r="FD75" s="27">
        <v>0</v>
      </c>
      <c r="FE75" s="27">
        <v>0</v>
      </c>
      <c r="FF75" s="27">
        <v>0</v>
      </c>
      <c r="FG75" s="27">
        <v>0</v>
      </c>
      <c r="FH75" s="27">
        <v>0</v>
      </c>
      <c r="FI75" s="27">
        <v>0</v>
      </c>
      <c r="FJ75" s="27">
        <v>0</v>
      </c>
      <c r="FK75" s="27">
        <v>0</v>
      </c>
      <c r="FL75" s="27">
        <v>0</v>
      </c>
      <c r="FM75" s="27">
        <v>0</v>
      </c>
      <c r="FN75" s="27">
        <v>0</v>
      </c>
      <c r="FO75" s="27">
        <v>0</v>
      </c>
      <c r="FP75" s="27">
        <v>0</v>
      </c>
      <c r="FQ75" s="34">
        <v>0</v>
      </c>
      <c r="FR75" s="27">
        <v>0</v>
      </c>
      <c r="FS75" s="27">
        <v>0</v>
      </c>
      <c r="FT75" s="27">
        <v>0</v>
      </c>
      <c r="FU75" s="25">
        <v>0</v>
      </c>
      <c r="FV75" s="27">
        <v>0</v>
      </c>
      <c r="FW75" s="27">
        <v>0</v>
      </c>
      <c r="FX75" s="27">
        <v>0</v>
      </c>
      <c r="FY75" s="27">
        <v>0</v>
      </c>
      <c r="FZ75" s="27">
        <v>0</v>
      </c>
      <c r="GA75" s="27">
        <v>0</v>
      </c>
    </row>
    <row r="76" spans="1:183" ht="23.25" x14ac:dyDescent="0.3">
      <c r="A76" s="22">
        <f t="shared" si="28"/>
        <v>53</v>
      </c>
      <c r="B76" s="23" t="s">
        <v>276</v>
      </c>
      <c r="C76" s="24" t="s">
        <v>197</v>
      </c>
      <c r="D76" s="25">
        <v>156</v>
      </c>
      <c r="E76" s="26">
        <v>0</v>
      </c>
      <c r="F76" s="27">
        <v>0</v>
      </c>
      <c r="G76" s="27">
        <v>0</v>
      </c>
      <c r="H76" s="27">
        <v>0</v>
      </c>
      <c r="I76" s="27">
        <v>0</v>
      </c>
      <c r="J76" s="26">
        <v>0</v>
      </c>
      <c r="K76" s="27">
        <v>0</v>
      </c>
      <c r="L76" s="27">
        <v>0</v>
      </c>
      <c r="M76" s="27">
        <v>0</v>
      </c>
      <c r="N76" s="27">
        <v>0</v>
      </c>
      <c r="O76" s="26">
        <v>0</v>
      </c>
      <c r="P76" s="27">
        <v>0</v>
      </c>
      <c r="Q76" s="27">
        <v>0</v>
      </c>
      <c r="R76" s="27">
        <v>0</v>
      </c>
      <c r="S76" s="27">
        <v>0</v>
      </c>
      <c r="T76" s="27">
        <v>0</v>
      </c>
      <c r="U76" s="27">
        <v>0</v>
      </c>
      <c r="V76" s="27">
        <v>0</v>
      </c>
      <c r="W76" s="26">
        <v>0</v>
      </c>
      <c r="X76" s="27">
        <v>0</v>
      </c>
      <c r="Y76" s="27">
        <v>0</v>
      </c>
      <c r="Z76" s="27">
        <v>0</v>
      </c>
      <c r="AA76" s="27">
        <v>0</v>
      </c>
      <c r="AB76" s="27">
        <v>0</v>
      </c>
      <c r="AC76" s="27">
        <v>0</v>
      </c>
      <c r="AD76" s="27">
        <v>0</v>
      </c>
      <c r="AE76" s="26">
        <v>0</v>
      </c>
      <c r="AF76" s="27">
        <v>0</v>
      </c>
      <c r="AG76" s="27">
        <v>0</v>
      </c>
      <c r="AH76" s="26">
        <v>0</v>
      </c>
      <c r="AI76" s="27">
        <v>0</v>
      </c>
      <c r="AJ76" s="27">
        <v>0</v>
      </c>
      <c r="AK76" s="27">
        <v>0</v>
      </c>
      <c r="AL76" s="27">
        <v>0</v>
      </c>
      <c r="AM76" s="27">
        <v>0</v>
      </c>
      <c r="AN76" s="27">
        <v>0</v>
      </c>
      <c r="AO76" s="27">
        <v>0</v>
      </c>
      <c r="AP76" s="26">
        <v>0</v>
      </c>
      <c r="AQ76" s="27">
        <v>0</v>
      </c>
      <c r="AR76" s="27">
        <v>0</v>
      </c>
      <c r="AS76" s="27">
        <v>156</v>
      </c>
      <c r="AT76" s="27">
        <v>0</v>
      </c>
      <c r="AU76" s="28">
        <v>0</v>
      </c>
      <c r="AV76" s="27">
        <v>0</v>
      </c>
      <c r="AW76" s="27">
        <v>0</v>
      </c>
      <c r="AX76" s="27">
        <v>0</v>
      </c>
      <c r="AY76" s="28">
        <v>39</v>
      </c>
      <c r="AZ76" s="26">
        <v>0</v>
      </c>
      <c r="BA76" s="27">
        <v>0</v>
      </c>
      <c r="BB76" s="27">
        <v>0</v>
      </c>
      <c r="BC76" s="27">
        <v>0</v>
      </c>
      <c r="BD76" s="27">
        <v>0</v>
      </c>
      <c r="BE76" s="27">
        <v>0</v>
      </c>
      <c r="BF76" s="27">
        <v>0</v>
      </c>
      <c r="BG76" s="27">
        <v>0</v>
      </c>
      <c r="BH76" s="27">
        <v>39</v>
      </c>
      <c r="BI76" s="30">
        <v>0</v>
      </c>
      <c r="BJ76" s="27">
        <v>0</v>
      </c>
      <c r="BK76" s="27">
        <v>0</v>
      </c>
      <c r="BL76" s="27">
        <v>0</v>
      </c>
      <c r="BM76" s="31">
        <v>0</v>
      </c>
      <c r="BN76" s="27">
        <v>0</v>
      </c>
      <c r="BO76" s="27">
        <v>0</v>
      </c>
      <c r="BP76" s="27">
        <v>0</v>
      </c>
      <c r="BQ76" s="27">
        <v>0</v>
      </c>
      <c r="BR76" s="31">
        <v>2757</v>
      </c>
      <c r="BS76" s="27">
        <v>0</v>
      </c>
      <c r="BT76" s="27">
        <v>2757</v>
      </c>
      <c r="BU76" s="27">
        <v>3420</v>
      </c>
      <c r="BV76" s="31">
        <v>0</v>
      </c>
      <c r="BW76" s="27">
        <v>0</v>
      </c>
      <c r="BX76" s="27">
        <v>0</v>
      </c>
      <c r="BY76" s="27">
        <v>0</v>
      </c>
      <c r="BZ76" s="27">
        <v>0</v>
      </c>
      <c r="CA76" s="27">
        <v>0</v>
      </c>
      <c r="CB76" s="27">
        <v>0</v>
      </c>
      <c r="CC76" s="27">
        <v>0</v>
      </c>
      <c r="CD76" s="27">
        <v>0</v>
      </c>
      <c r="CE76" s="25">
        <v>0</v>
      </c>
      <c r="CF76" s="28">
        <v>0</v>
      </c>
      <c r="CG76" s="27">
        <v>0</v>
      </c>
      <c r="CH76" s="27">
        <v>0</v>
      </c>
      <c r="CI76" s="27">
        <v>0</v>
      </c>
      <c r="CJ76" s="27">
        <v>0</v>
      </c>
      <c r="CK76" s="27">
        <v>0</v>
      </c>
      <c r="CL76" s="27">
        <v>0</v>
      </c>
      <c r="CM76" s="27">
        <v>0</v>
      </c>
      <c r="CN76" s="27">
        <v>0</v>
      </c>
      <c r="CO76" s="27">
        <v>0</v>
      </c>
      <c r="CP76" s="27">
        <v>0</v>
      </c>
      <c r="CQ76" s="27">
        <v>0</v>
      </c>
      <c r="CR76" s="27">
        <v>0</v>
      </c>
      <c r="CS76" s="27">
        <v>0</v>
      </c>
      <c r="CT76" s="27">
        <v>0</v>
      </c>
      <c r="CU76" s="27">
        <v>0</v>
      </c>
      <c r="CV76" s="27">
        <v>0</v>
      </c>
      <c r="CW76" s="27">
        <v>0</v>
      </c>
      <c r="CX76" s="27">
        <v>0</v>
      </c>
      <c r="CY76" s="27">
        <v>0</v>
      </c>
      <c r="CZ76" s="27">
        <v>0</v>
      </c>
      <c r="DA76" s="27">
        <v>0</v>
      </c>
      <c r="DB76" s="27">
        <v>0</v>
      </c>
      <c r="DC76" s="27">
        <v>0</v>
      </c>
      <c r="DD76" s="27">
        <v>0</v>
      </c>
      <c r="DE76" s="27">
        <v>0</v>
      </c>
      <c r="DF76" s="27">
        <v>0</v>
      </c>
      <c r="DG76" s="27">
        <v>0</v>
      </c>
      <c r="DH76" s="27">
        <v>0</v>
      </c>
      <c r="DI76" s="27">
        <v>0</v>
      </c>
      <c r="DJ76" s="27">
        <v>0</v>
      </c>
      <c r="DK76" s="27">
        <v>0</v>
      </c>
      <c r="DL76" s="27">
        <v>0</v>
      </c>
      <c r="DM76" s="27">
        <v>0</v>
      </c>
      <c r="DN76" s="27">
        <v>0</v>
      </c>
      <c r="DO76" s="27">
        <v>0</v>
      </c>
      <c r="DP76" s="27">
        <v>0</v>
      </c>
      <c r="DQ76" s="27">
        <v>0</v>
      </c>
      <c r="DR76" s="27">
        <v>0</v>
      </c>
      <c r="DS76" s="27">
        <v>0</v>
      </c>
      <c r="DT76" s="27">
        <v>0</v>
      </c>
      <c r="DU76" s="27">
        <v>0</v>
      </c>
      <c r="DV76" s="27">
        <v>0</v>
      </c>
      <c r="DW76" s="27">
        <v>0</v>
      </c>
      <c r="DX76" s="27">
        <v>0</v>
      </c>
      <c r="DY76" s="33">
        <v>0</v>
      </c>
      <c r="DZ76" s="33">
        <v>0</v>
      </c>
      <c r="EA76" s="33">
        <v>0</v>
      </c>
      <c r="EB76" s="27">
        <v>0</v>
      </c>
      <c r="EC76" s="25">
        <v>0</v>
      </c>
      <c r="ED76" s="28">
        <v>0</v>
      </c>
      <c r="EE76" s="26">
        <v>0</v>
      </c>
      <c r="EF76" s="27">
        <v>0</v>
      </c>
      <c r="EG76" s="27">
        <v>0</v>
      </c>
      <c r="EH76" s="27">
        <v>0</v>
      </c>
      <c r="EI76" s="27">
        <v>0</v>
      </c>
      <c r="EJ76" s="27">
        <v>0</v>
      </c>
      <c r="EK76" s="27">
        <v>0</v>
      </c>
      <c r="EL76" s="27">
        <v>0</v>
      </c>
      <c r="EM76" s="27">
        <v>0</v>
      </c>
      <c r="EN76" s="27">
        <v>0</v>
      </c>
      <c r="EO76" s="27">
        <v>0</v>
      </c>
      <c r="EP76" s="27">
        <v>0</v>
      </c>
      <c r="EQ76" s="27">
        <v>0</v>
      </c>
      <c r="ER76" s="27">
        <v>0</v>
      </c>
      <c r="ES76" s="27">
        <v>0</v>
      </c>
      <c r="ET76" s="27">
        <v>0</v>
      </c>
      <c r="EU76" s="26">
        <v>0</v>
      </c>
      <c r="EV76" s="27">
        <v>0</v>
      </c>
      <c r="EW76" s="26">
        <v>0</v>
      </c>
      <c r="EX76" s="27">
        <v>0</v>
      </c>
      <c r="EY76" s="27">
        <v>0</v>
      </c>
      <c r="EZ76" s="27">
        <v>0</v>
      </c>
      <c r="FA76" s="27">
        <v>0</v>
      </c>
      <c r="FB76" s="27">
        <v>0</v>
      </c>
      <c r="FC76" s="27">
        <v>0</v>
      </c>
      <c r="FD76" s="27">
        <v>0</v>
      </c>
      <c r="FE76" s="27">
        <v>0</v>
      </c>
      <c r="FF76" s="27">
        <v>0</v>
      </c>
      <c r="FG76" s="27">
        <v>0</v>
      </c>
      <c r="FH76" s="27">
        <v>0</v>
      </c>
      <c r="FI76" s="27">
        <v>0</v>
      </c>
      <c r="FJ76" s="27">
        <v>0</v>
      </c>
      <c r="FK76" s="27">
        <v>0</v>
      </c>
      <c r="FL76" s="27">
        <v>0</v>
      </c>
      <c r="FM76" s="27">
        <v>0</v>
      </c>
      <c r="FN76" s="27">
        <v>0</v>
      </c>
      <c r="FO76" s="27">
        <v>0</v>
      </c>
      <c r="FP76" s="27">
        <v>0</v>
      </c>
      <c r="FQ76" s="34">
        <v>0</v>
      </c>
      <c r="FR76" s="27">
        <v>0</v>
      </c>
      <c r="FS76" s="27">
        <v>0</v>
      </c>
      <c r="FT76" s="27">
        <v>0</v>
      </c>
      <c r="FU76" s="25">
        <v>0</v>
      </c>
      <c r="FV76" s="27">
        <v>0</v>
      </c>
      <c r="FW76" s="27">
        <v>0</v>
      </c>
      <c r="FX76" s="27">
        <v>0</v>
      </c>
      <c r="FY76" s="27">
        <v>0</v>
      </c>
      <c r="FZ76" s="27">
        <v>0</v>
      </c>
      <c r="GA76" s="27">
        <v>0</v>
      </c>
    </row>
    <row r="77" spans="1:183" ht="23.25" x14ac:dyDescent="0.3">
      <c r="A77" s="22">
        <f t="shared" si="28"/>
        <v>54</v>
      </c>
      <c r="B77" s="23" t="s">
        <v>277</v>
      </c>
      <c r="C77" s="24" t="s">
        <v>198</v>
      </c>
      <c r="D77" s="25">
        <v>0</v>
      </c>
      <c r="E77" s="26">
        <v>0</v>
      </c>
      <c r="F77" s="27">
        <v>0</v>
      </c>
      <c r="G77" s="27">
        <v>0</v>
      </c>
      <c r="H77" s="27">
        <v>0</v>
      </c>
      <c r="I77" s="27">
        <v>0</v>
      </c>
      <c r="J77" s="26">
        <v>0</v>
      </c>
      <c r="K77" s="27">
        <v>0</v>
      </c>
      <c r="L77" s="27">
        <v>0</v>
      </c>
      <c r="M77" s="27">
        <v>0</v>
      </c>
      <c r="N77" s="27">
        <v>0</v>
      </c>
      <c r="O77" s="26">
        <v>0</v>
      </c>
      <c r="P77" s="27">
        <v>0</v>
      </c>
      <c r="Q77" s="27">
        <v>0</v>
      </c>
      <c r="R77" s="27">
        <v>0</v>
      </c>
      <c r="S77" s="27">
        <v>0</v>
      </c>
      <c r="T77" s="27">
        <v>0</v>
      </c>
      <c r="U77" s="27">
        <v>0</v>
      </c>
      <c r="V77" s="27">
        <v>0</v>
      </c>
      <c r="W77" s="26">
        <v>0</v>
      </c>
      <c r="X77" s="27">
        <v>0</v>
      </c>
      <c r="Y77" s="27">
        <v>0</v>
      </c>
      <c r="Z77" s="27">
        <v>0</v>
      </c>
      <c r="AA77" s="27">
        <v>0</v>
      </c>
      <c r="AB77" s="27">
        <v>0</v>
      </c>
      <c r="AC77" s="27">
        <v>0</v>
      </c>
      <c r="AD77" s="27">
        <v>0</v>
      </c>
      <c r="AE77" s="26">
        <v>0</v>
      </c>
      <c r="AF77" s="27">
        <v>0</v>
      </c>
      <c r="AG77" s="27">
        <v>0</v>
      </c>
      <c r="AH77" s="26">
        <v>0</v>
      </c>
      <c r="AI77" s="27">
        <v>0</v>
      </c>
      <c r="AJ77" s="27">
        <v>0</v>
      </c>
      <c r="AK77" s="27">
        <v>0</v>
      </c>
      <c r="AL77" s="27">
        <v>0</v>
      </c>
      <c r="AM77" s="27">
        <v>0</v>
      </c>
      <c r="AN77" s="27">
        <v>0</v>
      </c>
      <c r="AO77" s="27">
        <v>0</v>
      </c>
      <c r="AP77" s="26">
        <v>0</v>
      </c>
      <c r="AQ77" s="27">
        <v>0</v>
      </c>
      <c r="AR77" s="27">
        <v>0</v>
      </c>
      <c r="AS77" s="27">
        <v>0</v>
      </c>
      <c r="AT77" s="27">
        <v>0</v>
      </c>
      <c r="AU77" s="28">
        <v>0</v>
      </c>
      <c r="AV77" s="27">
        <v>0</v>
      </c>
      <c r="AW77" s="27">
        <v>0</v>
      </c>
      <c r="AX77" s="27">
        <v>0</v>
      </c>
      <c r="AY77" s="111">
        <v>3638</v>
      </c>
      <c r="AZ77" s="110">
        <v>0</v>
      </c>
      <c r="BA77" s="27">
        <v>0</v>
      </c>
      <c r="BB77" s="27">
        <v>0</v>
      </c>
      <c r="BC77" s="27">
        <v>0</v>
      </c>
      <c r="BD77" s="110">
        <v>0</v>
      </c>
      <c r="BE77" s="27">
        <v>0</v>
      </c>
      <c r="BF77" s="27">
        <v>0</v>
      </c>
      <c r="BG77" s="27">
        <v>0</v>
      </c>
      <c r="BH77" s="27">
        <v>0</v>
      </c>
      <c r="BI77" s="109">
        <v>3638</v>
      </c>
      <c r="BJ77" s="27">
        <v>3139</v>
      </c>
      <c r="BK77" s="27">
        <v>499</v>
      </c>
      <c r="BL77" s="27">
        <v>0</v>
      </c>
      <c r="BM77" s="31">
        <v>0</v>
      </c>
      <c r="BN77" s="27">
        <v>0</v>
      </c>
      <c r="BO77" s="27">
        <v>0</v>
      </c>
      <c r="BP77" s="27">
        <v>0</v>
      </c>
      <c r="BQ77" s="27">
        <v>0</v>
      </c>
      <c r="BR77" s="31">
        <v>0</v>
      </c>
      <c r="BS77" s="27">
        <v>0</v>
      </c>
      <c r="BT77" s="27">
        <v>0</v>
      </c>
      <c r="BU77" s="27">
        <v>0</v>
      </c>
      <c r="BV77" s="31">
        <v>0</v>
      </c>
      <c r="BW77" s="27">
        <v>0</v>
      </c>
      <c r="BX77" s="27">
        <v>0</v>
      </c>
      <c r="BY77" s="27">
        <v>0</v>
      </c>
      <c r="BZ77" s="27">
        <v>0</v>
      </c>
      <c r="CA77" s="27">
        <v>0</v>
      </c>
      <c r="CB77" s="27">
        <v>0</v>
      </c>
      <c r="CC77" s="27">
        <v>0</v>
      </c>
      <c r="CD77" s="27">
        <v>0</v>
      </c>
      <c r="CE77" s="25">
        <v>0</v>
      </c>
      <c r="CF77" s="28">
        <v>0</v>
      </c>
      <c r="CG77" s="27">
        <v>0</v>
      </c>
      <c r="CH77" s="27">
        <v>0</v>
      </c>
      <c r="CI77" s="27">
        <v>0</v>
      </c>
      <c r="CJ77" s="27">
        <v>0</v>
      </c>
      <c r="CK77" s="27">
        <v>0</v>
      </c>
      <c r="CL77" s="27">
        <v>0</v>
      </c>
      <c r="CM77" s="27">
        <v>0</v>
      </c>
      <c r="CN77" s="27">
        <v>0</v>
      </c>
      <c r="CO77" s="27">
        <v>0</v>
      </c>
      <c r="CP77" s="27">
        <v>0</v>
      </c>
      <c r="CQ77" s="27">
        <v>0</v>
      </c>
      <c r="CR77" s="27">
        <v>0</v>
      </c>
      <c r="CS77" s="27">
        <v>0</v>
      </c>
      <c r="CT77" s="27">
        <v>0</v>
      </c>
      <c r="CU77" s="27">
        <v>0</v>
      </c>
      <c r="CV77" s="27">
        <v>0</v>
      </c>
      <c r="CW77" s="27">
        <v>0</v>
      </c>
      <c r="CX77" s="27">
        <v>0</v>
      </c>
      <c r="CY77" s="27">
        <v>0</v>
      </c>
      <c r="CZ77" s="27">
        <v>0</v>
      </c>
      <c r="DA77" s="27">
        <v>0</v>
      </c>
      <c r="DB77" s="27">
        <v>0</v>
      </c>
      <c r="DC77" s="27">
        <v>0</v>
      </c>
      <c r="DD77" s="27">
        <v>0</v>
      </c>
      <c r="DE77" s="27">
        <v>0</v>
      </c>
      <c r="DF77" s="27">
        <v>0</v>
      </c>
      <c r="DG77" s="27">
        <v>0</v>
      </c>
      <c r="DH77" s="27">
        <v>0</v>
      </c>
      <c r="DI77" s="27">
        <v>0</v>
      </c>
      <c r="DJ77" s="27">
        <v>0</v>
      </c>
      <c r="DK77" s="27">
        <v>0</v>
      </c>
      <c r="DL77" s="27">
        <v>0</v>
      </c>
      <c r="DM77" s="27">
        <v>0</v>
      </c>
      <c r="DN77" s="27">
        <v>0</v>
      </c>
      <c r="DO77" s="27">
        <v>0</v>
      </c>
      <c r="DP77" s="27">
        <v>0</v>
      </c>
      <c r="DQ77" s="27">
        <v>0</v>
      </c>
      <c r="DR77" s="27">
        <v>0</v>
      </c>
      <c r="DS77" s="27">
        <v>0</v>
      </c>
      <c r="DT77" s="27">
        <v>0</v>
      </c>
      <c r="DU77" s="27">
        <v>0</v>
      </c>
      <c r="DV77" s="27">
        <v>0</v>
      </c>
      <c r="DW77" s="27">
        <v>0</v>
      </c>
      <c r="DX77" s="27">
        <v>0</v>
      </c>
      <c r="DY77" s="33">
        <v>0</v>
      </c>
      <c r="DZ77" s="33">
        <v>0</v>
      </c>
      <c r="EA77" s="33">
        <v>0</v>
      </c>
      <c r="EB77" s="27">
        <v>0</v>
      </c>
      <c r="EC77" s="25">
        <v>28464</v>
      </c>
      <c r="ED77" s="28">
        <v>948</v>
      </c>
      <c r="EE77" s="26">
        <v>0</v>
      </c>
      <c r="EF77" s="27">
        <v>0</v>
      </c>
      <c r="EG77" s="27">
        <v>0</v>
      </c>
      <c r="EH77" s="27">
        <v>0</v>
      </c>
      <c r="EI77" s="27">
        <v>0</v>
      </c>
      <c r="EJ77" s="27">
        <v>0</v>
      </c>
      <c r="EK77" s="27">
        <v>0</v>
      </c>
      <c r="EL77" s="27">
        <v>0</v>
      </c>
      <c r="EM77" s="27">
        <v>0</v>
      </c>
      <c r="EN77" s="27">
        <v>0</v>
      </c>
      <c r="EO77" s="27">
        <v>0</v>
      </c>
      <c r="EP77" s="27">
        <v>0</v>
      </c>
      <c r="EQ77" s="27">
        <v>0</v>
      </c>
      <c r="ER77" s="27">
        <v>0</v>
      </c>
      <c r="ES77" s="27">
        <v>0</v>
      </c>
      <c r="ET77" s="27">
        <v>0</v>
      </c>
      <c r="EU77" s="26">
        <v>948</v>
      </c>
      <c r="EV77" s="27">
        <v>948</v>
      </c>
      <c r="EW77" s="26">
        <v>0</v>
      </c>
      <c r="EX77" s="27">
        <v>0</v>
      </c>
      <c r="EY77" s="27">
        <v>0</v>
      </c>
      <c r="EZ77" s="27">
        <v>0</v>
      </c>
      <c r="FA77" s="27">
        <v>0</v>
      </c>
      <c r="FB77" s="27">
        <v>0</v>
      </c>
      <c r="FC77" s="27">
        <v>0</v>
      </c>
      <c r="FD77" s="27">
        <v>0</v>
      </c>
      <c r="FE77" s="27">
        <v>0</v>
      </c>
      <c r="FF77" s="27">
        <v>0</v>
      </c>
      <c r="FG77" s="27">
        <v>0</v>
      </c>
      <c r="FH77" s="27">
        <v>0</v>
      </c>
      <c r="FI77" s="27">
        <v>0</v>
      </c>
      <c r="FJ77" s="27">
        <v>0</v>
      </c>
      <c r="FK77" s="27">
        <v>0</v>
      </c>
      <c r="FL77" s="27">
        <v>0</v>
      </c>
      <c r="FM77" s="27">
        <v>0</v>
      </c>
      <c r="FN77" s="27">
        <v>0</v>
      </c>
      <c r="FO77" s="27">
        <v>0</v>
      </c>
      <c r="FP77" s="27">
        <v>0</v>
      </c>
      <c r="FQ77" s="34">
        <v>948</v>
      </c>
      <c r="FR77" s="27">
        <v>888</v>
      </c>
      <c r="FS77" s="27">
        <v>60</v>
      </c>
      <c r="FT77" s="27">
        <v>0</v>
      </c>
      <c r="FU77" s="25">
        <v>948</v>
      </c>
      <c r="FV77" s="27">
        <v>0</v>
      </c>
      <c r="FW77" s="27">
        <v>0</v>
      </c>
      <c r="FX77" s="27">
        <v>0</v>
      </c>
      <c r="FY77" s="27">
        <v>0</v>
      </c>
      <c r="FZ77" s="27">
        <v>0</v>
      </c>
      <c r="GA77" s="27">
        <v>0</v>
      </c>
    </row>
    <row r="78" spans="1:183" ht="23.25" x14ac:dyDescent="0.3">
      <c r="A78" s="22">
        <f t="shared" si="28"/>
        <v>55</v>
      </c>
      <c r="B78" s="23" t="s">
        <v>278</v>
      </c>
      <c r="C78" s="24" t="s">
        <v>199</v>
      </c>
      <c r="D78" s="25">
        <v>2523</v>
      </c>
      <c r="E78" s="26">
        <v>1920</v>
      </c>
      <c r="F78" s="27">
        <v>758</v>
      </c>
      <c r="G78" s="27">
        <v>0</v>
      </c>
      <c r="H78" s="27">
        <v>1162</v>
      </c>
      <c r="I78" s="27">
        <v>0</v>
      </c>
      <c r="J78" s="26">
        <v>989</v>
      </c>
      <c r="K78" s="27">
        <v>391</v>
      </c>
      <c r="L78" s="27">
        <v>0</v>
      </c>
      <c r="M78" s="27">
        <v>598</v>
      </c>
      <c r="N78" s="27">
        <v>0</v>
      </c>
      <c r="O78" s="26">
        <v>931</v>
      </c>
      <c r="P78" s="27">
        <v>367</v>
      </c>
      <c r="Q78" s="27">
        <v>0</v>
      </c>
      <c r="R78" s="27">
        <v>564</v>
      </c>
      <c r="S78" s="27">
        <v>0</v>
      </c>
      <c r="T78" s="27">
        <v>0</v>
      </c>
      <c r="U78" s="27">
        <v>0</v>
      </c>
      <c r="V78" s="27">
        <v>0</v>
      </c>
      <c r="W78" s="26">
        <v>0</v>
      </c>
      <c r="X78" s="27">
        <v>0</v>
      </c>
      <c r="Y78" s="27">
        <v>0</v>
      </c>
      <c r="Z78" s="27">
        <v>0</v>
      </c>
      <c r="AA78" s="27">
        <v>0</v>
      </c>
      <c r="AB78" s="27">
        <v>0</v>
      </c>
      <c r="AC78" s="27">
        <v>0</v>
      </c>
      <c r="AD78" s="27">
        <v>0</v>
      </c>
      <c r="AE78" s="26">
        <v>0</v>
      </c>
      <c r="AF78" s="27">
        <v>0</v>
      </c>
      <c r="AG78" s="27">
        <v>0</v>
      </c>
      <c r="AH78" s="26">
        <v>0</v>
      </c>
      <c r="AI78" s="27">
        <v>0</v>
      </c>
      <c r="AJ78" s="27">
        <v>0</v>
      </c>
      <c r="AK78" s="27">
        <v>0</v>
      </c>
      <c r="AL78" s="27">
        <v>0</v>
      </c>
      <c r="AM78" s="27">
        <v>0</v>
      </c>
      <c r="AN78" s="27">
        <v>0</v>
      </c>
      <c r="AO78" s="27">
        <v>0</v>
      </c>
      <c r="AP78" s="26">
        <v>0</v>
      </c>
      <c r="AQ78" s="27">
        <v>0</v>
      </c>
      <c r="AR78" s="27">
        <v>0</v>
      </c>
      <c r="AS78" s="27">
        <v>603</v>
      </c>
      <c r="AT78" s="27">
        <v>0</v>
      </c>
      <c r="AU78" s="28">
        <v>0</v>
      </c>
      <c r="AV78" s="27">
        <v>0</v>
      </c>
      <c r="AW78" s="27">
        <v>0</v>
      </c>
      <c r="AX78" s="27">
        <v>0</v>
      </c>
      <c r="AY78" s="28">
        <v>4200</v>
      </c>
      <c r="AZ78" s="26">
        <v>2078</v>
      </c>
      <c r="BA78" s="27">
        <v>0</v>
      </c>
      <c r="BB78" s="27">
        <v>542</v>
      </c>
      <c r="BC78" s="27">
        <v>0</v>
      </c>
      <c r="BD78" s="27">
        <v>1536</v>
      </c>
      <c r="BE78" s="27">
        <v>0</v>
      </c>
      <c r="BF78" s="27">
        <v>0</v>
      </c>
      <c r="BG78" s="27">
        <v>0</v>
      </c>
      <c r="BH78" s="27">
        <v>2122</v>
      </c>
      <c r="BI78" s="30">
        <v>0</v>
      </c>
      <c r="BJ78" s="27">
        <v>0</v>
      </c>
      <c r="BK78" s="27">
        <v>0</v>
      </c>
      <c r="BL78" s="27">
        <v>0</v>
      </c>
      <c r="BM78" s="31">
        <v>0</v>
      </c>
      <c r="BN78" s="27">
        <v>0</v>
      </c>
      <c r="BO78" s="27">
        <v>0</v>
      </c>
      <c r="BP78" s="27">
        <v>0</v>
      </c>
      <c r="BQ78" s="27">
        <v>0</v>
      </c>
      <c r="BR78" s="31">
        <v>3045</v>
      </c>
      <c r="BS78" s="27">
        <v>1281</v>
      </c>
      <c r="BT78" s="27">
        <v>1764</v>
      </c>
      <c r="BU78" s="27">
        <v>574</v>
      </c>
      <c r="BV78" s="31">
        <v>149</v>
      </c>
      <c r="BW78" s="27">
        <v>148</v>
      </c>
      <c r="BX78" s="27">
        <v>1</v>
      </c>
      <c r="BY78" s="27">
        <v>0</v>
      </c>
      <c r="BZ78" s="27">
        <v>0</v>
      </c>
      <c r="CA78" s="27">
        <v>0</v>
      </c>
      <c r="CB78" s="27">
        <v>0</v>
      </c>
      <c r="CC78" s="27">
        <v>0</v>
      </c>
      <c r="CD78" s="27">
        <v>0</v>
      </c>
      <c r="CE78" s="25">
        <v>0</v>
      </c>
      <c r="CF78" s="28">
        <v>0</v>
      </c>
      <c r="CG78" s="27">
        <v>0</v>
      </c>
      <c r="CH78" s="27">
        <v>0</v>
      </c>
      <c r="CI78" s="27">
        <v>0</v>
      </c>
      <c r="CJ78" s="27">
        <v>0</v>
      </c>
      <c r="CK78" s="27">
        <v>0</v>
      </c>
      <c r="CL78" s="27">
        <v>0</v>
      </c>
      <c r="CM78" s="27">
        <v>0</v>
      </c>
      <c r="CN78" s="27">
        <v>0</v>
      </c>
      <c r="CO78" s="27">
        <v>0</v>
      </c>
      <c r="CP78" s="27">
        <v>0</v>
      </c>
      <c r="CQ78" s="27">
        <v>0</v>
      </c>
      <c r="CR78" s="27">
        <v>0</v>
      </c>
      <c r="CS78" s="27">
        <v>0</v>
      </c>
      <c r="CT78" s="27">
        <v>0</v>
      </c>
      <c r="CU78" s="27">
        <v>0</v>
      </c>
      <c r="CV78" s="27">
        <v>0</v>
      </c>
      <c r="CW78" s="27">
        <v>0</v>
      </c>
      <c r="CX78" s="27">
        <v>0</v>
      </c>
      <c r="CY78" s="27">
        <v>0</v>
      </c>
      <c r="CZ78" s="27">
        <v>0</v>
      </c>
      <c r="DA78" s="27">
        <v>0</v>
      </c>
      <c r="DB78" s="27">
        <v>0</v>
      </c>
      <c r="DC78" s="27">
        <v>0</v>
      </c>
      <c r="DD78" s="27">
        <v>0</v>
      </c>
      <c r="DE78" s="27">
        <v>0</v>
      </c>
      <c r="DF78" s="27">
        <v>0</v>
      </c>
      <c r="DG78" s="27">
        <v>0</v>
      </c>
      <c r="DH78" s="27">
        <v>0</v>
      </c>
      <c r="DI78" s="27">
        <v>0</v>
      </c>
      <c r="DJ78" s="27">
        <v>0</v>
      </c>
      <c r="DK78" s="27">
        <v>0</v>
      </c>
      <c r="DL78" s="27">
        <v>0</v>
      </c>
      <c r="DM78" s="27">
        <v>0</v>
      </c>
      <c r="DN78" s="27">
        <v>0</v>
      </c>
      <c r="DO78" s="27">
        <v>0</v>
      </c>
      <c r="DP78" s="27">
        <v>0</v>
      </c>
      <c r="DQ78" s="27">
        <v>0</v>
      </c>
      <c r="DR78" s="27">
        <v>0</v>
      </c>
      <c r="DS78" s="27">
        <v>0</v>
      </c>
      <c r="DT78" s="27">
        <v>0</v>
      </c>
      <c r="DU78" s="27">
        <v>0</v>
      </c>
      <c r="DV78" s="27">
        <v>0</v>
      </c>
      <c r="DW78" s="27">
        <v>0</v>
      </c>
      <c r="DX78" s="27">
        <v>0</v>
      </c>
      <c r="DY78" s="33">
        <v>0</v>
      </c>
      <c r="DZ78" s="33">
        <v>0</v>
      </c>
      <c r="EA78" s="33">
        <v>0</v>
      </c>
      <c r="EB78" s="27">
        <v>0</v>
      </c>
      <c r="EC78" s="25">
        <v>11120</v>
      </c>
      <c r="ED78" s="28">
        <v>1293</v>
      </c>
      <c r="EE78" s="26">
        <v>155</v>
      </c>
      <c r="EF78" s="27">
        <v>0</v>
      </c>
      <c r="EG78" s="27">
        <v>0</v>
      </c>
      <c r="EH78" s="27">
        <v>14</v>
      </c>
      <c r="EI78" s="27">
        <v>0</v>
      </c>
      <c r="EJ78" s="27">
        <v>0</v>
      </c>
      <c r="EK78" s="27">
        <v>0</v>
      </c>
      <c r="EL78" s="27">
        <v>0</v>
      </c>
      <c r="EM78" s="27">
        <v>0</v>
      </c>
      <c r="EN78" s="27">
        <v>0</v>
      </c>
      <c r="EO78" s="27">
        <v>0</v>
      </c>
      <c r="EP78" s="27">
        <v>0</v>
      </c>
      <c r="EQ78" s="27">
        <v>751</v>
      </c>
      <c r="ER78" s="27">
        <v>0</v>
      </c>
      <c r="ES78" s="27">
        <v>0</v>
      </c>
      <c r="ET78" s="27">
        <v>187</v>
      </c>
      <c r="EU78" s="26">
        <v>19</v>
      </c>
      <c r="EV78" s="27">
        <v>0</v>
      </c>
      <c r="EW78" s="26">
        <v>0</v>
      </c>
      <c r="EX78" s="27">
        <v>0</v>
      </c>
      <c r="EY78" s="27">
        <v>0</v>
      </c>
      <c r="EZ78" s="27">
        <v>0</v>
      </c>
      <c r="FA78" s="27">
        <v>0</v>
      </c>
      <c r="FB78" s="27">
        <v>0</v>
      </c>
      <c r="FC78" s="27">
        <v>0</v>
      </c>
      <c r="FD78" s="27">
        <v>2</v>
      </c>
      <c r="FE78" s="27">
        <v>0</v>
      </c>
      <c r="FF78" s="27">
        <v>0</v>
      </c>
      <c r="FG78" s="27">
        <v>0</v>
      </c>
      <c r="FH78" s="27">
        <v>0</v>
      </c>
      <c r="FI78" s="27">
        <v>0</v>
      </c>
      <c r="FJ78" s="27">
        <v>165</v>
      </c>
      <c r="FK78" s="27">
        <v>0</v>
      </c>
      <c r="FL78" s="27">
        <v>0</v>
      </c>
      <c r="FM78" s="27">
        <v>0</v>
      </c>
      <c r="FN78" s="27">
        <v>0</v>
      </c>
      <c r="FO78" s="27">
        <v>0</v>
      </c>
      <c r="FP78" s="27">
        <v>0</v>
      </c>
      <c r="FQ78" s="34">
        <v>0</v>
      </c>
      <c r="FR78" s="27">
        <v>0</v>
      </c>
      <c r="FS78" s="27">
        <v>0</v>
      </c>
      <c r="FT78" s="27">
        <v>0</v>
      </c>
      <c r="FU78" s="25">
        <v>1293</v>
      </c>
      <c r="FV78" s="27">
        <v>0</v>
      </c>
      <c r="FW78" s="27">
        <v>0</v>
      </c>
      <c r="FX78" s="27">
        <v>0</v>
      </c>
      <c r="FY78" s="27">
        <v>0</v>
      </c>
      <c r="FZ78" s="27">
        <v>0</v>
      </c>
      <c r="GA78" s="27">
        <v>0</v>
      </c>
    </row>
    <row r="79" spans="1:183" ht="23.25" x14ac:dyDescent="0.3">
      <c r="A79" s="22">
        <f t="shared" si="28"/>
        <v>56</v>
      </c>
      <c r="B79" s="23" t="s">
        <v>279</v>
      </c>
      <c r="C79" s="24" t="s">
        <v>200</v>
      </c>
      <c r="D79" s="25">
        <v>63</v>
      </c>
      <c r="E79" s="26">
        <v>0</v>
      </c>
      <c r="F79" s="27">
        <v>0</v>
      </c>
      <c r="G79" s="27">
        <v>0</v>
      </c>
      <c r="H79" s="27">
        <v>0</v>
      </c>
      <c r="I79" s="27">
        <v>0</v>
      </c>
      <c r="J79" s="26">
        <v>0</v>
      </c>
      <c r="K79" s="27">
        <v>0</v>
      </c>
      <c r="L79" s="27">
        <v>0</v>
      </c>
      <c r="M79" s="27">
        <v>0</v>
      </c>
      <c r="N79" s="27">
        <v>0</v>
      </c>
      <c r="O79" s="26">
        <v>0</v>
      </c>
      <c r="P79" s="27">
        <v>0</v>
      </c>
      <c r="Q79" s="27">
        <v>0</v>
      </c>
      <c r="R79" s="27">
        <v>0</v>
      </c>
      <c r="S79" s="27">
        <v>0</v>
      </c>
      <c r="T79" s="27">
        <v>0</v>
      </c>
      <c r="U79" s="27">
        <v>0</v>
      </c>
      <c r="V79" s="27">
        <v>0</v>
      </c>
      <c r="W79" s="26">
        <v>0</v>
      </c>
      <c r="X79" s="27">
        <v>0</v>
      </c>
      <c r="Y79" s="27">
        <v>0</v>
      </c>
      <c r="Z79" s="27">
        <v>0</v>
      </c>
      <c r="AA79" s="27">
        <v>0</v>
      </c>
      <c r="AB79" s="27">
        <v>0</v>
      </c>
      <c r="AC79" s="27">
        <v>0</v>
      </c>
      <c r="AD79" s="27">
        <v>0</v>
      </c>
      <c r="AE79" s="26">
        <v>0</v>
      </c>
      <c r="AF79" s="27">
        <v>0</v>
      </c>
      <c r="AG79" s="27">
        <v>0</v>
      </c>
      <c r="AH79" s="26">
        <v>0</v>
      </c>
      <c r="AI79" s="27">
        <v>0</v>
      </c>
      <c r="AJ79" s="27">
        <v>0</v>
      </c>
      <c r="AK79" s="27">
        <v>0</v>
      </c>
      <c r="AL79" s="27">
        <v>0</v>
      </c>
      <c r="AM79" s="27">
        <v>0</v>
      </c>
      <c r="AN79" s="27">
        <v>0</v>
      </c>
      <c r="AO79" s="27">
        <v>0</v>
      </c>
      <c r="AP79" s="26">
        <v>0</v>
      </c>
      <c r="AQ79" s="27">
        <v>0</v>
      </c>
      <c r="AR79" s="27">
        <v>0</v>
      </c>
      <c r="AS79" s="27">
        <v>63</v>
      </c>
      <c r="AT79" s="27">
        <v>0</v>
      </c>
      <c r="AU79" s="28">
        <v>0</v>
      </c>
      <c r="AV79" s="27">
        <v>0</v>
      </c>
      <c r="AW79" s="27">
        <v>0</v>
      </c>
      <c r="AX79" s="27">
        <v>0</v>
      </c>
      <c r="AY79" s="28">
        <v>12193</v>
      </c>
      <c r="AZ79" s="26">
        <v>0</v>
      </c>
      <c r="BA79" s="27">
        <v>0</v>
      </c>
      <c r="BB79" s="27">
        <v>0</v>
      </c>
      <c r="BC79" s="27">
        <v>0</v>
      </c>
      <c r="BD79" s="27">
        <v>0</v>
      </c>
      <c r="BE79" s="27">
        <v>0</v>
      </c>
      <c r="BF79" s="27">
        <v>0</v>
      </c>
      <c r="BG79" s="27">
        <v>0</v>
      </c>
      <c r="BH79" s="27">
        <v>12193</v>
      </c>
      <c r="BI79" s="30">
        <v>0</v>
      </c>
      <c r="BJ79" s="27">
        <v>0</v>
      </c>
      <c r="BK79" s="27">
        <v>0</v>
      </c>
      <c r="BL79" s="27">
        <v>0</v>
      </c>
      <c r="BM79" s="31">
        <v>0</v>
      </c>
      <c r="BN79" s="27">
        <v>0</v>
      </c>
      <c r="BO79" s="27">
        <v>0</v>
      </c>
      <c r="BP79" s="27">
        <v>0</v>
      </c>
      <c r="BQ79" s="27">
        <v>0</v>
      </c>
      <c r="BR79" s="31">
        <v>0</v>
      </c>
      <c r="BS79" s="27">
        <v>0</v>
      </c>
      <c r="BT79" s="27">
        <v>0</v>
      </c>
      <c r="BU79" s="27">
        <v>0</v>
      </c>
      <c r="BV79" s="31">
        <v>0</v>
      </c>
      <c r="BW79" s="27">
        <v>0</v>
      </c>
      <c r="BX79" s="27">
        <v>0</v>
      </c>
      <c r="BY79" s="27">
        <v>0</v>
      </c>
      <c r="BZ79" s="27">
        <v>0</v>
      </c>
      <c r="CA79" s="27">
        <v>0</v>
      </c>
      <c r="CB79" s="27">
        <v>0</v>
      </c>
      <c r="CC79" s="27">
        <v>0</v>
      </c>
      <c r="CD79" s="27">
        <v>0</v>
      </c>
      <c r="CE79" s="25">
        <v>0</v>
      </c>
      <c r="CF79" s="28">
        <v>0</v>
      </c>
      <c r="CG79" s="27">
        <v>0</v>
      </c>
      <c r="CH79" s="27">
        <v>0</v>
      </c>
      <c r="CI79" s="27">
        <v>0</v>
      </c>
      <c r="CJ79" s="27">
        <v>0</v>
      </c>
      <c r="CK79" s="27">
        <v>0</v>
      </c>
      <c r="CL79" s="27">
        <v>0</v>
      </c>
      <c r="CM79" s="27">
        <v>0</v>
      </c>
      <c r="CN79" s="27">
        <v>0</v>
      </c>
      <c r="CO79" s="27">
        <v>0</v>
      </c>
      <c r="CP79" s="27">
        <v>0</v>
      </c>
      <c r="CQ79" s="27">
        <v>0</v>
      </c>
      <c r="CR79" s="27">
        <v>0</v>
      </c>
      <c r="CS79" s="27">
        <v>0</v>
      </c>
      <c r="CT79" s="27">
        <v>0</v>
      </c>
      <c r="CU79" s="27">
        <v>0</v>
      </c>
      <c r="CV79" s="27">
        <v>0</v>
      </c>
      <c r="CW79" s="27">
        <v>0</v>
      </c>
      <c r="CX79" s="27">
        <v>0</v>
      </c>
      <c r="CY79" s="27">
        <v>0</v>
      </c>
      <c r="CZ79" s="27">
        <v>0</v>
      </c>
      <c r="DA79" s="27">
        <v>0</v>
      </c>
      <c r="DB79" s="27">
        <v>0</v>
      </c>
      <c r="DC79" s="27">
        <v>0</v>
      </c>
      <c r="DD79" s="27">
        <v>0</v>
      </c>
      <c r="DE79" s="27">
        <v>0</v>
      </c>
      <c r="DF79" s="27">
        <v>0</v>
      </c>
      <c r="DG79" s="27">
        <v>0</v>
      </c>
      <c r="DH79" s="27">
        <v>0</v>
      </c>
      <c r="DI79" s="27">
        <v>0</v>
      </c>
      <c r="DJ79" s="27">
        <v>0</v>
      </c>
      <c r="DK79" s="27">
        <v>0</v>
      </c>
      <c r="DL79" s="27">
        <v>0</v>
      </c>
      <c r="DM79" s="27">
        <v>0</v>
      </c>
      <c r="DN79" s="27">
        <v>0</v>
      </c>
      <c r="DO79" s="27">
        <v>0</v>
      </c>
      <c r="DP79" s="27">
        <v>0</v>
      </c>
      <c r="DQ79" s="27">
        <v>0</v>
      </c>
      <c r="DR79" s="27">
        <v>0</v>
      </c>
      <c r="DS79" s="27">
        <v>0</v>
      </c>
      <c r="DT79" s="27">
        <v>0</v>
      </c>
      <c r="DU79" s="27">
        <v>0</v>
      </c>
      <c r="DV79" s="27">
        <v>0</v>
      </c>
      <c r="DW79" s="27">
        <v>0</v>
      </c>
      <c r="DX79" s="27">
        <v>0</v>
      </c>
      <c r="DY79" s="33">
        <v>0</v>
      </c>
      <c r="DZ79" s="33">
        <v>0</v>
      </c>
      <c r="EA79" s="33">
        <v>0</v>
      </c>
      <c r="EB79" s="27">
        <v>0</v>
      </c>
      <c r="EC79" s="25">
        <v>0</v>
      </c>
      <c r="ED79" s="28">
        <v>0</v>
      </c>
      <c r="EE79" s="26">
        <v>0</v>
      </c>
      <c r="EF79" s="27">
        <v>0</v>
      </c>
      <c r="EG79" s="27">
        <v>0</v>
      </c>
      <c r="EH79" s="27">
        <v>0</v>
      </c>
      <c r="EI79" s="27">
        <v>0</v>
      </c>
      <c r="EJ79" s="27">
        <v>0</v>
      </c>
      <c r="EK79" s="27">
        <v>0</v>
      </c>
      <c r="EL79" s="27">
        <v>0</v>
      </c>
      <c r="EM79" s="27">
        <v>0</v>
      </c>
      <c r="EN79" s="27">
        <v>0</v>
      </c>
      <c r="EO79" s="27">
        <v>0</v>
      </c>
      <c r="EP79" s="27">
        <v>0</v>
      </c>
      <c r="EQ79" s="27">
        <v>0</v>
      </c>
      <c r="ER79" s="27">
        <v>0</v>
      </c>
      <c r="ES79" s="27">
        <v>0</v>
      </c>
      <c r="ET79" s="27">
        <v>0</v>
      </c>
      <c r="EU79" s="26">
        <v>0</v>
      </c>
      <c r="EV79" s="27">
        <v>0</v>
      </c>
      <c r="EW79" s="26">
        <v>0</v>
      </c>
      <c r="EX79" s="27">
        <v>0</v>
      </c>
      <c r="EY79" s="27">
        <v>0</v>
      </c>
      <c r="EZ79" s="27">
        <v>0</v>
      </c>
      <c r="FA79" s="27">
        <v>0</v>
      </c>
      <c r="FB79" s="27">
        <v>0</v>
      </c>
      <c r="FC79" s="27">
        <v>0</v>
      </c>
      <c r="FD79" s="27">
        <v>0</v>
      </c>
      <c r="FE79" s="27">
        <v>0</v>
      </c>
      <c r="FF79" s="27">
        <v>0</v>
      </c>
      <c r="FG79" s="27">
        <v>0</v>
      </c>
      <c r="FH79" s="27">
        <v>0</v>
      </c>
      <c r="FI79" s="27">
        <v>0</v>
      </c>
      <c r="FJ79" s="27">
        <v>0</v>
      </c>
      <c r="FK79" s="27">
        <v>0</v>
      </c>
      <c r="FL79" s="27">
        <v>0</v>
      </c>
      <c r="FM79" s="27">
        <v>0</v>
      </c>
      <c r="FN79" s="27">
        <v>0</v>
      </c>
      <c r="FO79" s="27">
        <v>0</v>
      </c>
      <c r="FP79" s="27">
        <v>0</v>
      </c>
      <c r="FQ79" s="34">
        <v>0</v>
      </c>
      <c r="FR79" s="27">
        <v>0</v>
      </c>
      <c r="FS79" s="27">
        <v>0</v>
      </c>
      <c r="FT79" s="27">
        <v>0</v>
      </c>
      <c r="FU79" s="25">
        <v>0</v>
      </c>
      <c r="FV79" s="27">
        <v>0</v>
      </c>
      <c r="FW79" s="27">
        <v>0</v>
      </c>
      <c r="FX79" s="27">
        <v>0</v>
      </c>
      <c r="FY79" s="27">
        <v>0</v>
      </c>
      <c r="FZ79" s="27">
        <v>0</v>
      </c>
      <c r="GA79" s="27">
        <v>0</v>
      </c>
    </row>
    <row r="80" spans="1:183" ht="23.25" x14ac:dyDescent="0.3">
      <c r="A80" s="22">
        <f t="shared" si="28"/>
        <v>57</v>
      </c>
      <c r="B80" s="23" t="s">
        <v>201</v>
      </c>
      <c r="C80" s="24" t="s">
        <v>202</v>
      </c>
      <c r="D80" s="25">
        <v>0</v>
      </c>
      <c r="E80" s="26">
        <v>0</v>
      </c>
      <c r="F80" s="27">
        <v>0</v>
      </c>
      <c r="G80" s="27">
        <v>0</v>
      </c>
      <c r="H80" s="27">
        <v>0</v>
      </c>
      <c r="I80" s="27">
        <v>0</v>
      </c>
      <c r="J80" s="26">
        <v>0</v>
      </c>
      <c r="K80" s="27">
        <v>0</v>
      </c>
      <c r="L80" s="27">
        <v>0</v>
      </c>
      <c r="M80" s="27">
        <v>0</v>
      </c>
      <c r="N80" s="27">
        <v>0</v>
      </c>
      <c r="O80" s="26">
        <v>0</v>
      </c>
      <c r="P80" s="27">
        <v>0</v>
      </c>
      <c r="Q80" s="27">
        <v>0</v>
      </c>
      <c r="R80" s="27">
        <v>0</v>
      </c>
      <c r="S80" s="27">
        <v>0</v>
      </c>
      <c r="T80" s="27">
        <v>0</v>
      </c>
      <c r="U80" s="27">
        <v>0</v>
      </c>
      <c r="V80" s="27">
        <v>0</v>
      </c>
      <c r="W80" s="26">
        <v>0</v>
      </c>
      <c r="X80" s="27">
        <v>0</v>
      </c>
      <c r="Y80" s="27">
        <v>0</v>
      </c>
      <c r="Z80" s="27">
        <v>0</v>
      </c>
      <c r="AA80" s="27">
        <v>0</v>
      </c>
      <c r="AB80" s="27">
        <v>0</v>
      </c>
      <c r="AC80" s="27">
        <v>0</v>
      </c>
      <c r="AD80" s="27">
        <v>0</v>
      </c>
      <c r="AE80" s="26">
        <v>0</v>
      </c>
      <c r="AF80" s="27">
        <v>0</v>
      </c>
      <c r="AG80" s="27">
        <v>0</v>
      </c>
      <c r="AH80" s="26">
        <v>0</v>
      </c>
      <c r="AI80" s="27">
        <v>0</v>
      </c>
      <c r="AJ80" s="27">
        <v>0</v>
      </c>
      <c r="AK80" s="27">
        <v>0</v>
      </c>
      <c r="AL80" s="27">
        <v>0</v>
      </c>
      <c r="AM80" s="27">
        <v>0</v>
      </c>
      <c r="AN80" s="27">
        <v>0</v>
      </c>
      <c r="AO80" s="27">
        <v>0</v>
      </c>
      <c r="AP80" s="26">
        <v>0</v>
      </c>
      <c r="AQ80" s="27">
        <v>0</v>
      </c>
      <c r="AR80" s="27">
        <v>0</v>
      </c>
      <c r="AS80" s="27">
        <v>0</v>
      </c>
      <c r="AT80" s="27">
        <v>0</v>
      </c>
      <c r="AU80" s="28">
        <v>0</v>
      </c>
      <c r="AV80" s="27">
        <v>0</v>
      </c>
      <c r="AW80" s="27">
        <v>0</v>
      </c>
      <c r="AX80" s="27">
        <v>0</v>
      </c>
      <c r="AY80" s="28">
        <v>0</v>
      </c>
      <c r="AZ80" s="26">
        <v>0</v>
      </c>
      <c r="BA80" s="27">
        <v>0</v>
      </c>
      <c r="BB80" s="27">
        <v>0</v>
      </c>
      <c r="BC80" s="27">
        <v>0</v>
      </c>
      <c r="BD80" s="27">
        <v>0</v>
      </c>
      <c r="BE80" s="27">
        <v>0</v>
      </c>
      <c r="BF80" s="27">
        <v>0</v>
      </c>
      <c r="BG80" s="27">
        <v>0</v>
      </c>
      <c r="BH80" s="27">
        <v>0</v>
      </c>
      <c r="BI80" s="30">
        <v>0</v>
      </c>
      <c r="BJ80" s="27">
        <v>0</v>
      </c>
      <c r="BK80" s="27">
        <v>0</v>
      </c>
      <c r="BL80" s="27">
        <v>0</v>
      </c>
      <c r="BM80" s="31">
        <v>0</v>
      </c>
      <c r="BN80" s="27">
        <v>0</v>
      </c>
      <c r="BO80" s="27">
        <v>0</v>
      </c>
      <c r="BP80" s="27">
        <v>0</v>
      </c>
      <c r="BQ80" s="27">
        <v>0</v>
      </c>
      <c r="BR80" s="31">
        <v>2087</v>
      </c>
      <c r="BS80" s="27">
        <v>754</v>
      </c>
      <c r="BT80" s="27">
        <v>1333</v>
      </c>
      <c r="BU80" s="27">
        <v>0</v>
      </c>
      <c r="BV80" s="31">
        <v>0</v>
      </c>
      <c r="BW80" s="27">
        <v>0</v>
      </c>
      <c r="BX80" s="27">
        <v>0</v>
      </c>
      <c r="BY80" s="27">
        <v>0</v>
      </c>
      <c r="BZ80" s="27">
        <v>0</v>
      </c>
      <c r="CA80" s="27">
        <v>0</v>
      </c>
      <c r="CB80" s="27">
        <v>0</v>
      </c>
      <c r="CC80" s="27">
        <v>0</v>
      </c>
      <c r="CD80" s="27">
        <v>0</v>
      </c>
      <c r="CE80" s="25">
        <v>0</v>
      </c>
      <c r="CF80" s="28">
        <v>0</v>
      </c>
      <c r="CG80" s="27">
        <v>0</v>
      </c>
      <c r="CH80" s="27">
        <v>0</v>
      </c>
      <c r="CI80" s="27">
        <v>0</v>
      </c>
      <c r="CJ80" s="27">
        <v>0</v>
      </c>
      <c r="CK80" s="27">
        <v>0</v>
      </c>
      <c r="CL80" s="27">
        <v>0</v>
      </c>
      <c r="CM80" s="27">
        <v>0</v>
      </c>
      <c r="CN80" s="27">
        <v>0</v>
      </c>
      <c r="CO80" s="27">
        <v>0</v>
      </c>
      <c r="CP80" s="27">
        <v>0</v>
      </c>
      <c r="CQ80" s="27">
        <v>0</v>
      </c>
      <c r="CR80" s="27">
        <v>0</v>
      </c>
      <c r="CS80" s="27">
        <v>0</v>
      </c>
      <c r="CT80" s="27">
        <v>0</v>
      </c>
      <c r="CU80" s="27">
        <v>0</v>
      </c>
      <c r="CV80" s="27">
        <v>0</v>
      </c>
      <c r="CW80" s="27">
        <v>0</v>
      </c>
      <c r="CX80" s="27">
        <v>0</v>
      </c>
      <c r="CY80" s="27">
        <v>0</v>
      </c>
      <c r="CZ80" s="27">
        <v>0</v>
      </c>
      <c r="DA80" s="27">
        <v>0</v>
      </c>
      <c r="DB80" s="27">
        <v>0</v>
      </c>
      <c r="DC80" s="27">
        <v>0</v>
      </c>
      <c r="DD80" s="27">
        <v>0</v>
      </c>
      <c r="DE80" s="27">
        <v>0</v>
      </c>
      <c r="DF80" s="27">
        <v>0</v>
      </c>
      <c r="DG80" s="27">
        <v>0</v>
      </c>
      <c r="DH80" s="27">
        <v>0</v>
      </c>
      <c r="DI80" s="27">
        <v>0</v>
      </c>
      <c r="DJ80" s="27">
        <v>0</v>
      </c>
      <c r="DK80" s="27">
        <v>0</v>
      </c>
      <c r="DL80" s="27">
        <v>0</v>
      </c>
      <c r="DM80" s="27">
        <v>0</v>
      </c>
      <c r="DN80" s="27">
        <v>0</v>
      </c>
      <c r="DO80" s="27">
        <v>0</v>
      </c>
      <c r="DP80" s="27">
        <v>0</v>
      </c>
      <c r="DQ80" s="27">
        <v>0</v>
      </c>
      <c r="DR80" s="27">
        <v>0</v>
      </c>
      <c r="DS80" s="27">
        <v>0</v>
      </c>
      <c r="DT80" s="27">
        <v>0</v>
      </c>
      <c r="DU80" s="27">
        <v>0</v>
      </c>
      <c r="DV80" s="27">
        <v>0</v>
      </c>
      <c r="DW80" s="27">
        <v>0</v>
      </c>
      <c r="DX80" s="27">
        <v>0</v>
      </c>
      <c r="DY80" s="33">
        <v>0</v>
      </c>
      <c r="DZ80" s="33">
        <v>0</v>
      </c>
      <c r="EA80" s="33">
        <v>0</v>
      </c>
      <c r="EB80" s="27">
        <v>0</v>
      </c>
      <c r="EC80" s="25">
        <v>0</v>
      </c>
      <c r="ED80" s="28">
        <v>0</v>
      </c>
      <c r="EE80" s="26">
        <v>0</v>
      </c>
      <c r="EF80" s="27">
        <v>0</v>
      </c>
      <c r="EG80" s="27">
        <v>0</v>
      </c>
      <c r="EH80" s="27">
        <v>0</v>
      </c>
      <c r="EI80" s="27">
        <v>0</v>
      </c>
      <c r="EJ80" s="27">
        <v>0</v>
      </c>
      <c r="EK80" s="27">
        <v>0</v>
      </c>
      <c r="EL80" s="27">
        <v>0</v>
      </c>
      <c r="EM80" s="27">
        <v>0</v>
      </c>
      <c r="EN80" s="27">
        <v>0</v>
      </c>
      <c r="EO80" s="27">
        <v>0</v>
      </c>
      <c r="EP80" s="27">
        <v>0</v>
      </c>
      <c r="EQ80" s="27">
        <v>0</v>
      </c>
      <c r="ER80" s="27">
        <v>0</v>
      </c>
      <c r="ES80" s="27">
        <v>0</v>
      </c>
      <c r="ET80" s="27">
        <v>0</v>
      </c>
      <c r="EU80" s="26">
        <v>0</v>
      </c>
      <c r="EV80" s="27">
        <v>0</v>
      </c>
      <c r="EW80" s="26">
        <v>0</v>
      </c>
      <c r="EX80" s="27">
        <v>0</v>
      </c>
      <c r="EY80" s="27">
        <v>0</v>
      </c>
      <c r="EZ80" s="27">
        <v>0</v>
      </c>
      <c r="FA80" s="27">
        <v>0</v>
      </c>
      <c r="FB80" s="27">
        <v>0</v>
      </c>
      <c r="FC80" s="27">
        <v>0</v>
      </c>
      <c r="FD80" s="27">
        <v>0</v>
      </c>
      <c r="FE80" s="27">
        <v>0</v>
      </c>
      <c r="FF80" s="27">
        <v>0</v>
      </c>
      <c r="FG80" s="27">
        <v>0</v>
      </c>
      <c r="FH80" s="27">
        <v>0</v>
      </c>
      <c r="FI80" s="27">
        <v>0</v>
      </c>
      <c r="FJ80" s="27">
        <v>0</v>
      </c>
      <c r="FK80" s="27">
        <v>0</v>
      </c>
      <c r="FL80" s="27">
        <v>0</v>
      </c>
      <c r="FM80" s="27">
        <v>0</v>
      </c>
      <c r="FN80" s="27">
        <v>0</v>
      </c>
      <c r="FO80" s="27">
        <v>0</v>
      </c>
      <c r="FP80" s="27">
        <v>0</v>
      </c>
      <c r="FQ80" s="34">
        <v>0</v>
      </c>
      <c r="FR80" s="27">
        <v>0</v>
      </c>
      <c r="FS80" s="27">
        <v>0</v>
      </c>
      <c r="FT80" s="27">
        <v>0</v>
      </c>
      <c r="FU80" s="25">
        <v>0</v>
      </c>
      <c r="FV80" s="27">
        <v>0</v>
      </c>
      <c r="FW80" s="27">
        <v>0</v>
      </c>
      <c r="FX80" s="27">
        <v>0</v>
      </c>
      <c r="FY80" s="27">
        <v>0</v>
      </c>
      <c r="FZ80" s="27">
        <v>0</v>
      </c>
      <c r="GA80" s="27">
        <v>0</v>
      </c>
    </row>
    <row r="81" spans="1:183" ht="23.25" x14ac:dyDescent="0.3">
      <c r="A81" s="22">
        <f t="shared" si="28"/>
        <v>58</v>
      </c>
      <c r="B81" s="23" t="s">
        <v>205</v>
      </c>
      <c r="C81" s="24" t="s">
        <v>204</v>
      </c>
      <c r="D81" s="25">
        <v>1731</v>
      </c>
      <c r="E81" s="26">
        <v>1731</v>
      </c>
      <c r="F81" s="27">
        <v>0</v>
      </c>
      <c r="G81" s="27">
        <v>0</v>
      </c>
      <c r="H81" s="27">
        <v>1731</v>
      </c>
      <c r="I81" s="27">
        <v>0</v>
      </c>
      <c r="J81" s="26">
        <v>891</v>
      </c>
      <c r="K81" s="27">
        <v>0</v>
      </c>
      <c r="L81" s="27">
        <v>0</v>
      </c>
      <c r="M81" s="27">
        <v>891</v>
      </c>
      <c r="N81" s="27">
        <v>0</v>
      </c>
      <c r="O81" s="26">
        <v>840</v>
      </c>
      <c r="P81" s="27">
        <v>0</v>
      </c>
      <c r="Q81" s="27">
        <v>0</v>
      </c>
      <c r="R81" s="27">
        <v>840</v>
      </c>
      <c r="S81" s="27">
        <v>0</v>
      </c>
      <c r="T81" s="27">
        <v>0</v>
      </c>
      <c r="U81" s="27">
        <v>0</v>
      </c>
      <c r="V81" s="27">
        <v>0</v>
      </c>
      <c r="W81" s="26">
        <v>0</v>
      </c>
      <c r="X81" s="27">
        <v>0</v>
      </c>
      <c r="Y81" s="27">
        <v>0</v>
      </c>
      <c r="Z81" s="27">
        <v>0</v>
      </c>
      <c r="AA81" s="27">
        <v>0</v>
      </c>
      <c r="AB81" s="27">
        <v>0</v>
      </c>
      <c r="AC81" s="27">
        <v>0</v>
      </c>
      <c r="AD81" s="27">
        <v>0</v>
      </c>
      <c r="AE81" s="26">
        <v>0</v>
      </c>
      <c r="AF81" s="27">
        <v>0</v>
      </c>
      <c r="AG81" s="27">
        <v>0</v>
      </c>
      <c r="AH81" s="26">
        <v>0</v>
      </c>
      <c r="AI81" s="27">
        <v>0</v>
      </c>
      <c r="AJ81" s="27">
        <v>0</v>
      </c>
      <c r="AK81" s="27">
        <v>0</v>
      </c>
      <c r="AL81" s="27">
        <v>0</v>
      </c>
      <c r="AM81" s="27">
        <v>0</v>
      </c>
      <c r="AN81" s="27">
        <v>0</v>
      </c>
      <c r="AO81" s="27">
        <v>0</v>
      </c>
      <c r="AP81" s="26">
        <v>0</v>
      </c>
      <c r="AQ81" s="27">
        <v>0</v>
      </c>
      <c r="AR81" s="27">
        <v>0</v>
      </c>
      <c r="AS81" s="27">
        <v>0</v>
      </c>
      <c r="AT81" s="27">
        <v>0</v>
      </c>
      <c r="AU81" s="28">
        <v>0</v>
      </c>
      <c r="AV81" s="27">
        <v>0</v>
      </c>
      <c r="AW81" s="27">
        <v>0</v>
      </c>
      <c r="AX81" s="27">
        <v>0</v>
      </c>
      <c r="AY81" s="28">
        <v>0</v>
      </c>
      <c r="AZ81" s="26">
        <v>0</v>
      </c>
      <c r="BA81" s="27">
        <v>0</v>
      </c>
      <c r="BB81" s="27">
        <v>0</v>
      </c>
      <c r="BC81" s="27">
        <v>0</v>
      </c>
      <c r="BD81" s="27">
        <v>0</v>
      </c>
      <c r="BE81" s="27">
        <v>0</v>
      </c>
      <c r="BF81" s="27">
        <v>0</v>
      </c>
      <c r="BG81" s="27">
        <v>0</v>
      </c>
      <c r="BH81" s="27">
        <v>0</v>
      </c>
      <c r="BI81" s="30">
        <v>0</v>
      </c>
      <c r="BJ81" s="27">
        <v>0</v>
      </c>
      <c r="BK81" s="27">
        <v>0</v>
      </c>
      <c r="BL81" s="27">
        <v>0</v>
      </c>
      <c r="BM81" s="31">
        <v>0</v>
      </c>
      <c r="BN81" s="27">
        <v>0</v>
      </c>
      <c r="BO81" s="27">
        <v>0</v>
      </c>
      <c r="BP81" s="27">
        <v>0</v>
      </c>
      <c r="BQ81" s="27">
        <v>0</v>
      </c>
      <c r="BR81" s="31">
        <v>0</v>
      </c>
      <c r="BS81" s="27">
        <v>0</v>
      </c>
      <c r="BT81" s="27">
        <v>0</v>
      </c>
      <c r="BU81" s="27">
        <v>0</v>
      </c>
      <c r="BV81" s="31">
        <v>0</v>
      </c>
      <c r="BW81" s="27">
        <v>0</v>
      </c>
      <c r="BX81" s="27">
        <v>0</v>
      </c>
      <c r="BY81" s="27">
        <v>0</v>
      </c>
      <c r="BZ81" s="27">
        <v>0</v>
      </c>
      <c r="CA81" s="27">
        <v>0</v>
      </c>
      <c r="CB81" s="27">
        <v>0</v>
      </c>
      <c r="CC81" s="27">
        <v>0</v>
      </c>
      <c r="CD81" s="27">
        <v>0</v>
      </c>
      <c r="CE81" s="25">
        <v>6329</v>
      </c>
      <c r="CF81" s="28">
        <v>691</v>
      </c>
      <c r="CG81" s="27">
        <v>142</v>
      </c>
      <c r="CH81" s="27">
        <v>0</v>
      </c>
      <c r="CI81" s="27">
        <v>0</v>
      </c>
      <c r="CJ81" s="27">
        <v>0</v>
      </c>
      <c r="CK81" s="27">
        <v>0</v>
      </c>
      <c r="CL81" s="27">
        <v>0</v>
      </c>
      <c r="CM81" s="27">
        <v>0</v>
      </c>
      <c r="CN81" s="27">
        <v>0</v>
      </c>
      <c r="CO81" s="27">
        <v>0</v>
      </c>
      <c r="CP81" s="27">
        <v>0</v>
      </c>
      <c r="CQ81" s="27">
        <v>0</v>
      </c>
      <c r="CR81" s="27">
        <v>0</v>
      </c>
      <c r="CS81" s="27">
        <v>0</v>
      </c>
      <c r="CT81" s="27">
        <v>0</v>
      </c>
      <c r="CU81" s="27">
        <v>0</v>
      </c>
      <c r="CV81" s="27">
        <v>0</v>
      </c>
      <c r="CW81" s="27">
        <v>10</v>
      </c>
      <c r="CX81" s="27">
        <v>0</v>
      </c>
      <c r="CY81" s="27">
        <v>0</v>
      </c>
      <c r="CZ81" s="27">
        <v>0</v>
      </c>
      <c r="DA81" s="27">
        <v>0</v>
      </c>
      <c r="DB81" s="27">
        <v>212</v>
      </c>
      <c r="DC81" s="27">
        <v>0</v>
      </c>
      <c r="DD81" s="27">
        <v>5</v>
      </c>
      <c r="DE81" s="27">
        <v>0</v>
      </c>
      <c r="DF81" s="27">
        <v>0</v>
      </c>
      <c r="DG81" s="27">
        <v>0</v>
      </c>
      <c r="DH81" s="27">
        <v>0</v>
      </c>
      <c r="DI81" s="27">
        <v>0</v>
      </c>
      <c r="DJ81" s="27">
        <v>0</v>
      </c>
      <c r="DK81" s="27">
        <v>0</v>
      </c>
      <c r="DL81" s="27">
        <v>0</v>
      </c>
      <c r="DM81" s="27">
        <v>45</v>
      </c>
      <c r="DN81" s="27">
        <v>35</v>
      </c>
      <c r="DO81" s="27">
        <v>62</v>
      </c>
      <c r="DP81" s="27">
        <v>180</v>
      </c>
      <c r="DQ81" s="27">
        <v>0</v>
      </c>
      <c r="DR81" s="27">
        <v>0</v>
      </c>
      <c r="DS81" s="27">
        <v>0</v>
      </c>
      <c r="DT81" s="27">
        <v>0</v>
      </c>
      <c r="DU81" s="27">
        <v>0</v>
      </c>
      <c r="DV81" s="27">
        <v>0</v>
      </c>
      <c r="DW81" s="27">
        <v>0</v>
      </c>
      <c r="DX81" s="27">
        <v>0</v>
      </c>
      <c r="DY81" s="33">
        <v>541</v>
      </c>
      <c r="DZ81" s="33">
        <v>150</v>
      </c>
      <c r="EA81" s="33">
        <v>691</v>
      </c>
      <c r="EB81" s="27">
        <v>0</v>
      </c>
      <c r="EC81" s="25">
        <v>9375</v>
      </c>
      <c r="ED81" s="28">
        <v>1090</v>
      </c>
      <c r="EE81" s="26">
        <v>270</v>
      </c>
      <c r="EF81" s="27">
        <v>0</v>
      </c>
      <c r="EG81" s="27">
        <v>0</v>
      </c>
      <c r="EH81" s="27">
        <v>0</v>
      </c>
      <c r="EI81" s="27">
        <v>0</v>
      </c>
      <c r="EJ81" s="27">
        <v>0</v>
      </c>
      <c r="EK81" s="27">
        <v>0</v>
      </c>
      <c r="EL81" s="27">
        <v>0</v>
      </c>
      <c r="EM81" s="27">
        <v>0</v>
      </c>
      <c r="EN81" s="27">
        <v>0</v>
      </c>
      <c r="EO81" s="27">
        <v>0</v>
      </c>
      <c r="EP81" s="27">
        <v>0</v>
      </c>
      <c r="EQ81" s="27">
        <v>0</v>
      </c>
      <c r="ER81" s="27">
        <v>55</v>
      </c>
      <c r="ES81" s="27">
        <v>0</v>
      </c>
      <c r="ET81" s="27">
        <v>0</v>
      </c>
      <c r="EU81" s="26">
        <v>71</v>
      </c>
      <c r="EV81" s="27">
        <v>0</v>
      </c>
      <c r="EW81" s="26">
        <v>605</v>
      </c>
      <c r="EX81" s="27">
        <v>625</v>
      </c>
      <c r="EY81" s="27">
        <v>565</v>
      </c>
      <c r="EZ81" s="27">
        <v>0</v>
      </c>
      <c r="FA81" s="27">
        <v>0</v>
      </c>
      <c r="FB81" s="27">
        <v>0</v>
      </c>
      <c r="FC81" s="27">
        <v>0</v>
      </c>
      <c r="FD81" s="27">
        <v>0</v>
      </c>
      <c r="FE81" s="27">
        <v>0</v>
      </c>
      <c r="FF81" s="27">
        <v>70</v>
      </c>
      <c r="FG81" s="27">
        <v>0</v>
      </c>
      <c r="FH81" s="27">
        <v>0</v>
      </c>
      <c r="FI81" s="27">
        <v>5</v>
      </c>
      <c r="FJ81" s="27">
        <v>0</v>
      </c>
      <c r="FK81" s="27">
        <v>4</v>
      </c>
      <c r="FL81" s="27">
        <v>10</v>
      </c>
      <c r="FM81" s="27">
        <v>0</v>
      </c>
      <c r="FN81" s="27">
        <v>0</v>
      </c>
      <c r="FO81" s="27">
        <v>0</v>
      </c>
      <c r="FP81" s="27">
        <v>0</v>
      </c>
      <c r="FQ81" s="34">
        <v>0</v>
      </c>
      <c r="FR81" s="27">
        <v>0</v>
      </c>
      <c r="FS81" s="27">
        <v>0</v>
      </c>
      <c r="FT81" s="27">
        <v>0</v>
      </c>
      <c r="FU81" s="25">
        <v>1090</v>
      </c>
      <c r="FV81" s="27">
        <v>0</v>
      </c>
      <c r="FW81" s="27">
        <v>0</v>
      </c>
      <c r="FX81" s="27">
        <v>0</v>
      </c>
      <c r="FY81" s="27">
        <v>0</v>
      </c>
      <c r="FZ81" s="27">
        <v>0</v>
      </c>
      <c r="GA81" s="27">
        <v>0</v>
      </c>
    </row>
    <row r="82" spans="1:183" ht="30" customHeight="1" x14ac:dyDescent="0.3">
      <c r="A82" s="22">
        <f t="shared" si="28"/>
        <v>59</v>
      </c>
      <c r="B82" s="23" t="s">
        <v>207</v>
      </c>
      <c r="C82" s="24" t="s">
        <v>206</v>
      </c>
      <c r="D82" s="25">
        <v>18680</v>
      </c>
      <c r="E82" s="26">
        <v>12680</v>
      </c>
      <c r="F82" s="27">
        <v>3700</v>
      </c>
      <c r="G82" s="27">
        <v>6700</v>
      </c>
      <c r="H82" s="27">
        <v>2280</v>
      </c>
      <c r="I82" s="27">
        <v>0</v>
      </c>
      <c r="J82" s="26">
        <v>6532</v>
      </c>
      <c r="K82" s="27">
        <v>1906</v>
      </c>
      <c r="L82" s="27">
        <v>3452</v>
      </c>
      <c r="M82" s="27">
        <v>1174</v>
      </c>
      <c r="N82" s="27">
        <v>0</v>
      </c>
      <c r="O82" s="26">
        <v>6148</v>
      </c>
      <c r="P82" s="27">
        <v>1794</v>
      </c>
      <c r="Q82" s="27">
        <v>3248</v>
      </c>
      <c r="R82" s="27">
        <v>1106</v>
      </c>
      <c r="S82" s="27">
        <v>0</v>
      </c>
      <c r="T82" s="27">
        <v>0</v>
      </c>
      <c r="U82" s="27">
        <v>0</v>
      </c>
      <c r="V82" s="27">
        <v>0</v>
      </c>
      <c r="W82" s="26">
        <v>0</v>
      </c>
      <c r="X82" s="27">
        <v>0</v>
      </c>
      <c r="Y82" s="27">
        <v>0</v>
      </c>
      <c r="Z82" s="27">
        <v>0</v>
      </c>
      <c r="AA82" s="27">
        <v>0</v>
      </c>
      <c r="AB82" s="27">
        <v>0</v>
      </c>
      <c r="AC82" s="27">
        <v>0</v>
      </c>
      <c r="AD82" s="27">
        <v>0</v>
      </c>
      <c r="AE82" s="26">
        <v>0</v>
      </c>
      <c r="AF82" s="27">
        <v>0</v>
      </c>
      <c r="AG82" s="27">
        <v>0</v>
      </c>
      <c r="AH82" s="26">
        <v>0</v>
      </c>
      <c r="AI82" s="27">
        <v>0</v>
      </c>
      <c r="AJ82" s="27">
        <v>0</v>
      </c>
      <c r="AK82" s="27">
        <v>0</v>
      </c>
      <c r="AL82" s="27">
        <v>0</v>
      </c>
      <c r="AM82" s="27">
        <v>0</v>
      </c>
      <c r="AN82" s="27">
        <v>0</v>
      </c>
      <c r="AO82" s="27">
        <v>0</v>
      </c>
      <c r="AP82" s="26">
        <v>0</v>
      </c>
      <c r="AQ82" s="27">
        <v>0</v>
      </c>
      <c r="AR82" s="27">
        <v>0</v>
      </c>
      <c r="AS82" s="27">
        <v>6000</v>
      </c>
      <c r="AT82" s="27">
        <v>0</v>
      </c>
      <c r="AU82" s="28">
        <v>600</v>
      </c>
      <c r="AV82" s="27">
        <v>600</v>
      </c>
      <c r="AW82" s="27">
        <v>0</v>
      </c>
      <c r="AX82" s="27">
        <v>0</v>
      </c>
      <c r="AY82" s="28">
        <v>28573</v>
      </c>
      <c r="AZ82" s="26">
        <v>20466</v>
      </c>
      <c r="BA82" s="27">
        <v>0</v>
      </c>
      <c r="BB82" s="27">
        <v>6258</v>
      </c>
      <c r="BC82" s="27">
        <v>12426</v>
      </c>
      <c r="BD82" s="27">
        <v>1782</v>
      </c>
      <c r="BE82" s="27">
        <v>0</v>
      </c>
      <c r="BF82" s="27">
        <v>0</v>
      </c>
      <c r="BG82" s="27">
        <v>0</v>
      </c>
      <c r="BH82" s="27">
        <v>8107</v>
      </c>
      <c r="BI82" s="30">
        <v>0</v>
      </c>
      <c r="BJ82" s="27">
        <v>0</v>
      </c>
      <c r="BK82" s="27">
        <v>0</v>
      </c>
      <c r="BL82" s="27">
        <v>0</v>
      </c>
      <c r="BM82" s="31">
        <v>0</v>
      </c>
      <c r="BN82" s="27">
        <v>0</v>
      </c>
      <c r="BO82" s="27">
        <v>0</v>
      </c>
      <c r="BP82" s="27">
        <v>0</v>
      </c>
      <c r="BQ82" s="27">
        <v>0</v>
      </c>
      <c r="BR82" s="31">
        <v>0</v>
      </c>
      <c r="BS82" s="27">
        <v>0</v>
      </c>
      <c r="BT82" s="27">
        <v>0</v>
      </c>
      <c r="BU82" s="27">
        <v>135</v>
      </c>
      <c r="BV82" s="31">
        <v>343</v>
      </c>
      <c r="BW82" s="27">
        <v>343</v>
      </c>
      <c r="BX82" s="27">
        <v>0</v>
      </c>
      <c r="BY82" s="27">
        <v>0</v>
      </c>
      <c r="BZ82" s="27">
        <v>0</v>
      </c>
      <c r="CA82" s="27">
        <v>0</v>
      </c>
      <c r="CB82" s="27">
        <v>0</v>
      </c>
      <c r="CC82" s="27">
        <v>0</v>
      </c>
      <c r="CD82" s="27">
        <v>0</v>
      </c>
      <c r="CE82" s="25">
        <v>0</v>
      </c>
      <c r="CF82" s="28">
        <v>0</v>
      </c>
      <c r="CG82" s="27">
        <v>0</v>
      </c>
      <c r="CH82" s="27">
        <v>0</v>
      </c>
      <c r="CI82" s="27">
        <v>0</v>
      </c>
      <c r="CJ82" s="27">
        <v>0</v>
      </c>
      <c r="CK82" s="27">
        <v>0</v>
      </c>
      <c r="CL82" s="27">
        <v>0</v>
      </c>
      <c r="CM82" s="27">
        <v>0</v>
      </c>
      <c r="CN82" s="27">
        <v>0</v>
      </c>
      <c r="CO82" s="27">
        <v>0</v>
      </c>
      <c r="CP82" s="27">
        <v>0</v>
      </c>
      <c r="CQ82" s="27">
        <v>0</v>
      </c>
      <c r="CR82" s="27">
        <v>0</v>
      </c>
      <c r="CS82" s="27">
        <v>0</v>
      </c>
      <c r="CT82" s="27">
        <v>0</v>
      </c>
      <c r="CU82" s="27">
        <v>0</v>
      </c>
      <c r="CV82" s="27">
        <v>0</v>
      </c>
      <c r="CW82" s="27">
        <v>0</v>
      </c>
      <c r="CX82" s="27">
        <v>0</v>
      </c>
      <c r="CY82" s="27">
        <v>0</v>
      </c>
      <c r="CZ82" s="27">
        <v>0</v>
      </c>
      <c r="DA82" s="27">
        <v>0</v>
      </c>
      <c r="DB82" s="27">
        <v>0</v>
      </c>
      <c r="DC82" s="27">
        <v>0</v>
      </c>
      <c r="DD82" s="27">
        <v>0</v>
      </c>
      <c r="DE82" s="27">
        <v>0</v>
      </c>
      <c r="DF82" s="27">
        <v>0</v>
      </c>
      <c r="DG82" s="27">
        <v>0</v>
      </c>
      <c r="DH82" s="27">
        <v>0</v>
      </c>
      <c r="DI82" s="27">
        <v>0</v>
      </c>
      <c r="DJ82" s="27">
        <v>0</v>
      </c>
      <c r="DK82" s="27">
        <v>0</v>
      </c>
      <c r="DL82" s="27">
        <v>0</v>
      </c>
      <c r="DM82" s="27">
        <v>0</v>
      </c>
      <c r="DN82" s="27">
        <v>0</v>
      </c>
      <c r="DO82" s="27">
        <v>0</v>
      </c>
      <c r="DP82" s="27">
        <v>0</v>
      </c>
      <c r="DQ82" s="27">
        <v>0</v>
      </c>
      <c r="DR82" s="27">
        <v>0</v>
      </c>
      <c r="DS82" s="27">
        <v>0</v>
      </c>
      <c r="DT82" s="27">
        <v>0</v>
      </c>
      <c r="DU82" s="27">
        <v>0</v>
      </c>
      <c r="DV82" s="27">
        <v>0</v>
      </c>
      <c r="DW82" s="27">
        <v>0</v>
      </c>
      <c r="DX82" s="27">
        <v>0</v>
      </c>
      <c r="DY82" s="33">
        <v>0</v>
      </c>
      <c r="DZ82" s="33">
        <v>0</v>
      </c>
      <c r="EA82" s="33">
        <v>0</v>
      </c>
      <c r="EB82" s="27">
        <v>0</v>
      </c>
      <c r="EC82" s="25">
        <v>7198</v>
      </c>
      <c r="ED82" s="28">
        <v>837</v>
      </c>
      <c r="EE82" s="26">
        <v>0</v>
      </c>
      <c r="EF82" s="27">
        <v>0</v>
      </c>
      <c r="EG82" s="27">
        <v>0</v>
      </c>
      <c r="EH82" s="27">
        <v>0</v>
      </c>
      <c r="EI82" s="27">
        <v>0</v>
      </c>
      <c r="EJ82" s="27">
        <v>0</v>
      </c>
      <c r="EK82" s="27">
        <v>0</v>
      </c>
      <c r="EL82" s="27">
        <v>0</v>
      </c>
      <c r="EM82" s="27">
        <v>0</v>
      </c>
      <c r="EN82" s="27">
        <v>0</v>
      </c>
      <c r="EO82" s="27">
        <v>0</v>
      </c>
      <c r="EP82" s="27">
        <v>0</v>
      </c>
      <c r="EQ82" s="27">
        <v>209</v>
      </c>
      <c r="ER82" s="27">
        <v>0</v>
      </c>
      <c r="ES82" s="27">
        <v>628</v>
      </c>
      <c r="ET82" s="27">
        <v>0</v>
      </c>
      <c r="EU82" s="26">
        <v>0</v>
      </c>
      <c r="EV82" s="27">
        <v>0</v>
      </c>
      <c r="EW82" s="26">
        <v>0</v>
      </c>
      <c r="EX82" s="27">
        <v>0</v>
      </c>
      <c r="EY82" s="27">
        <v>0</v>
      </c>
      <c r="EZ82" s="27">
        <v>0</v>
      </c>
      <c r="FA82" s="27">
        <v>0</v>
      </c>
      <c r="FB82" s="27">
        <v>0</v>
      </c>
      <c r="FC82" s="27">
        <v>0</v>
      </c>
      <c r="FD82" s="27">
        <v>0</v>
      </c>
      <c r="FE82" s="27">
        <v>0</v>
      </c>
      <c r="FF82" s="27">
        <v>0</v>
      </c>
      <c r="FG82" s="27">
        <v>0</v>
      </c>
      <c r="FH82" s="27">
        <v>0</v>
      </c>
      <c r="FI82" s="27">
        <v>0</v>
      </c>
      <c r="FJ82" s="27">
        <v>0</v>
      </c>
      <c r="FK82" s="27">
        <v>0</v>
      </c>
      <c r="FL82" s="27">
        <v>0</v>
      </c>
      <c r="FM82" s="27">
        <v>0</v>
      </c>
      <c r="FN82" s="27">
        <v>0</v>
      </c>
      <c r="FO82" s="27">
        <v>0</v>
      </c>
      <c r="FP82" s="27">
        <v>0</v>
      </c>
      <c r="FQ82" s="34">
        <v>0</v>
      </c>
      <c r="FR82" s="27">
        <v>0</v>
      </c>
      <c r="FS82" s="27">
        <v>0</v>
      </c>
      <c r="FT82" s="27">
        <v>0</v>
      </c>
      <c r="FU82" s="25">
        <v>837</v>
      </c>
      <c r="FV82" s="27">
        <v>0</v>
      </c>
      <c r="FW82" s="27">
        <v>0</v>
      </c>
      <c r="FX82" s="27">
        <v>0</v>
      </c>
      <c r="FY82" s="27">
        <v>0</v>
      </c>
      <c r="FZ82" s="27">
        <v>0</v>
      </c>
      <c r="GA82" s="27">
        <v>0</v>
      </c>
    </row>
    <row r="83" spans="1:183" ht="23.25" x14ac:dyDescent="0.3">
      <c r="A83" s="22">
        <f t="shared" si="28"/>
        <v>60</v>
      </c>
      <c r="B83" s="23" t="s">
        <v>209</v>
      </c>
      <c r="C83" s="24" t="s">
        <v>208</v>
      </c>
      <c r="D83" s="25">
        <v>0</v>
      </c>
      <c r="E83" s="26">
        <v>0</v>
      </c>
      <c r="F83" s="27">
        <v>0</v>
      </c>
      <c r="G83" s="27">
        <v>0</v>
      </c>
      <c r="H83" s="27">
        <v>0</v>
      </c>
      <c r="I83" s="27">
        <v>0</v>
      </c>
      <c r="J83" s="26">
        <v>0</v>
      </c>
      <c r="K83" s="27">
        <v>0</v>
      </c>
      <c r="L83" s="27">
        <v>0</v>
      </c>
      <c r="M83" s="27">
        <v>0</v>
      </c>
      <c r="N83" s="27">
        <v>0</v>
      </c>
      <c r="O83" s="26">
        <v>0</v>
      </c>
      <c r="P83" s="27">
        <v>0</v>
      </c>
      <c r="Q83" s="27">
        <v>0</v>
      </c>
      <c r="R83" s="27">
        <v>0</v>
      </c>
      <c r="S83" s="27">
        <v>0</v>
      </c>
      <c r="T83" s="27">
        <v>0</v>
      </c>
      <c r="U83" s="27">
        <v>0</v>
      </c>
      <c r="V83" s="27">
        <v>0</v>
      </c>
      <c r="W83" s="26">
        <v>0</v>
      </c>
      <c r="X83" s="27">
        <v>0</v>
      </c>
      <c r="Y83" s="27">
        <v>0</v>
      </c>
      <c r="Z83" s="27">
        <v>0</v>
      </c>
      <c r="AA83" s="27">
        <v>0</v>
      </c>
      <c r="AB83" s="27">
        <v>0</v>
      </c>
      <c r="AC83" s="27">
        <v>0</v>
      </c>
      <c r="AD83" s="27">
        <v>0</v>
      </c>
      <c r="AE83" s="26">
        <v>0</v>
      </c>
      <c r="AF83" s="27">
        <v>0</v>
      </c>
      <c r="AG83" s="27">
        <v>0</v>
      </c>
      <c r="AH83" s="26">
        <v>0</v>
      </c>
      <c r="AI83" s="27">
        <v>0</v>
      </c>
      <c r="AJ83" s="27">
        <v>0</v>
      </c>
      <c r="AK83" s="27">
        <v>0</v>
      </c>
      <c r="AL83" s="27">
        <v>0</v>
      </c>
      <c r="AM83" s="27">
        <v>0</v>
      </c>
      <c r="AN83" s="27">
        <v>0</v>
      </c>
      <c r="AO83" s="27">
        <v>0</v>
      </c>
      <c r="AP83" s="26">
        <v>0</v>
      </c>
      <c r="AQ83" s="27">
        <v>0</v>
      </c>
      <c r="AR83" s="27">
        <v>0</v>
      </c>
      <c r="AS83" s="27">
        <v>0</v>
      </c>
      <c r="AT83" s="27">
        <v>0</v>
      </c>
      <c r="AU83" s="28">
        <v>0</v>
      </c>
      <c r="AV83" s="29">
        <v>0</v>
      </c>
      <c r="AW83" s="27">
        <v>0</v>
      </c>
      <c r="AX83" s="27">
        <v>0</v>
      </c>
      <c r="AY83" s="28">
        <v>4961</v>
      </c>
      <c r="AZ83" s="26">
        <v>4961</v>
      </c>
      <c r="BA83" s="27">
        <v>0</v>
      </c>
      <c r="BB83" s="27">
        <v>0</v>
      </c>
      <c r="BC83" s="27">
        <v>0</v>
      </c>
      <c r="BD83" s="27">
        <v>4961</v>
      </c>
      <c r="BE83" s="27">
        <v>0</v>
      </c>
      <c r="BF83" s="27">
        <v>0</v>
      </c>
      <c r="BG83" s="27">
        <v>0</v>
      </c>
      <c r="BH83" s="27">
        <v>0</v>
      </c>
      <c r="BI83" s="30">
        <v>0</v>
      </c>
      <c r="BJ83" s="27">
        <v>0</v>
      </c>
      <c r="BK83" s="27">
        <v>0</v>
      </c>
      <c r="BL83" s="27">
        <v>0</v>
      </c>
      <c r="BM83" s="31">
        <v>0</v>
      </c>
      <c r="BN83" s="27">
        <v>0</v>
      </c>
      <c r="BO83" s="27">
        <v>0</v>
      </c>
      <c r="BP83" s="27">
        <v>0</v>
      </c>
      <c r="BQ83" s="27">
        <v>0</v>
      </c>
      <c r="BR83" s="31">
        <v>0</v>
      </c>
      <c r="BS83" s="27">
        <v>0</v>
      </c>
      <c r="BT83" s="27">
        <v>0</v>
      </c>
      <c r="BU83" s="27">
        <v>0</v>
      </c>
      <c r="BV83" s="31">
        <v>0</v>
      </c>
      <c r="BW83" s="27">
        <v>0</v>
      </c>
      <c r="BX83" s="27">
        <v>0</v>
      </c>
      <c r="BY83" s="27">
        <v>0</v>
      </c>
      <c r="BZ83" s="27">
        <v>0</v>
      </c>
      <c r="CA83" s="27">
        <v>0</v>
      </c>
      <c r="CB83" s="27">
        <v>0</v>
      </c>
      <c r="CC83" s="27">
        <v>0</v>
      </c>
      <c r="CD83" s="27">
        <v>0</v>
      </c>
      <c r="CE83" s="25">
        <v>0</v>
      </c>
      <c r="CF83" s="28">
        <v>0</v>
      </c>
      <c r="CG83" s="27">
        <v>0</v>
      </c>
      <c r="CH83" s="27">
        <v>0</v>
      </c>
      <c r="CI83" s="27">
        <v>0</v>
      </c>
      <c r="CJ83" s="27">
        <v>0</v>
      </c>
      <c r="CK83" s="27">
        <v>0</v>
      </c>
      <c r="CL83" s="27">
        <v>0</v>
      </c>
      <c r="CM83" s="27">
        <v>0</v>
      </c>
      <c r="CN83" s="27">
        <v>0</v>
      </c>
      <c r="CO83" s="27">
        <v>0</v>
      </c>
      <c r="CP83" s="27">
        <v>0</v>
      </c>
      <c r="CQ83" s="27">
        <v>0</v>
      </c>
      <c r="CR83" s="27">
        <v>0</v>
      </c>
      <c r="CS83" s="27">
        <v>0</v>
      </c>
      <c r="CT83" s="27">
        <v>0</v>
      </c>
      <c r="CU83" s="27">
        <v>0</v>
      </c>
      <c r="CV83" s="27">
        <v>0</v>
      </c>
      <c r="CW83" s="27">
        <v>0</v>
      </c>
      <c r="CX83" s="27">
        <v>0</v>
      </c>
      <c r="CY83" s="27">
        <v>0</v>
      </c>
      <c r="CZ83" s="27">
        <v>0</v>
      </c>
      <c r="DA83" s="27">
        <v>0</v>
      </c>
      <c r="DB83" s="27">
        <v>0</v>
      </c>
      <c r="DC83" s="27">
        <v>0</v>
      </c>
      <c r="DD83" s="27">
        <v>0</v>
      </c>
      <c r="DE83" s="27">
        <v>0</v>
      </c>
      <c r="DF83" s="27">
        <v>0</v>
      </c>
      <c r="DG83" s="27">
        <v>0</v>
      </c>
      <c r="DH83" s="27">
        <v>0</v>
      </c>
      <c r="DI83" s="27">
        <v>0</v>
      </c>
      <c r="DJ83" s="27">
        <v>0</v>
      </c>
      <c r="DK83" s="27">
        <v>0</v>
      </c>
      <c r="DL83" s="27">
        <v>0</v>
      </c>
      <c r="DM83" s="27">
        <v>0</v>
      </c>
      <c r="DN83" s="27">
        <v>0</v>
      </c>
      <c r="DO83" s="27">
        <v>0</v>
      </c>
      <c r="DP83" s="27">
        <v>0</v>
      </c>
      <c r="DQ83" s="27">
        <v>0</v>
      </c>
      <c r="DR83" s="27">
        <v>0</v>
      </c>
      <c r="DS83" s="27">
        <v>0</v>
      </c>
      <c r="DT83" s="27">
        <v>0</v>
      </c>
      <c r="DU83" s="27">
        <v>0</v>
      </c>
      <c r="DV83" s="27">
        <v>0</v>
      </c>
      <c r="DW83" s="27">
        <v>0</v>
      </c>
      <c r="DX83" s="27">
        <v>0</v>
      </c>
      <c r="DY83" s="33">
        <v>0</v>
      </c>
      <c r="DZ83" s="33">
        <v>0</v>
      </c>
      <c r="EA83" s="33">
        <v>0</v>
      </c>
      <c r="EB83" s="27">
        <v>0</v>
      </c>
      <c r="EC83" s="25">
        <v>14723</v>
      </c>
      <c r="ED83" s="28">
        <v>1712</v>
      </c>
      <c r="EE83" s="26">
        <v>0</v>
      </c>
      <c r="EF83" s="27">
        <v>0</v>
      </c>
      <c r="EG83" s="27">
        <v>0</v>
      </c>
      <c r="EH83" s="27">
        <v>0</v>
      </c>
      <c r="EI83" s="27">
        <v>0</v>
      </c>
      <c r="EJ83" s="27">
        <v>0</v>
      </c>
      <c r="EK83" s="27">
        <v>0</v>
      </c>
      <c r="EL83" s="27">
        <v>0</v>
      </c>
      <c r="EM83" s="27">
        <v>0</v>
      </c>
      <c r="EN83" s="27">
        <v>0</v>
      </c>
      <c r="EO83" s="27">
        <v>0</v>
      </c>
      <c r="EP83" s="27">
        <v>0</v>
      </c>
      <c r="EQ83" s="27">
        <v>0</v>
      </c>
      <c r="ER83" s="27">
        <v>0</v>
      </c>
      <c r="ES83" s="27">
        <v>0</v>
      </c>
      <c r="ET83" s="27">
        <v>0</v>
      </c>
      <c r="EU83" s="26">
        <v>0</v>
      </c>
      <c r="EV83" s="27">
        <v>0</v>
      </c>
      <c r="EW83" s="26">
        <v>0</v>
      </c>
      <c r="EX83" s="27">
        <v>0</v>
      </c>
      <c r="EY83" s="27">
        <v>0</v>
      </c>
      <c r="EZ83" s="27">
        <v>0</v>
      </c>
      <c r="FA83" s="27">
        <v>0</v>
      </c>
      <c r="FB83" s="27">
        <v>1712</v>
      </c>
      <c r="FC83" s="27">
        <v>0</v>
      </c>
      <c r="FD83" s="27">
        <v>0</v>
      </c>
      <c r="FE83" s="27">
        <v>0</v>
      </c>
      <c r="FF83" s="27">
        <v>0</v>
      </c>
      <c r="FG83" s="27">
        <v>0</v>
      </c>
      <c r="FH83" s="27">
        <v>0</v>
      </c>
      <c r="FI83" s="27">
        <v>0</v>
      </c>
      <c r="FJ83" s="27">
        <v>0</v>
      </c>
      <c r="FK83" s="27">
        <v>0</v>
      </c>
      <c r="FL83" s="27">
        <v>0</v>
      </c>
      <c r="FM83" s="27">
        <v>0</v>
      </c>
      <c r="FN83" s="27">
        <v>0</v>
      </c>
      <c r="FO83" s="27">
        <v>0</v>
      </c>
      <c r="FP83" s="27">
        <v>0</v>
      </c>
      <c r="FQ83" s="34">
        <v>0</v>
      </c>
      <c r="FR83" s="27">
        <v>0</v>
      </c>
      <c r="FS83" s="27">
        <v>0</v>
      </c>
      <c r="FT83" s="27">
        <v>0</v>
      </c>
      <c r="FU83" s="25">
        <v>1712</v>
      </c>
      <c r="FV83" s="27">
        <v>0</v>
      </c>
      <c r="FW83" s="27">
        <v>0</v>
      </c>
      <c r="FX83" s="27">
        <v>0</v>
      </c>
      <c r="FY83" s="27">
        <v>0</v>
      </c>
      <c r="FZ83" s="27">
        <v>0</v>
      </c>
      <c r="GA83" s="27">
        <v>0</v>
      </c>
    </row>
    <row r="84" spans="1:183" s="5" customFormat="1" ht="26.25" x14ac:dyDescent="0.4">
      <c r="A84" s="22">
        <f t="shared" si="28"/>
        <v>61</v>
      </c>
      <c r="B84" s="23" t="s">
        <v>211</v>
      </c>
      <c r="C84" s="24" t="s">
        <v>210</v>
      </c>
      <c r="D84" s="25">
        <v>0</v>
      </c>
      <c r="E84" s="26">
        <v>0</v>
      </c>
      <c r="F84" s="27">
        <v>0</v>
      </c>
      <c r="G84" s="27">
        <v>0</v>
      </c>
      <c r="H84" s="27">
        <v>0</v>
      </c>
      <c r="I84" s="27">
        <v>0</v>
      </c>
      <c r="J84" s="26">
        <v>0</v>
      </c>
      <c r="K84" s="27">
        <v>0</v>
      </c>
      <c r="L84" s="27">
        <v>0</v>
      </c>
      <c r="M84" s="27">
        <v>0</v>
      </c>
      <c r="N84" s="27">
        <v>0</v>
      </c>
      <c r="O84" s="26">
        <v>0</v>
      </c>
      <c r="P84" s="27">
        <v>0</v>
      </c>
      <c r="Q84" s="27">
        <v>0</v>
      </c>
      <c r="R84" s="27">
        <v>0</v>
      </c>
      <c r="S84" s="27">
        <v>0</v>
      </c>
      <c r="T84" s="27">
        <v>0</v>
      </c>
      <c r="U84" s="27">
        <v>0</v>
      </c>
      <c r="V84" s="27">
        <v>0</v>
      </c>
      <c r="W84" s="26">
        <v>0</v>
      </c>
      <c r="X84" s="27">
        <v>0</v>
      </c>
      <c r="Y84" s="27">
        <v>0</v>
      </c>
      <c r="Z84" s="27">
        <v>0</v>
      </c>
      <c r="AA84" s="27">
        <v>0</v>
      </c>
      <c r="AB84" s="27">
        <v>0</v>
      </c>
      <c r="AC84" s="27">
        <v>0</v>
      </c>
      <c r="AD84" s="27">
        <v>0</v>
      </c>
      <c r="AE84" s="26">
        <v>0</v>
      </c>
      <c r="AF84" s="27">
        <v>0</v>
      </c>
      <c r="AG84" s="27">
        <v>0</v>
      </c>
      <c r="AH84" s="26">
        <v>0</v>
      </c>
      <c r="AI84" s="27">
        <v>0</v>
      </c>
      <c r="AJ84" s="27">
        <v>0</v>
      </c>
      <c r="AK84" s="27">
        <v>0</v>
      </c>
      <c r="AL84" s="27">
        <v>0</v>
      </c>
      <c r="AM84" s="27">
        <v>0</v>
      </c>
      <c r="AN84" s="27">
        <v>0</v>
      </c>
      <c r="AO84" s="27">
        <v>0</v>
      </c>
      <c r="AP84" s="26">
        <v>0</v>
      </c>
      <c r="AQ84" s="27">
        <v>0</v>
      </c>
      <c r="AR84" s="27">
        <v>0</v>
      </c>
      <c r="AS84" s="27">
        <v>0</v>
      </c>
      <c r="AT84" s="27">
        <v>0</v>
      </c>
      <c r="AU84" s="28">
        <v>0</v>
      </c>
      <c r="AV84" s="27">
        <v>0</v>
      </c>
      <c r="AW84" s="27">
        <v>0</v>
      </c>
      <c r="AX84" s="27">
        <v>0</v>
      </c>
      <c r="AY84" s="28">
        <v>0</v>
      </c>
      <c r="AZ84" s="26">
        <v>0</v>
      </c>
      <c r="BA84" s="27">
        <v>0</v>
      </c>
      <c r="BB84" s="27">
        <v>0</v>
      </c>
      <c r="BC84" s="27">
        <v>0</v>
      </c>
      <c r="BD84" s="27">
        <v>0</v>
      </c>
      <c r="BE84" s="27">
        <v>0</v>
      </c>
      <c r="BF84" s="27">
        <v>0</v>
      </c>
      <c r="BG84" s="27">
        <v>0</v>
      </c>
      <c r="BH84" s="27">
        <v>0</v>
      </c>
      <c r="BI84" s="30">
        <v>0</v>
      </c>
      <c r="BJ84" s="27">
        <v>0</v>
      </c>
      <c r="BK84" s="27">
        <v>0</v>
      </c>
      <c r="BL84" s="27">
        <v>0</v>
      </c>
      <c r="BM84" s="31">
        <v>0</v>
      </c>
      <c r="BN84" s="27">
        <v>0</v>
      </c>
      <c r="BO84" s="27">
        <v>0</v>
      </c>
      <c r="BP84" s="27">
        <v>0</v>
      </c>
      <c r="BQ84" s="27">
        <v>0</v>
      </c>
      <c r="BR84" s="31">
        <v>0</v>
      </c>
      <c r="BS84" s="27">
        <v>0</v>
      </c>
      <c r="BT84" s="27">
        <v>0</v>
      </c>
      <c r="BU84" s="27">
        <v>0</v>
      </c>
      <c r="BV84" s="31">
        <v>0</v>
      </c>
      <c r="BW84" s="27">
        <v>0</v>
      </c>
      <c r="BX84" s="27">
        <v>0</v>
      </c>
      <c r="BY84" s="27">
        <v>0</v>
      </c>
      <c r="BZ84" s="27">
        <v>0</v>
      </c>
      <c r="CA84" s="27">
        <v>0</v>
      </c>
      <c r="CB84" s="27">
        <v>0</v>
      </c>
      <c r="CC84" s="27">
        <v>0</v>
      </c>
      <c r="CD84" s="27">
        <v>0</v>
      </c>
      <c r="CE84" s="25">
        <v>13448</v>
      </c>
      <c r="CF84" s="28">
        <v>815</v>
      </c>
      <c r="CG84" s="27">
        <v>0</v>
      </c>
      <c r="CH84" s="27">
        <v>0</v>
      </c>
      <c r="CI84" s="27">
        <v>0</v>
      </c>
      <c r="CJ84" s="27">
        <v>0</v>
      </c>
      <c r="CK84" s="27">
        <v>0</v>
      </c>
      <c r="CL84" s="27">
        <v>0</v>
      </c>
      <c r="CM84" s="27">
        <v>0</v>
      </c>
      <c r="CN84" s="27">
        <v>0</v>
      </c>
      <c r="CO84" s="27">
        <v>0</v>
      </c>
      <c r="CP84" s="27">
        <v>0</v>
      </c>
      <c r="CQ84" s="27">
        <v>0</v>
      </c>
      <c r="CR84" s="27">
        <v>0</v>
      </c>
      <c r="CS84" s="27">
        <v>0</v>
      </c>
      <c r="CT84" s="27">
        <v>0</v>
      </c>
      <c r="CU84" s="27">
        <v>0</v>
      </c>
      <c r="CV84" s="27">
        <v>0</v>
      </c>
      <c r="CW84" s="27">
        <v>0</v>
      </c>
      <c r="CX84" s="27">
        <v>0</v>
      </c>
      <c r="CY84" s="27">
        <v>0</v>
      </c>
      <c r="CZ84" s="27">
        <v>0</v>
      </c>
      <c r="DA84" s="27">
        <v>0</v>
      </c>
      <c r="DB84" s="27">
        <v>0</v>
      </c>
      <c r="DC84" s="27">
        <v>0</v>
      </c>
      <c r="DD84" s="27">
        <v>0</v>
      </c>
      <c r="DE84" s="27">
        <v>0</v>
      </c>
      <c r="DF84" s="27">
        <v>0</v>
      </c>
      <c r="DG84" s="27">
        <v>0</v>
      </c>
      <c r="DH84" s="27">
        <v>0</v>
      </c>
      <c r="DI84" s="27">
        <v>0</v>
      </c>
      <c r="DJ84" s="27">
        <v>0</v>
      </c>
      <c r="DK84" s="27">
        <v>0</v>
      </c>
      <c r="DL84" s="27">
        <v>0</v>
      </c>
      <c r="DM84" s="27">
        <v>0</v>
      </c>
      <c r="DN84" s="27">
        <v>0</v>
      </c>
      <c r="DO84" s="27">
        <v>0</v>
      </c>
      <c r="DP84" s="27">
        <v>0</v>
      </c>
      <c r="DQ84" s="27">
        <v>0</v>
      </c>
      <c r="DR84" s="27">
        <v>0</v>
      </c>
      <c r="DS84" s="27">
        <v>0</v>
      </c>
      <c r="DT84" s="27">
        <v>0</v>
      </c>
      <c r="DU84" s="27">
        <v>815</v>
      </c>
      <c r="DV84" s="27">
        <v>0</v>
      </c>
      <c r="DW84" s="27">
        <v>0</v>
      </c>
      <c r="DX84" s="27">
        <v>0</v>
      </c>
      <c r="DY84" s="33">
        <v>815</v>
      </c>
      <c r="DZ84" s="33">
        <v>0</v>
      </c>
      <c r="EA84" s="33">
        <v>0</v>
      </c>
      <c r="EB84" s="27">
        <v>0</v>
      </c>
      <c r="EC84" s="25">
        <v>0</v>
      </c>
      <c r="ED84" s="28">
        <v>0</v>
      </c>
      <c r="EE84" s="26">
        <v>0</v>
      </c>
      <c r="EF84" s="27">
        <v>0</v>
      </c>
      <c r="EG84" s="27">
        <v>0</v>
      </c>
      <c r="EH84" s="27">
        <v>0</v>
      </c>
      <c r="EI84" s="27">
        <v>0</v>
      </c>
      <c r="EJ84" s="27">
        <v>0</v>
      </c>
      <c r="EK84" s="27">
        <v>0</v>
      </c>
      <c r="EL84" s="27">
        <v>0</v>
      </c>
      <c r="EM84" s="27">
        <v>0</v>
      </c>
      <c r="EN84" s="27">
        <v>0</v>
      </c>
      <c r="EO84" s="27">
        <v>0</v>
      </c>
      <c r="EP84" s="27">
        <v>0</v>
      </c>
      <c r="EQ84" s="27">
        <v>0</v>
      </c>
      <c r="ER84" s="27">
        <v>0</v>
      </c>
      <c r="ES84" s="27">
        <v>0</v>
      </c>
      <c r="ET84" s="27">
        <v>0</v>
      </c>
      <c r="EU84" s="26">
        <v>0</v>
      </c>
      <c r="EV84" s="27">
        <v>0</v>
      </c>
      <c r="EW84" s="26">
        <v>0</v>
      </c>
      <c r="EX84" s="27">
        <v>0</v>
      </c>
      <c r="EY84" s="27">
        <v>0</v>
      </c>
      <c r="EZ84" s="27">
        <v>0</v>
      </c>
      <c r="FA84" s="27">
        <v>0</v>
      </c>
      <c r="FB84" s="27">
        <v>0</v>
      </c>
      <c r="FC84" s="27">
        <v>0</v>
      </c>
      <c r="FD84" s="27">
        <v>0</v>
      </c>
      <c r="FE84" s="27">
        <v>0</v>
      </c>
      <c r="FF84" s="27">
        <v>0</v>
      </c>
      <c r="FG84" s="27">
        <v>0</v>
      </c>
      <c r="FH84" s="27">
        <v>0</v>
      </c>
      <c r="FI84" s="27">
        <v>0</v>
      </c>
      <c r="FJ84" s="27">
        <v>0</v>
      </c>
      <c r="FK84" s="27">
        <v>0</v>
      </c>
      <c r="FL84" s="27">
        <v>0</v>
      </c>
      <c r="FM84" s="27">
        <v>0</v>
      </c>
      <c r="FN84" s="27">
        <v>0</v>
      </c>
      <c r="FO84" s="27">
        <v>0</v>
      </c>
      <c r="FP84" s="27">
        <v>0</v>
      </c>
      <c r="FQ84" s="34">
        <v>0</v>
      </c>
      <c r="FR84" s="27">
        <v>0</v>
      </c>
      <c r="FS84" s="27">
        <v>0</v>
      </c>
      <c r="FT84" s="27">
        <v>0</v>
      </c>
      <c r="FU84" s="25">
        <v>0</v>
      </c>
      <c r="FV84" s="27">
        <v>0</v>
      </c>
      <c r="FW84" s="27">
        <v>0</v>
      </c>
      <c r="FX84" s="27">
        <v>0</v>
      </c>
      <c r="FY84" s="27">
        <v>0</v>
      </c>
      <c r="FZ84" s="27">
        <v>0</v>
      </c>
      <c r="GA84" s="27">
        <v>0</v>
      </c>
    </row>
    <row r="85" spans="1:183" s="5" customFormat="1" ht="26.25" x14ac:dyDescent="0.4">
      <c r="A85" s="22">
        <f t="shared" si="28"/>
        <v>62</v>
      </c>
      <c r="B85" s="23" t="s">
        <v>213</v>
      </c>
      <c r="C85" s="24" t="s">
        <v>212</v>
      </c>
      <c r="D85" s="25">
        <v>1400</v>
      </c>
      <c r="E85" s="26">
        <v>1400</v>
      </c>
      <c r="F85" s="27">
        <v>0</v>
      </c>
      <c r="G85" s="27">
        <v>0</v>
      </c>
      <c r="H85" s="27">
        <v>1400</v>
      </c>
      <c r="I85" s="27">
        <v>0</v>
      </c>
      <c r="J85" s="26">
        <v>721</v>
      </c>
      <c r="K85" s="27">
        <v>0</v>
      </c>
      <c r="L85" s="27">
        <v>0</v>
      </c>
      <c r="M85" s="27">
        <v>721</v>
      </c>
      <c r="N85" s="27">
        <v>0</v>
      </c>
      <c r="O85" s="26">
        <v>679</v>
      </c>
      <c r="P85" s="27">
        <v>0</v>
      </c>
      <c r="Q85" s="27">
        <v>0</v>
      </c>
      <c r="R85" s="27">
        <v>679</v>
      </c>
      <c r="S85" s="27">
        <v>0</v>
      </c>
      <c r="T85" s="27">
        <v>0</v>
      </c>
      <c r="U85" s="27">
        <v>0</v>
      </c>
      <c r="V85" s="27">
        <v>0</v>
      </c>
      <c r="W85" s="26">
        <v>0</v>
      </c>
      <c r="X85" s="27">
        <v>0</v>
      </c>
      <c r="Y85" s="27">
        <v>0</v>
      </c>
      <c r="Z85" s="27">
        <v>0</v>
      </c>
      <c r="AA85" s="27">
        <v>0</v>
      </c>
      <c r="AB85" s="27">
        <v>0</v>
      </c>
      <c r="AC85" s="27">
        <v>0</v>
      </c>
      <c r="AD85" s="27">
        <v>0</v>
      </c>
      <c r="AE85" s="26">
        <v>0</v>
      </c>
      <c r="AF85" s="27">
        <v>0</v>
      </c>
      <c r="AG85" s="27">
        <v>0</v>
      </c>
      <c r="AH85" s="26">
        <v>0</v>
      </c>
      <c r="AI85" s="27">
        <v>0</v>
      </c>
      <c r="AJ85" s="27">
        <v>0</v>
      </c>
      <c r="AK85" s="27">
        <v>0</v>
      </c>
      <c r="AL85" s="27">
        <v>0</v>
      </c>
      <c r="AM85" s="27">
        <v>0</v>
      </c>
      <c r="AN85" s="27">
        <v>0</v>
      </c>
      <c r="AO85" s="27">
        <v>0</v>
      </c>
      <c r="AP85" s="26">
        <v>0</v>
      </c>
      <c r="AQ85" s="27">
        <v>0</v>
      </c>
      <c r="AR85" s="27">
        <v>0</v>
      </c>
      <c r="AS85" s="27">
        <v>0</v>
      </c>
      <c r="AT85" s="27">
        <v>0</v>
      </c>
      <c r="AU85" s="28">
        <v>0</v>
      </c>
      <c r="AV85" s="27">
        <v>0</v>
      </c>
      <c r="AW85" s="27">
        <v>0</v>
      </c>
      <c r="AX85" s="27">
        <v>0</v>
      </c>
      <c r="AY85" s="28">
        <v>3043</v>
      </c>
      <c r="AZ85" s="26">
        <v>3043</v>
      </c>
      <c r="BA85" s="27">
        <v>0</v>
      </c>
      <c r="BB85" s="27">
        <v>0</v>
      </c>
      <c r="BC85" s="27">
        <v>0</v>
      </c>
      <c r="BD85" s="27">
        <v>3043</v>
      </c>
      <c r="BE85" s="27">
        <v>0</v>
      </c>
      <c r="BF85" s="27">
        <v>0</v>
      </c>
      <c r="BG85" s="27">
        <v>0</v>
      </c>
      <c r="BH85" s="27">
        <v>0</v>
      </c>
      <c r="BI85" s="30">
        <v>0</v>
      </c>
      <c r="BJ85" s="27">
        <v>0</v>
      </c>
      <c r="BK85" s="27">
        <v>0</v>
      </c>
      <c r="BL85" s="27">
        <v>0</v>
      </c>
      <c r="BM85" s="31">
        <v>0</v>
      </c>
      <c r="BN85" s="27">
        <v>0</v>
      </c>
      <c r="BO85" s="27">
        <v>0</v>
      </c>
      <c r="BP85" s="27">
        <v>0</v>
      </c>
      <c r="BQ85" s="27">
        <v>0</v>
      </c>
      <c r="BR85" s="31">
        <v>0</v>
      </c>
      <c r="BS85" s="27">
        <v>0</v>
      </c>
      <c r="BT85" s="27">
        <v>0</v>
      </c>
      <c r="BU85" s="27">
        <v>0</v>
      </c>
      <c r="BV85" s="31">
        <v>0</v>
      </c>
      <c r="BW85" s="27">
        <v>0</v>
      </c>
      <c r="BX85" s="27">
        <v>0</v>
      </c>
      <c r="BY85" s="27">
        <v>0</v>
      </c>
      <c r="BZ85" s="27">
        <v>0</v>
      </c>
      <c r="CA85" s="27">
        <v>0</v>
      </c>
      <c r="CB85" s="27">
        <v>0</v>
      </c>
      <c r="CC85" s="27">
        <v>0</v>
      </c>
      <c r="CD85" s="27">
        <v>0</v>
      </c>
      <c r="CE85" s="25">
        <v>0</v>
      </c>
      <c r="CF85" s="28">
        <v>0</v>
      </c>
      <c r="CG85" s="27">
        <v>0</v>
      </c>
      <c r="CH85" s="27">
        <v>0</v>
      </c>
      <c r="CI85" s="27">
        <v>0</v>
      </c>
      <c r="CJ85" s="27">
        <v>0</v>
      </c>
      <c r="CK85" s="27">
        <v>0</v>
      </c>
      <c r="CL85" s="27">
        <v>0</v>
      </c>
      <c r="CM85" s="27">
        <v>0</v>
      </c>
      <c r="CN85" s="27">
        <v>0</v>
      </c>
      <c r="CO85" s="27">
        <v>0</v>
      </c>
      <c r="CP85" s="27">
        <v>0</v>
      </c>
      <c r="CQ85" s="27">
        <v>0</v>
      </c>
      <c r="CR85" s="27">
        <v>0</v>
      </c>
      <c r="CS85" s="27">
        <v>0</v>
      </c>
      <c r="CT85" s="27">
        <v>0</v>
      </c>
      <c r="CU85" s="27">
        <v>0</v>
      </c>
      <c r="CV85" s="27">
        <v>0</v>
      </c>
      <c r="CW85" s="27">
        <v>0</v>
      </c>
      <c r="CX85" s="27">
        <v>0</v>
      </c>
      <c r="CY85" s="27">
        <v>0</v>
      </c>
      <c r="CZ85" s="27">
        <v>0</v>
      </c>
      <c r="DA85" s="27">
        <v>0</v>
      </c>
      <c r="DB85" s="27">
        <v>0</v>
      </c>
      <c r="DC85" s="27">
        <v>0</v>
      </c>
      <c r="DD85" s="27">
        <v>0</v>
      </c>
      <c r="DE85" s="27">
        <v>0</v>
      </c>
      <c r="DF85" s="27">
        <v>0</v>
      </c>
      <c r="DG85" s="27">
        <v>0</v>
      </c>
      <c r="DH85" s="27">
        <v>0</v>
      </c>
      <c r="DI85" s="27">
        <v>0</v>
      </c>
      <c r="DJ85" s="27">
        <v>0</v>
      </c>
      <c r="DK85" s="27">
        <v>0</v>
      </c>
      <c r="DL85" s="27">
        <v>0</v>
      </c>
      <c r="DM85" s="27">
        <v>0</v>
      </c>
      <c r="DN85" s="27">
        <v>0</v>
      </c>
      <c r="DO85" s="27">
        <v>0</v>
      </c>
      <c r="DP85" s="27">
        <v>0</v>
      </c>
      <c r="DQ85" s="27">
        <v>0</v>
      </c>
      <c r="DR85" s="27">
        <v>0</v>
      </c>
      <c r="DS85" s="27">
        <v>0</v>
      </c>
      <c r="DT85" s="27">
        <v>0</v>
      </c>
      <c r="DU85" s="27">
        <v>0</v>
      </c>
      <c r="DV85" s="27">
        <v>0</v>
      </c>
      <c r="DW85" s="27">
        <v>0</v>
      </c>
      <c r="DX85" s="27">
        <v>0</v>
      </c>
      <c r="DY85" s="33">
        <v>0</v>
      </c>
      <c r="DZ85" s="33">
        <v>0</v>
      </c>
      <c r="EA85" s="33">
        <v>0</v>
      </c>
      <c r="EB85" s="27">
        <v>0</v>
      </c>
      <c r="EC85" s="25">
        <v>2399</v>
      </c>
      <c r="ED85" s="28">
        <v>279</v>
      </c>
      <c r="EE85" s="26">
        <v>0</v>
      </c>
      <c r="EF85" s="27">
        <v>0</v>
      </c>
      <c r="EG85" s="27">
        <v>0</v>
      </c>
      <c r="EH85" s="27">
        <v>105</v>
      </c>
      <c r="EI85" s="27">
        <v>0</v>
      </c>
      <c r="EJ85" s="27">
        <v>0</v>
      </c>
      <c r="EK85" s="27">
        <v>0</v>
      </c>
      <c r="EL85" s="27">
        <v>0</v>
      </c>
      <c r="EM85" s="27">
        <v>0</v>
      </c>
      <c r="EN85" s="27">
        <v>0</v>
      </c>
      <c r="EO85" s="27">
        <v>0</v>
      </c>
      <c r="EP85" s="27">
        <v>0</v>
      </c>
      <c r="EQ85" s="27">
        <v>87</v>
      </c>
      <c r="ER85" s="27">
        <v>0</v>
      </c>
      <c r="ES85" s="27">
        <v>0</v>
      </c>
      <c r="ET85" s="27">
        <v>87</v>
      </c>
      <c r="EU85" s="26">
        <v>0</v>
      </c>
      <c r="EV85" s="27">
        <v>0</v>
      </c>
      <c r="EW85" s="26">
        <v>0</v>
      </c>
      <c r="EX85" s="27">
        <v>0</v>
      </c>
      <c r="EY85" s="27">
        <v>0</v>
      </c>
      <c r="EZ85" s="27">
        <v>0</v>
      </c>
      <c r="FA85" s="27">
        <v>0</v>
      </c>
      <c r="FB85" s="27">
        <v>0</v>
      </c>
      <c r="FC85" s="27">
        <v>0</v>
      </c>
      <c r="FD85" s="27">
        <v>0</v>
      </c>
      <c r="FE85" s="27">
        <v>0</v>
      </c>
      <c r="FF85" s="27">
        <v>0</v>
      </c>
      <c r="FG85" s="27">
        <v>0</v>
      </c>
      <c r="FH85" s="27">
        <v>0</v>
      </c>
      <c r="FI85" s="27">
        <v>0</v>
      </c>
      <c r="FJ85" s="27">
        <v>0</v>
      </c>
      <c r="FK85" s="27">
        <v>0</v>
      </c>
      <c r="FL85" s="27">
        <v>0</v>
      </c>
      <c r="FM85" s="27">
        <v>0</v>
      </c>
      <c r="FN85" s="27">
        <v>0</v>
      </c>
      <c r="FO85" s="27">
        <v>0</v>
      </c>
      <c r="FP85" s="27">
        <v>0</v>
      </c>
      <c r="FQ85" s="34">
        <v>0</v>
      </c>
      <c r="FR85" s="27">
        <v>0</v>
      </c>
      <c r="FS85" s="27">
        <v>0</v>
      </c>
      <c r="FT85" s="27">
        <v>0</v>
      </c>
      <c r="FU85" s="25">
        <v>279</v>
      </c>
      <c r="FV85" s="27">
        <v>0</v>
      </c>
      <c r="FW85" s="27">
        <v>0</v>
      </c>
      <c r="FX85" s="27">
        <v>0</v>
      </c>
      <c r="FY85" s="27">
        <v>0</v>
      </c>
      <c r="FZ85" s="27">
        <v>0</v>
      </c>
      <c r="GA85" s="27">
        <v>0</v>
      </c>
    </row>
    <row r="86" spans="1:183" ht="23.25" x14ac:dyDescent="0.3">
      <c r="A86" s="22">
        <f t="shared" si="28"/>
        <v>63</v>
      </c>
      <c r="B86" s="23" t="s">
        <v>215</v>
      </c>
      <c r="C86" s="24" t="s">
        <v>214</v>
      </c>
      <c r="D86" s="25">
        <v>0</v>
      </c>
      <c r="E86" s="26">
        <v>0</v>
      </c>
      <c r="F86" s="27">
        <v>0</v>
      </c>
      <c r="G86" s="27">
        <v>0</v>
      </c>
      <c r="H86" s="27">
        <v>0</v>
      </c>
      <c r="I86" s="27">
        <v>0</v>
      </c>
      <c r="J86" s="26">
        <v>0</v>
      </c>
      <c r="K86" s="27">
        <v>0</v>
      </c>
      <c r="L86" s="27">
        <v>0</v>
      </c>
      <c r="M86" s="27">
        <v>0</v>
      </c>
      <c r="N86" s="27">
        <v>0</v>
      </c>
      <c r="O86" s="26">
        <v>0</v>
      </c>
      <c r="P86" s="27">
        <v>0</v>
      </c>
      <c r="Q86" s="27">
        <v>0</v>
      </c>
      <c r="R86" s="27">
        <v>0</v>
      </c>
      <c r="S86" s="27">
        <v>0</v>
      </c>
      <c r="T86" s="27">
        <v>0</v>
      </c>
      <c r="U86" s="27">
        <v>0</v>
      </c>
      <c r="V86" s="27">
        <v>0</v>
      </c>
      <c r="W86" s="26">
        <v>0</v>
      </c>
      <c r="X86" s="27">
        <v>0</v>
      </c>
      <c r="Y86" s="27">
        <v>0</v>
      </c>
      <c r="Z86" s="27">
        <v>0</v>
      </c>
      <c r="AA86" s="27">
        <v>0</v>
      </c>
      <c r="AB86" s="27">
        <v>0</v>
      </c>
      <c r="AC86" s="27">
        <v>0</v>
      </c>
      <c r="AD86" s="27">
        <v>0</v>
      </c>
      <c r="AE86" s="26">
        <v>0</v>
      </c>
      <c r="AF86" s="27">
        <v>0</v>
      </c>
      <c r="AG86" s="27">
        <v>0</v>
      </c>
      <c r="AH86" s="26">
        <v>0</v>
      </c>
      <c r="AI86" s="27">
        <v>0</v>
      </c>
      <c r="AJ86" s="27">
        <v>0</v>
      </c>
      <c r="AK86" s="27">
        <v>0</v>
      </c>
      <c r="AL86" s="27">
        <v>0</v>
      </c>
      <c r="AM86" s="27">
        <v>0</v>
      </c>
      <c r="AN86" s="27">
        <v>0</v>
      </c>
      <c r="AO86" s="27">
        <v>0</v>
      </c>
      <c r="AP86" s="26">
        <v>0</v>
      </c>
      <c r="AQ86" s="27">
        <v>0</v>
      </c>
      <c r="AR86" s="27">
        <v>0</v>
      </c>
      <c r="AS86" s="27">
        <v>0</v>
      </c>
      <c r="AT86" s="27">
        <v>0</v>
      </c>
      <c r="AU86" s="28">
        <v>0</v>
      </c>
      <c r="AV86" s="27">
        <v>0</v>
      </c>
      <c r="AW86" s="27">
        <v>0</v>
      </c>
      <c r="AX86" s="27">
        <v>0</v>
      </c>
      <c r="AY86" s="28">
        <v>0</v>
      </c>
      <c r="AZ86" s="26">
        <v>0</v>
      </c>
      <c r="BA86" s="27">
        <v>0</v>
      </c>
      <c r="BB86" s="27">
        <v>0</v>
      </c>
      <c r="BC86" s="27">
        <v>0</v>
      </c>
      <c r="BD86" s="27">
        <v>0</v>
      </c>
      <c r="BE86" s="27">
        <v>0</v>
      </c>
      <c r="BF86" s="27">
        <v>0</v>
      </c>
      <c r="BG86" s="27">
        <v>0</v>
      </c>
      <c r="BH86" s="27">
        <v>0</v>
      </c>
      <c r="BI86" s="30">
        <v>0</v>
      </c>
      <c r="BJ86" s="27">
        <v>0</v>
      </c>
      <c r="BK86" s="27">
        <v>0</v>
      </c>
      <c r="BL86" s="27">
        <v>0</v>
      </c>
      <c r="BM86" s="31">
        <v>160</v>
      </c>
      <c r="BN86" s="27">
        <v>141</v>
      </c>
      <c r="BO86" s="27">
        <v>5</v>
      </c>
      <c r="BP86" s="27">
        <v>10</v>
      </c>
      <c r="BQ86" s="27">
        <v>4</v>
      </c>
      <c r="BR86" s="31">
        <v>0</v>
      </c>
      <c r="BS86" s="27">
        <v>0</v>
      </c>
      <c r="BT86" s="27">
        <v>0</v>
      </c>
      <c r="BU86" s="27">
        <v>1730</v>
      </c>
      <c r="BV86" s="31">
        <v>0</v>
      </c>
      <c r="BW86" s="27">
        <v>0</v>
      </c>
      <c r="BX86" s="27">
        <v>0</v>
      </c>
      <c r="BY86" s="27">
        <v>0</v>
      </c>
      <c r="BZ86" s="27">
        <v>0</v>
      </c>
      <c r="CA86" s="27">
        <v>0</v>
      </c>
      <c r="CB86" s="27">
        <v>0</v>
      </c>
      <c r="CC86" s="27">
        <v>0</v>
      </c>
      <c r="CD86" s="27">
        <v>0</v>
      </c>
      <c r="CE86" s="25">
        <v>0</v>
      </c>
      <c r="CF86" s="28">
        <v>0</v>
      </c>
      <c r="CG86" s="27">
        <v>0</v>
      </c>
      <c r="CH86" s="27">
        <v>0</v>
      </c>
      <c r="CI86" s="27">
        <v>0</v>
      </c>
      <c r="CJ86" s="27">
        <v>0</v>
      </c>
      <c r="CK86" s="27">
        <v>0</v>
      </c>
      <c r="CL86" s="27">
        <v>0</v>
      </c>
      <c r="CM86" s="27">
        <v>0</v>
      </c>
      <c r="CN86" s="27">
        <v>0</v>
      </c>
      <c r="CO86" s="27">
        <v>0</v>
      </c>
      <c r="CP86" s="27">
        <v>0</v>
      </c>
      <c r="CQ86" s="27">
        <v>0</v>
      </c>
      <c r="CR86" s="27">
        <v>0</v>
      </c>
      <c r="CS86" s="27">
        <v>0</v>
      </c>
      <c r="CT86" s="27">
        <v>0</v>
      </c>
      <c r="CU86" s="27">
        <v>0</v>
      </c>
      <c r="CV86" s="27">
        <v>0</v>
      </c>
      <c r="CW86" s="27">
        <v>0</v>
      </c>
      <c r="CX86" s="27">
        <v>0</v>
      </c>
      <c r="CY86" s="27">
        <v>0</v>
      </c>
      <c r="CZ86" s="27">
        <v>0</v>
      </c>
      <c r="DA86" s="27">
        <v>0</v>
      </c>
      <c r="DB86" s="27">
        <v>0</v>
      </c>
      <c r="DC86" s="27">
        <v>0</v>
      </c>
      <c r="DD86" s="27">
        <v>0</v>
      </c>
      <c r="DE86" s="27">
        <v>0</v>
      </c>
      <c r="DF86" s="27">
        <v>0</v>
      </c>
      <c r="DG86" s="27">
        <v>0</v>
      </c>
      <c r="DH86" s="27">
        <v>0</v>
      </c>
      <c r="DI86" s="27">
        <v>0</v>
      </c>
      <c r="DJ86" s="27">
        <v>0</v>
      </c>
      <c r="DK86" s="27">
        <v>0</v>
      </c>
      <c r="DL86" s="27">
        <v>0</v>
      </c>
      <c r="DM86" s="27">
        <v>0</v>
      </c>
      <c r="DN86" s="27">
        <v>0</v>
      </c>
      <c r="DO86" s="27">
        <v>0</v>
      </c>
      <c r="DP86" s="27">
        <v>0</v>
      </c>
      <c r="DQ86" s="27">
        <v>0</v>
      </c>
      <c r="DR86" s="27">
        <v>0</v>
      </c>
      <c r="DS86" s="27">
        <v>0</v>
      </c>
      <c r="DT86" s="27">
        <v>0</v>
      </c>
      <c r="DU86" s="27">
        <v>0</v>
      </c>
      <c r="DV86" s="27">
        <v>0</v>
      </c>
      <c r="DW86" s="27">
        <v>0</v>
      </c>
      <c r="DX86" s="27">
        <v>0</v>
      </c>
      <c r="DY86" s="33">
        <v>0</v>
      </c>
      <c r="DZ86" s="33">
        <v>0</v>
      </c>
      <c r="EA86" s="33">
        <v>0</v>
      </c>
      <c r="EB86" s="27">
        <v>0</v>
      </c>
      <c r="EC86" s="25">
        <v>0</v>
      </c>
      <c r="ED86" s="28">
        <v>0</v>
      </c>
      <c r="EE86" s="26">
        <v>0</v>
      </c>
      <c r="EF86" s="27">
        <v>0</v>
      </c>
      <c r="EG86" s="27">
        <v>0</v>
      </c>
      <c r="EH86" s="27">
        <v>0</v>
      </c>
      <c r="EI86" s="27">
        <v>0</v>
      </c>
      <c r="EJ86" s="27">
        <v>0</v>
      </c>
      <c r="EK86" s="27">
        <v>0</v>
      </c>
      <c r="EL86" s="27">
        <v>0</v>
      </c>
      <c r="EM86" s="27">
        <v>0</v>
      </c>
      <c r="EN86" s="27">
        <v>0</v>
      </c>
      <c r="EO86" s="27">
        <v>0</v>
      </c>
      <c r="EP86" s="27">
        <v>0</v>
      </c>
      <c r="EQ86" s="27">
        <v>0</v>
      </c>
      <c r="ER86" s="27">
        <v>0</v>
      </c>
      <c r="ES86" s="27">
        <v>0</v>
      </c>
      <c r="ET86" s="27">
        <v>0</v>
      </c>
      <c r="EU86" s="26">
        <v>0</v>
      </c>
      <c r="EV86" s="27">
        <v>0</v>
      </c>
      <c r="EW86" s="26">
        <v>0</v>
      </c>
      <c r="EX86" s="27">
        <v>0</v>
      </c>
      <c r="EY86" s="27">
        <v>0</v>
      </c>
      <c r="EZ86" s="27">
        <v>0</v>
      </c>
      <c r="FA86" s="27">
        <v>0</v>
      </c>
      <c r="FB86" s="27">
        <v>0</v>
      </c>
      <c r="FC86" s="27">
        <v>0</v>
      </c>
      <c r="FD86" s="27">
        <v>0</v>
      </c>
      <c r="FE86" s="27">
        <v>0</v>
      </c>
      <c r="FF86" s="27">
        <v>0</v>
      </c>
      <c r="FG86" s="27">
        <v>0</v>
      </c>
      <c r="FH86" s="27">
        <v>0</v>
      </c>
      <c r="FI86" s="27">
        <v>0</v>
      </c>
      <c r="FJ86" s="27">
        <v>0</v>
      </c>
      <c r="FK86" s="27">
        <v>0</v>
      </c>
      <c r="FL86" s="27">
        <v>0</v>
      </c>
      <c r="FM86" s="27">
        <v>0</v>
      </c>
      <c r="FN86" s="27">
        <v>0</v>
      </c>
      <c r="FO86" s="27">
        <v>0</v>
      </c>
      <c r="FP86" s="27">
        <v>0</v>
      </c>
      <c r="FQ86" s="34">
        <v>0</v>
      </c>
      <c r="FR86" s="27">
        <v>0</v>
      </c>
      <c r="FS86" s="27">
        <v>0</v>
      </c>
      <c r="FT86" s="27">
        <v>0</v>
      </c>
      <c r="FU86" s="25">
        <v>0</v>
      </c>
      <c r="FV86" s="27">
        <v>0</v>
      </c>
      <c r="FW86" s="27">
        <v>0</v>
      </c>
      <c r="FX86" s="27">
        <v>0</v>
      </c>
      <c r="FY86" s="27">
        <v>0</v>
      </c>
      <c r="FZ86" s="27">
        <v>0</v>
      </c>
      <c r="GA86" s="27">
        <v>0</v>
      </c>
    </row>
    <row r="87" spans="1:183" ht="23.25" x14ac:dyDescent="0.3">
      <c r="A87" s="22">
        <f t="shared" si="28"/>
        <v>64</v>
      </c>
      <c r="B87" s="23" t="s">
        <v>217</v>
      </c>
      <c r="C87" s="24" t="s">
        <v>216</v>
      </c>
      <c r="D87" s="25">
        <v>0</v>
      </c>
      <c r="E87" s="26">
        <v>0</v>
      </c>
      <c r="F87" s="27">
        <v>0</v>
      </c>
      <c r="G87" s="27">
        <v>0</v>
      </c>
      <c r="H87" s="27">
        <v>0</v>
      </c>
      <c r="I87" s="27">
        <v>0</v>
      </c>
      <c r="J87" s="26">
        <v>0</v>
      </c>
      <c r="K87" s="27">
        <v>0</v>
      </c>
      <c r="L87" s="27">
        <v>0</v>
      </c>
      <c r="M87" s="27">
        <v>0</v>
      </c>
      <c r="N87" s="27">
        <v>0</v>
      </c>
      <c r="O87" s="26">
        <v>0</v>
      </c>
      <c r="P87" s="27">
        <v>0</v>
      </c>
      <c r="Q87" s="27">
        <v>0</v>
      </c>
      <c r="R87" s="27">
        <v>0</v>
      </c>
      <c r="S87" s="27">
        <v>0</v>
      </c>
      <c r="T87" s="27">
        <v>0</v>
      </c>
      <c r="U87" s="27">
        <v>0</v>
      </c>
      <c r="V87" s="27">
        <v>0</v>
      </c>
      <c r="W87" s="26">
        <v>0</v>
      </c>
      <c r="X87" s="27">
        <v>0</v>
      </c>
      <c r="Y87" s="27">
        <v>0</v>
      </c>
      <c r="Z87" s="27">
        <v>0</v>
      </c>
      <c r="AA87" s="27">
        <v>0</v>
      </c>
      <c r="AB87" s="27">
        <v>0</v>
      </c>
      <c r="AC87" s="27">
        <v>0</v>
      </c>
      <c r="AD87" s="27">
        <v>0</v>
      </c>
      <c r="AE87" s="26">
        <v>0</v>
      </c>
      <c r="AF87" s="27">
        <v>0</v>
      </c>
      <c r="AG87" s="27">
        <v>0</v>
      </c>
      <c r="AH87" s="26">
        <v>0</v>
      </c>
      <c r="AI87" s="27">
        <v>0</v>
      </c>
      <c r="AJ87" s="27">
        <v>0</v>
      </c>
      <c r="AK87" s="27">
        <v>0</v>
      </c>
      <c r="AL87" s="27">
        <v>0</v>
      </c>
      <c r="AM87" s="27">
        <v>0</v>
      </c>
      <c r="AN87" s="27">
        <v>0</v>
      </c>
      <c r="AO87" s="27">
        <v>0</v>
      </c>
      <c r="AP87" s="26">
        <v>0</v>
      </c>
      <c r="AQ87" s="27">
        <v>0</v>
      </c>
      <c r="AR87" s="27">
        <v>0</v>
      </c>
      <c r="AS87" s="27">
        <v>0</v>
      </c>
      <c r="AT87" s="27">
        <v>0</v>
      </c>
      <c r="AU87" s="28">
        <v>0</v>
      </c>
      <c r="AV87" s="27">
        <v>0</v>
      </c>
      <c r="AW87" s="27">
        <v>0</v>
      </c>
      <c r="AX87" s="27">
        <v>0</v>
      </c>
      <c r="AY87" s="28">
        <v>837</v>
      </c>
      <c r="AZ87" s="26">
        <v>837</v>
      </c>
      <c r="BA87" s="27">
        <v>0</v>
      </c>
      <c r="BB87" s="27">
        <v>0</v>
      </c>
      <c r="BC87" s="27">
        <v>0</v>
      </c>
      <c r="BD87" s="27">
        <v>837</v>
      </c>
      <c r="BE87" s="27">
        <v>0</v>
      </c>
      <c r="BF87" s="27">
        <v>0</v>
      </c>
      <c r="BG87" s="27">
        <v>0</v>
      </c>
      <c r="BH87" s="27">
        <v>0</v>
      </c>
      <c r="BI87" s="30">
        <v>0</v>
      </c>
      <c r="BJ87" s="27">
        <v>0</v>
      </c>
      <c r="BK87" s="27">
        <v>0</v>
      </c>
      <c r="BL87" s="27">
        <v>0</v>
      </c>
      <c r="BM87" s="31">
        <v>105</v>
      </c>
      <c r="BN87" s="27">
        <v>0</v>
      </c>
      <c r="BO87" s="27">
        <v>0</v>
      </c>
      <c r="BP87" s="27">
        <v>51</v>
      </c>
      <c r="BQ87" s="27">
        <v>54</v>
      </c>
      <c r="BR87" s="31">
        <v>0</v>
      </c>
      <c r="BS87" s="27">
        <v>0</v>
      </c>
      <c r="BT87" s="27">
        <v>0</v>
      </c>
      <c r="BU87" s="27">
        <v>0</v>
      </c>
      <c r="BV87" s="31">
        <v>0</v>
      </c>
      <c r="BW87" s="27">
        <v>0</v>
      </c>
      <c r="BX87" s="27">
        <v>0</v>
      </c>
      <c r="BY87" s="27">
        <v>0</v>
      </c>
      <c r="BZ87" s="27">
        <v>0</v>
      </c>
      <c r="CA87" s="27">
        <v>0</v>
      </c>
      <c r="CB87" s="27">
        <v>0</v>
      </c>
      <c r="CC87" s="27">
        <v>0</v>
      </c>
      <c r="CD87" s="27">
        <v>0</v>
      </c>
      <c r="CE87" s="25">
        <v>5808</v>
      </c>
      <c r="CF87" s="28">
        <v>662</v>
      </c>
      <c r="CG87" s="27">
        <v>144</v>
      </c>
      <c r="CH87" s="27">
        <v>0</v>
      </c>
      <c r="CI87" s="27">
        <v>0</v>
      </c>
      <c r="CJ87" s="27">
        <v>0</v>
      </c>
      <c r="CK87" s="27">
        <v>0</v>
      </c>
      <c r="CL87" s="27">
        <v>0</v>
      </c>
      <c r="CM87" s="27">
        <v>0</v>
      </c>
      <c r="CN87" s="27">
        <v>0</v>
      </c>
      <c r="CO87" s="27">
        <v>0</v>
      </c>
      <c r="CP87" s="27">
        <v>0</v>
      </c>
      <c r="CQ87" s="27">
        <v>0</v>
      </c>
      <c r="CR87" s="27">
        <v>0</v>
      </c>
      <c r="CS87" s="27">
        <v>0</v>
      </c>
      <c r="CT87" s="27">
        <v>0</v>
      </c>
      <c r="CU87" s="27">
        <v>0</v>
      </c>
      <c r="CV87" s="27">
        <v>0</v>
      </c>
      <c r="CW87" s="27">
        <v>66</v>
      </c>
      <c r="CX87" s="27">
        <v>0</v>
      </c>
      <c r="CY87" s="27">
        <v>0</v>
      </c>
      <c r="CZ87" s="27">
        <v>0</v>
      </c>
      <c r="DA87" s="27">
        <v>0</v>
      </c>
      <c r="DB87" s="27">
        <v>0</v>
      </c>
      <c r="DC87" s="27">
        <v>0</v>
      </c>
      <c r="DD87" s="27">
        <v>42</v>
      </c>
      <c r="DE87" s="27">
        <v>0</v>
      </c>
      <c r="DF87" s="27">
        <v>0</v>
      </c>
      <c r="DG87" s="27">
        <v>0</v>
      </c>
      <c r="DH87" s="27">
        <v>0</v>
      </c>
      <c r="DI87" s="27">
        <v>27</v>
      </c>
      <c r="DJ87" s="27">
        <v>0</v>
      </c>
      <c r="DK87" s="27">
        <v>0</v>
      </c>
      <c r="DL87" s="27">
        <v>0</v>
      </c>
      <c r="DM87" s="27">
        <v>90</v>
      </c>
      <c r="DN87" s="27">
        <v>148</v>
      </c>
      <c r="DO87" s="27">
        <v>20</v>
      </c>
      <c r="DP87" s="27">
        <v>125</v>
      </c>
      <c r="DQ87" s="27">
        <v>0</v>
      </c>
      <c r="DR87" s="27">
        <v>0</v>
      </c>
      <c r="DS87" s="27">
        <v>0</v>
      </c>
      <c r="DT87" s="27">
        <v>0</v>
      </c>
      <c r="DU87" s="27">
        <v>0</v>
      </c>
      <c r="DV87" s="27">
        <v>0</v>
      </c>
      <c r="DW87" s="27">
        <v>0</v>
      </c>
      <c r="DX87" s="27">
        <v>0</v>
      </c>
      <c r="DY87" s="33">
        <v>592</v>
      </c>
      <c r="DZ87" s="33">
        <v>70</v>
      </c>
      <c r="EA87" s="33">
        <v>662</v>
      </c>
      <c r="EB87" s="27">
        <v>0</v>
      </c>
      <c r="EC87" s="25">
        <v>963</v>
      </c>
      <c r="ED87" s="28">
        <v>112</v>
      </c>
      <c r="EE87" s="26">
        <v>35</v>
      </c>
      <c r="EF87" s="27">
        <v>0</v>
      </c>
      <c r="EG87" s="27">
        <v>0</v>
      </c>
      <c r="EH87" s="27">
        <v>0</v>
      </c>
      <c r="EI87" s="27">
        <v>0</v>
      </c>
      <c r="EJ87" s="27">
        <v>0</v>
      </c>
      <c r="EK87" s="27">
        <v>0</v>
      </c>
      <c r="EL87" s="27">
        <v>0</v>
      </c>
      <c r="EM87" s="27">
        <v>0</v>
      </c>
      <c r="EN87" s="27">
        <v>0</v>
      </c>
      <c r="EO87" s="27">
        <v>0</v>
      </c>
      <c r="EP87" s="27">
        <v>0</v>
      </c>
      <c r="EQ87" s="27">
        <v>0</v>
      </c>
      <c r="ER87" s="27">
        <v>0</v>
      </c>
      <c r="ES87" s="27">
        <v>0</v>
      </c>
      <c r="ET87" s="27">
        <v>0</v>
      </c>
      <c r="EU87" s="26">
        <v>0</v>
      </c>
      <c r="EV87" s="27">
        <v>0</v>
      </c>
      <c r="EW87" s="26">
        <v>0</v>
      </c>
      <c r="EX87" s="27">
        <v>0</v>
      </c>
      <c r="EY87" s="27">
        <v>0</v>
      </c>
      <c r="EZ87" s="27">
        <v>0</v>
      </c>
      <c r="FA87" s="27">
        <v>0</v>
      </c>
      <c r="FB87" s="27">
        <v>0</v>
      </c>
      <c r="FC87" s="27">
        <v>0</v>
      </c>
      <c r="FD87" s="27">
        <v>0</v>
      </c>
      <c r="FE87" s="27">
        <v>0</v>
      </c>
      <c r="FF87" s="27">
        <v>0</v>
      </c>
      <c r="FG87" s="27">
        <v>0</v>
      </c>
      <c r="FH87" s="27">
        <v>0</v>
      </c>
      <c r="FI87" s="27">
        <v>0</v>
      </c>
      <c r="FJ87" s="27">
        <v>40</v>
      </c>
      <c r="FK87" s="27">
        <v>15</v>
      </c>
      <c r="FL87" s="27">
        <v>22</v>
      </c>
      <c r="FM87" s="27">
        <v>0</v>
      </c>
      <c r="FN87" s="27">
        <v>0</v>
      </c>
      <c r="FO87" s="27">
        <v>0</v>
      </c>
      <c r="FP87" s="27">
        <v>0</v>
      </c>
      <c r="FQ87" s="34">
        <v>0</v>
      </c>
      <c r="FR87" s="27">
        <v>0</v>
      </c>
      <c r="FS87" s="27">
        <v>0</v>
      </c>
      <c r="FT87" s="27">
        <v>0</v>
      </c>
      <c r="FU87" s="25">
        <v>112</v>
      </c>
      <c r="FV87" s="27">
        <v>0</v>
      </c>
      <c r="FW87" s="27">
        <v>0</v>
      </c>
      <c r="FX87" s="27">
        <v>0</v>
      </c>
      <c r="FY87" s="27">
        <v>0</v>
      </c>
      <c r="FZ87" s="27">
        <v>0</v>
      </c>
      <c r="GA87" s="27">
        <v>0</v>
      </c>
    </row>
    <row r="88" spans="1:183" ht="23.25" x14ac:dyDescent="0.3">
      <c r="A88" s="22">
        <f t="shared" si="28"/>
        <v>65</v>
      </c>
      <c r="B88" s="23" t="s">
        <v>219</v>
      </c>
      <c r="C88" s="24" t="s">
        <v>218</v>
      </c>
      <c r="D88" s="25">
        <v>60</v>
      </c>
      <c r="E88" s="26">
        <v>0</v>
      </c>
      <c r="F88" s="27">
        <v>0</v>
      </c>
      <c r="G88" s="27">
        <v>0</v>
      </c>
      <c r="H88" s="27">
        <v>0</v>
      </c>
      <c r="I88" s="27">
        <v>0</v>
      </c>
      <c r="J88" s="26">
        <v>0</v>
      </c>
      <c r="K88" s="27">
        <v>0</v>
      </c>
      <c r="L88" s="27">
        <v>0</v>
      </c>
      <c r="M88" s="27">
        <v>0</v>
      </c>
      <c r="N88" s="27">
        <v>0</v>
      </c>
      <c r="O88" s="26">
        <v>0</v>
      </c>
      <c r="P88" s="27">
        <v>0</v>
      </c>
      <c r="Q88" s="27">
        <v>0</v>
      </c>
      <c r="R88" s="27">
        <v>0</v>
      </c>
      <c r="S88" s="27">
        <v>0</v>
      </c>
      <c r="T88" s="27">
        <v>0</v>
      </c>
      <c r="U88" s="27">
        <v>0</v>
      </c>
      <c r="V88" s="27">
        <v>0</v>
      </c>
      <c r="W88" s="26">
        <v>0</v>
      </c>
      <c r="X88" s="27">
        <v>0</v>
      </c>
      <c r="Y88" s="27">
        <v>0</v>
      </c>
      <c r="Z88" s="27">
        <v>0</v>
      </c>
      <c r="AA88" s="27">
        <v>0</v>
      </c>
      <c r="AB88" s="27">
        <v>0</v>
      </c>
      <c r="AC88" s="27">
        <v>0</v>
      </c>
      <c r="AD88" s="27">
        <v>0</v>
      </c>
      <c r="AE88" s="26">
        <v>0</v>
      </c>
      <c r="AF88" s="27">
        <v>0</v>
      </c>
      <c r="AG88" s="27">
        <v>0</v>
      </c>
      <c r="AH88" s="26">
        <v>0</v>
      </c>
      <c r="AI88" s="27">
        <v>0</v>
      </c>
      <c r="AJ88" s="27">
        <v>0</v>
      </c>
      <c r="AK88" s="27">
        <v>0</v>
      </c>
      <c r="AL88" s="27">
        <v>0</v>
      </c>
      <c r="AM88" s="27">
        <v>0</v>
      </c>
      <c r="AN88" s="27">
        <v>0</v>
      </c>
      <c r="AO88" s="27">
        <v>0</v>
      </c>
      <c r="AP88" s="26">
        <v>0</v>
      </c>
      <c r="AQ88" s="27">
        <v>0</v>
      </c>
      <c r="AR88" s="27">
        <v>0</v>
      </c>
      <c r="AS88" s="27">
        <v>60</v>
      </c>
      <c r="AT88" s="27">
        <v>0</v>
      </c>
      <c r="AU88" s="28">
        <v>0</v>
      </c>
      <c r="AV88" s="27">
        <v>0</v>
      </c>
      <c r="AW88" s="27">
        <v>0</v>
      </c>
      <c r="AX88" s="27">
        <v>0</v>
      </c>
      <c r="AY88" s="28">
        <v>4247</v>
      </c>
      <c r="AZ88" s="26">
        <v>0</v>
      </c>
      <c r="BA88" s="27">
        <v>0</v>
      </c>
      <c r="BB88" s="27">
        <v>0</v>
      </c>
      <c r="BC88" s="27">
        <v>0</v>
      </c>
      <c r="BD88" s="27">
        <v>0</v>
      </c>
      <c r="BE88" s="27">
        <v>0</v>
      </c>
      <c r="BF88" s="27">
        <v>0</v>
      </c>
      <c r="BG88" s="27">
        <v>0</v>
      </c>
      <c r="BH88" s="27">
        <v>4247</v>
      </c>
      <c r="BI88" s="30">
        <v>0</v>
      </c>
      <c r="BJ88" s="27">
        <v>0</v>
      </c>
      <c r="BK88" s="27">
        <v>0</v>
      </c>
      <c r="BL88" s="27">
        <v>0</v>
      </c>
      <c r="BM88" s="31">
        <v>0</v>
      </c>
      <c r="BN88" s="27">
        <v>0</v>
      </c>
      <c r="BO88" s="27">
        <v>0</v>
      </c>
      <c r="BP88" s="27">
        <v>0</v>
      </c>
      <c r="BQ88" s="27">
        <v>0</v>
      </c>
      <c r="BR88" s="31">
        <v>0</v>
      </c>
      <c r="BS88" s="27">
        <v>0</v>
      </c>
      <c r="BT88" s="27">
        <v>0</v>
      </c>
      <c r="BU88" s="27">
        <v>0</v>
      </c>
      <c r="BV88" s="31">
        <v>0</v>
      </c>
      <c r="BW88" s="27">
        <v>0</v>
      </c>
      <c r="BX88" s="27">
        <v>0</v>
      </c>
      <c r="BY88" s="27">
        <v>0</v>
      </c>
      <c r="BZ88" s="27">
        <v>0</v>
      </c>
      <c r="CA88" s="27">
        <v>0</v>
      </c>
      <c r="CB88" s="27">
        <v>0</v>
      </c>
      <c r="CC88" s="27">
        <v>0</v>
      </c>
      <c r="CD88" s="27">
        <v>0</v>
      </c>
      <c r="CE88" s="25">
        <v>0</v>
      </c>
      <c r="CF88" s="28">
        <v>0</v>
      </c>
      <c r="CG88" s="27">
        <v>0</v>
      </c>
      <c r="CH88" s="27">
        <v>0</v>
      </c>
      <c r="CI88" s="27">
        <v>0</v>
      </c>
      <c r="CJ88" s="27">
        <v>0</v>
      </c>
      <c r="CK88" s="27">
        <v>0</v>
      </c>
      <c r="CL88" s="27">
        <v>0</v>
      </c>
      <c r="CM88" s="27">
        <v>0</v>
      </c>
      <c r="CN88" s="27">
        <v>0</v>
      </c>
      <c r="CO88" s="27">
        <v>0</v>
      </c>
      <c r="CP88" s="27">
        <v>0</v>
      </c>
      <c r="CQ88" s="27">
        <v>0</v>
      </c>
      <c r="CR88" s="27">
        <v>0</v>
      </c>
      <c r="CS88" s="27">
        <v>0</v>
      </c>
      <c r="CT88" s="27">
        <v>0</v>
      </c>
      <c r="CU88" s="27">
        <v>0</v>
      </c>
      <c r="CV88" s="27">
        <v>0</v>
      </c>
      <c r="CW88" s="27">
        <v>0</v>
      </c>
      <c r="CX88" s="27">
        <v>0</v>
      </c>
      <c r="CY88" s="27">
        <v>0</v>
      </c>
      <c r="CZ88" s="27">
        <v>0</v>
      </c>
      <c r="DA88" s="27">
        <v>0</v>
      </c>
      <c r="DB88" s="27">
        <v>0</v>
      </c>
      <c r="DC88" s="27">
        <v>0</v>
      </c>
      <c r="DD88" s="27">
        <v>0</v>
      </c>
      <c r="DE88" s="27">
        <v>0</v>
      </c>
      <c r="DF88" s="27">
        <v>0</v>
      </c>
      <c r="DG88" s="27">
        <v>0</v>
      </c>
      <c r="DH88" s="27">
        <v>0</v>
      </c>
      <c r="DI88" s="27">
        <v>0</v>
      </c>
      <c r="DJ88" s="27">
        <v>0</v>
      </c>
      <c r="DK88" s="27">
        <v>0</v>
      </c>
      <c r="DL88" s="27">
        <v>0</v>
      </c>
      <c r="DM88" s="27">
        <v>0</v>
      </c>
      <c r="DN88" s="27">
        <v>0</v>
      </c>
      <c r="DO88" s="27">
        <v>0</v>
      </c>
      <c r="DP88" s="27">
        <v>0</v>
      </c>
      <c r="DQ88" s="27">
        <v>0</v>
      </c>
      <c r="DR88" s="27">
        <v>0</v>
      </c>
      <c r="DS88" s="27">
        <v>0</v>
      </c>
      <c r="DT88" s="27">
        <v>0</v>
      </c>
      <c r="DU88" s="27">
        <v>0</v>
      </c>
      <c r="DV88" s="27">
        <v>0</v>
      </c>
      <c r="DW88" s="27">
        <v>0</v>
      </c>
      <c r="DX88" s="27">
        <v>0</v>
      </c>
      <c r="DY88" s="33">
        <v>0</v>
      </c>
      <c r="DZ88" s="33">
        <v>0</v>
      </c>
      <c r="EA88" s="33">
        <v>0</v>
      </c>
      <c r="EB88" s="27">
        <v>0</v>
      </c>
      <c r="EC88" s="25">
        <v>0</v>
      </c>
      <c r="ED88" s="28">
        <v>0</v>
      </c>
      <c r="EE88" s="26">
        <v>0</v>
      </c>
      <c r="EF88" s="27">
        <v>0</v>
      </c>
      <c r="EG88" s="27">
        <v>0</v>
      </c>
      <c r="EH88" s="27">
        <v>0</v>
      </c>
      <c r="EI88" s="27">
        <v>0</v>
      </c>
      <c r="EJ88" s="27">
        <v>0</v>
      </c>
      <c r="EK88" s="27">
        <v>0</v>
      </c>
      <c r="EL88" s="27">
        <v>0</v>
      </c>
      <c r="EM88" s="27">
        <v>0</v>
      </c>
      <c r="EN88" s="27">
        <v>0</v>
      </c>
      <c r="EO88" s="27">
        <v>0</v>
      </c>
      <c r="EP88" s="27">
        <v>0</v>
      </c>
      <c r="EQ88" s="27">
        <v>0</v>
      </c>
      <c r="ER88" s="27">
        <v>0</v>
      </c>
      <c r="ES88" s="27">
        <v>0</v>
      </c>
      <c r="ET88" s="27">
        <v>0</v>
      </c>
      <c r="EU88" s="26">
        <v>0</v>
      </c>
      <c r="EV88" s="27">
        <v>0</v>
      </c>
      <c r="EW88" s="26">
        <v>0</v>
      </c>
      <c r="EX88" s="27">
        <v>0</v>
      </c>
      <c r="EY88" s="27">
        <v>0</v>
      </c>
      <c r="EZ88" s="27">
        <v>0</v>
      </c>
      <c r="FA88" s="27">
        <v>0</v>
      </c>
      <c r="FB88" s="27">
        <v>0</v>
      </c>
      <c r="FC88" s="27">
        <v>0</v>
      </c>
      <c r="FD88" s="27">
        <v>0</v>
      </c>
      <c r="FE88" s="27">
        <v>0</v>
      </c>
      <c r="FF88" s="27">
        <v>0</v>
      </c>
      <c r="FG88" s="27">
        <v>0</v>
      </c>
      <c r="FH88" s="27">
        <v>0</v>
      </c>
      <c r="FI88" s="27">
        <v>0</v>
      </c>
      <c r="FJ88" s="27">
        <v>0</v>
      </c>
      <c r="FK88" s="27">
        <v>0</v>
      </c>
      <c r="FL88" s="27">
        <v>0</v>
      </c>
      <c r="FM88" s="27">
        <v>0</v>
      </c>
      <c r="FN88" s="27">
        <v>0</v>
      </c>
      <c r="FO88" s="27">
        <v>0</v>
      </c>
      <c r="FP88" s="27">
        <v>0</v>
      </c>
      <c r="FQ88" s="34">
        <v>0</v>
      </c>
      <c r="FR88" s="27">
        <v>0</v>
      </c>
      <c r="FS88" s="27">
        <v>0</v>
      </c>
      <c r="FT88" s="27">
        <v>0</v>
      </c>
      <c r="FU88" s="25">
        <v>0</v>
      </c>
      <c r="FV88" s="27">
        <v>0</v>
      </c>
      <c r="FW88" s="27">
        <v>0</v>
      </c>
      <c r="FX88" s="27">
        <v>0</v>
      </c>
      <c r="FY88" s="27">
        <v>0</v>
      </c>
      <c r="FZ88" s="27">
        <v>0</v>
      </c>
      <c r="GA88" s="27">
        <v>0</v>
      </c>
    </row>
    <row r="89" spans="1:183" ht="23.25" x14ac:dyDescent="0.3">
      <c r="A89" s="22">
        <f t="shared" si="28"/>
        <v>66</v>
      </c>
      <c r="B89" s="23" t="s">
        <v>221</v>
      </c>
      <c r="C89" s="24" t="s">
        <v>220</v>
      </c>
      <c r="D89" s="25">
        <v>0</v>
      </c>
      <c r="E89" s="26">
        <v>0</v>
      </c>
      <c r="F89" s="27">
        <v>0</v>
      </c>
      <c r="G89" s="27">
        <v>0</v>
      </c>
      <c r="H89" s="27">
        <v>0</v>
      </c>
      <c r="I89" s="27">
        <v>0</v>
      </c>
      <c r="J89" s="26">
        <v>0</v>
      </c>
      <c r="K89" s="27">
        <v>0</v>
      </c>
      <c r="L89" s="27">
        <v>0</v>
      </c>
      <c r="M89" s="27">
        <v>0</v>
      </c>
      <c r="N89" s="27">
        <v>0</v>
      </c>
      <c r="O89" s="26">
        <v>0</v>
      </c>
      <c r="P89" s="27">
        <v>0</v>
      </c>
      <c r="Q89" s="27">
        <v>0</v>
      </c>
      <c r="R89" s="27">
        <v>0</v>
      </c>
      <c r="S89" s="27">
        <v>0</v>
      </c>
      <c r="T89" s="27">
        <v>0</v>
      </c>
      <c r="U89" s="27">
        <v>0</v>
      </c>
      <c r="V89" s="27">
        <v>0</v>
      </c>
      <c r="W89" s="26">
        <v>0</v>
      </c>
      <c r="X89" s="27">
        <v>0</v>
      </c>
      <c r="Y89" s="27">
        <v>0</v>
      </c>
      <c r="Z89" s="27">
        <v>0</v>
      </c>
      <c r="AA89" s="27">
        <v>0</v>
      </c>
      <c r="AB89" s="27">
        <v>0</v>
      </c>
      <c r="AC89" s="27">
        <v>0</v>
      </c>
      <c r="AD89" s="27">
        <v>0</v>
      </c>
      <c r="AE89" s="26">
        <v>0</v>
      </c>
      <c r="AF89" s="27">
        <v>0</v>
      </c>
      <c r="AG89" s="27">
        <v>0</v>
      </c>
      <c r="AH89" s="26">
        <v>0</v>
      </c>
      <c r="AI89" s="27">
        <v>0</v>
      </c>
      <c r="AJ89" s="27">
        <v>0</v>
      </c>
      <c r="AK89" s="27">
        <v>0</v>
      </c>
      <c r="AL89" s="27">
        <v>0</v>
      </c>
      <c r="AM89" s="27">
        <v>0</v>
      </c>
      <c r="AN89" s="27">
        <v>0</v>
      </c>
      <c r="AO89" s="27">
        <v>0</v>
      </c>
      <c r="AP89" s="26">
        <v>0</v>
      </c>
      <c r="AQ89" s="27">
        <v>0</v>
      </c>
      <c r="AR89" s="27">
        <v>0</v>
      </c>
      <c r="AS89" s="27">
        <v>0</v>
      </c>
      <c r="AT89" s="27">
        <v>0</v>
      </c>
      <c r="AU89" s="28">
        <v>0</v>
      </c>
      <c r="AV89" s="27">
        <v>0</v>
      </c>
      <c r="AW89" s="27">
        <v>0</v>
      </c>
      <c r="AX89" s="27">
        <v>0</v>
      </c>
      <c r="AY89" s="28">
        <v>0</v>
      </c>
      <c r="AZ89" s="26">
        <v>0</v>
      </c>
      <c r="BA89" s="27">
        <v>0</v>
      </c>
      <c r="BB89" s="27">
        <v>0</v>
      </c>
      <c r="BC89" s="27">
        <v>0</v>
      </c>
      <c r="BD89" s="27">
        <v>0</v>
      </c>
      <c r="BE89" s="27">
        <v>0</v>
      </c>
      <c r="BF89" s="27">
        <v>0</v>
      </c>
      <c r="BG89" s="27">
        <v>0</v>
      </c>
      <c r="BH89" s="27">
        <v>0</v>
      </c>
      <c r="BI89" s="30">
        <v>0</v>
      </c>
      <c r="BJ89" s="27">
        <v>0</v>
      </c>
      <c r="BK89" s="27">
        <v>0</v>
      </c>
      <c r="BL89" s="27">
        <v>0</v>
      </c>
      <c r="BM89" s="31">
        <v>0</v>
      </c>
      <c r="BN89" s="27">
        <v>0</v>
      </c>
      <c r="BO89" s="27">
        <v>0</v>
      </c>
      <c r="BP89" s="27">
        <v>0</v>
      </c>
      <c r="BQ89" s="27">
        <v>0</v>
      </c>
      <c r="BR89" s="31">
        <v>7205</v>
      </c>
      <c r="BS89" s="27">
        <v>923</v>
      </c>
      <c r="BT89" s="27">
        <v>6282</v>
      </c>
      <c r="BU89" s="27">
        <v>7881</v>
      </c>
      <c r="BV89" s="31">
        <v>0</v>
      </c>
      <c r="BW89" s="27">
        <v>0</v>
      </c>
      <c r="BX89" s="27">
        <v>0</v>
      </c>
      <c r="BY89" s="27">
        <v>0</v>
      </c>
      <c r="BZ89" s="27">
        <v>0</v>
      </c>
      <c r="CA89" s="27">
        <v>0</v>
      </c>
      <c r="CB89" s="27">
        <v>0</v>
      </c>
      <c r="CC89" s="27">
        <v>0</v>
      </c>
      <c r="CD89" s="27">
        <v>0</v>
      </c>
      <c r="CE89" s="25">
        <v>0</v>
      </c>
      <c r="CF89" s="28">
        <v>0</v>
      </c>
      <c r="CG89" s="27">
        <v>0</v>
      </c>
      <c r="CH89" s="27">
        <v>0</v>
      </c>
      <c r="CI89" s="27">
        <v>0</v>
      </c>
      <c r="CJ89" s="27">
        <v>0</v>
      </c>
      <c r="CK89" s="27">
        <v>0</v>
      </c>
      <c r="CL89" s="27">
        <v>0</v>
      </c>
      <c r="CM89" s="27">
        <v>0</v>
      </c>
      <c r="CN89" s="27">
        <v>0</v>
      </c>
      <c r="CO89" s="27">
        <v>0</v>
      </c>
      <c r="CP89" s="27">
        <v>0</v>
      </c>
      <c r="CQ89" s="27">
        <v>0</v>
      </c>
      <c r="CR89" s="27">
        <v>0</v>
      </c>
      <c r="CS89" s="27">
        <v>0</v>
      </c>
      <c r="CT89" s="27">
        <v>0</v>
      </c>
      <c r="CU89" s="27">
        <v>0</v>
      </c>
      <c r="CV89" s="27">
        <v>0</v>
      </c>
      <c r="CW89" s="27">
        <v>0</v>
      </c>
      <c r="CX89" s="27">
        <v>0</v>
      </c>
      <c r="CY89" s="27">
        <v>0</v>
      </c>
      <c r="CZ89" s="27">
        <v>0</v>
      </c>
      <c r="DA89" s="27">
        <v>0</v>
      </c>
      <c r="DB89" s="27">
        <v>0</v>
      </c>
      <c r="DC89" s="27">
        <v>0</v>
      </c>
      <c r="DD89" s="27">
        <v>0</v>
      </c>
      <c r="DE89" s="27">
        <v>0</v>
      </c>
      <c r="DF89" s="27">
        <v>0</v>
      </c>
      <c r="DG89" s="27">
        <v>0</v>
      </c>
      <c r="DH89" s="27">
        <v>0</v>
      </c>
      <c r="DI89" s="27">
        <v>0</v>
      </c>
      <c r="DJ89" s="27">
        <v>0</v>
      </c>
      <c r="DK89" s="27">
        <v>0</v>
      </c>
      <c r="DL89" s="27">
        <v>0</v>
      </c>
      <c r="DM89" s="27">
        <v>0</v>
      </c>
      <c r="DN89" s="27">
        <v>0</v>
      </c>
      <c r="DO89" s="27">
        <v>0</v>
      </c>
      <c r="DP89" s="27">
        <v>0</v>
      </c>
      <c r="DQ89" s="27">
        <v>0</v>
      </c>
      <c r="DR89" s="27">
        <v>0</v>
      </c>
      <c r="DS89" s="27">
        <v>0</v>
      </c>
      <c r="DT89" s="27">
        <v>0</v>
      </c>
      <c r="DU89" s="27">
        <v>0</v>
      </c>
      <c r="DV89" s="27">
        <v>0</v>
      </c>
      <c r="DW89" s="27">
        <v>0</v>
      </c>
      <c r="DX89" s="27">
        <v>0</v>
      </c>
      <c r="DY89" s="33">
        <v>0</v>
      </c>
      <c r="DZ89" s="33">
        <v>0</v>
      </c>
      <c r="EA89" s="33">
        <v>0</v>
      </c>
      <c r="EB89" s="27">
        <v>0</v>
      </c>
      <c r="EC89" s="25">
        <v>0</v>
      </c>
      <c r="ED89" s="28">
        <v>0</v>
      </c>
      <c r="EE89" s="26">
        <v>0</v>
      </c>
      <c r="EF89" s="27">
        <v>0</v>
      </c>
      <c r="EG89" s="27">
        <v>0</v>
      </c>
      <c r="EH89" s="27">
        <v>0</v>
      </c>
      <c r="EI89" s="27">
        <v>0</v>
      </c>
      <c r="EJ89" s="27">
        <v>0</v>
      </c>
      <c r="EK89" s="27">
        <v>0</v>
      </c>
      <c r="EL89" s="27">
        <v>0</v>
      </c>
      <c r="EM89" s="27">
        <v>0</v>
      </c>
      <c r="EN89" s="27">
        <v>0</v>
      </c>
      <c r="EO89" s="27">
        <v>0</v>
      </c>
      <c r="EP89" s="27">
        <v>0</v>
      </c>
      <c r="EQ89" s="27">
        <v>0</v>
      </c>
      <c r="ER89" s="27">
        <v>0</v>
      </c>
      <c r="ES89" s="27">
        <v>0</v>
      </c>
      <c r="ET89" s="27">
        <v>0</v>
      </c>
      <c r="EU89" s="26">
        <v>0</v>
      </c>
      <c r="EV89" s="27">
        <v>0</v>
      </c>
      <c r="EW89" s="26">
        <v>0</v>
      </c>
      <c r="EX89" s="27">
        <v>0</v>
      </c>
      <c r="EY89" s="27">
        <v>0</v>
      </c>
      <c r="EZ89" s="27">
        <v>0</v>
      </c>
      <c r="FA89" s="27">
        <v>0</v>
      </c>
      <c r="FB89" s="27">
        <v>0</v>
      </c>
      <c r="FC89" s="27">
        <v>0</v>
      </c>
      <c r="FD89" s="27">
        <v>0</v>
      </c>
      <c r="FE89" s="27">
        <v>0</v>
      </c>
      <c r="FF89" s="27">
        <v>0</v>
      </c>
      <c r="FG89" s="27">
        <v>0</v>
      </c>
      <c r="FH89" s="27">
        <v>0</v>
      </c>
      <c r="FI89" s="27">
        <v>0</v>
      </c>
      <c r="FJ89" s="27">
        <v>0</v>
      </c>
      <c r="FK89" s="27">
        <v>0</v>
      </c>
      <c r="FL89" s="27">
        <v>0</v>
      </c>
      <c r="FM89" s="27">
        <v>0</v>
      </c>
      <c r="FN89" s="27">
        <v>0</v>
      </c>
      <c r="FO89" s="27">
        <v>0</v>
      </c>
      <c r="FP89" s="27">
        <v>0</v>
      </c>
      <c r="FQ89" s="34">
        <v>0</v>
      </c>
      <c r="FR89" s="27">
        <v>0</v>
      </c>
      <c r="FS89" s="27">
        <v>0</v>
      </c>
      <c r="FT89" s="27">
        <v>0</v>
      </c>
      <c r="FU89" s="25">
        <v>0</v>
      </c>
      <c r="FV89" s="27">
        <v>0</v>
      </c>
      <c r="FW89" s="27">
        <v>0</v>
      </c>
      <c r="FX89" s="27">
        <v>0</v>
      </c>
      <c r="FY89" s="27">
        <v>0</v>
      </c>
      <c r="FZ89" s="27">
        <v>0</v>
      </c>
      <c r="GA89" s="27">
        <v>0</v>
      </c>
    </row>
    <row r="90" spans="1:183" ht="23.25" x14ac:dyDescent="0.3">
      <c r="A90" s="22">
        <f t="shared" si="28"/>
        <v>67</v>
      </c>
      <c r="B90" s="23" t="s">
        <v>223</v>
      </c>
      <c r="C90" s="24" t="s">
        <v>222</v>
      </c>
      <c r="D90" s="25">
        <v>0</v>
      </c>
      <c r="E90" s="26">
        <v>0</v>
      </c>
      <c r="F90" s="27">
        <v>0</v>
      </c>
      <c r="G90" s="27">
        <v>0</v>
      </c>
      <c r="H90" s="27">
        <v>0</v>
      </c>
      <c r="I90" s="27">
        <v>0</v>
      </c>
      <c r="J90" s="26">
        <v>0</v>
      </c>
      <c r="K90" s="27">
        <v>0</v>
      </c>
      <c r="L90" s="27">
        <v>0</v>
      </c>
      <c r="M90" s="27">
        <v>0</v>
      </c>
      <c r="N90" s="27">
        <v>0</v>
      </c>
      <c r="O90" s="26">
        <v>0</v>
      </c>
      <c r="P90" s="27">
        <v>0</v>
      </c>
      <c r="Q90" s="27">
        <v>0</v>
      </c>
      <c r="R90" s="27">
        <v>0</v>
      </c>
      <c r="S90" s="27">
        <v>0</v>
      </c>
      <c r="T90" s="27">
        <v>0</v>
      </c>
      <c r="U90" s="27">
        <v>0</v>
      </c>
      <c r="V90" s="27">
        <v>0</v>
      </c>
      <c r="W90" s="26">
        <v>0</v>
      </c>
      <c r="X90" s="27">
        <v>0</v>
      </c>
      <c r="Y90" s="27">
        <v>0</v>
      </c>
      <c r="Z90" s="27">
        <v>0</v>
      </c>
      <c r="AA90" s="27">
        <v>0</v>
      </c>
      <c r="AB90" s="27">
        <v>0</v>
      </c>
      <c r="AC90" s="27">
        <v>0</v>
      </c>
      <c r="AD90" s="27">
        <v>0</v>
      </c>
      <c r="AE90" s="26">
        <v>0</v>
      </c>
      <c r="AF90" s="27">
        <v>0</v>
      </c>
      <c r="AG90" s="27">
        <v>0</v>
      </c>
      <c r="AH90" s="26">
        <v>0</v>
      </c>
      <c r="AI90" s="27">
        <v>0</v>
      </c>
      <c r="AJ90" s="27">
        <v>0</v>
      </c>
      <c r="AK90" s="27">
        <v>0</v>
      </c>
      <c r="AL90" s="27">
        <v>0</v>
      </c>
      <c r="AM90" s="27">
        <v>0</v>
      </c>
      <c r="AN90" s="27">
        <v>0</v>
      </c>
      <c r="AO90" s="27">
        <v>0</v>
      </c>
      <c r="AP90" s="26">
        <v>0</v>
      </c>
      <c r="AQ90" s="27">
        <v>0</v>
      </c>
      <c r="AR90" s="27">
        <v>0</v>
      </c>
      <c r="AS90" s="27">
        <v>0</v>
      </c>
      <c r="AT90" s="27">
        <v>0</v>
      </c>
      <c r="AU90" s="28">
        <v>0</v>
      </c>
      <c r="AV90" s="27">
        <v>0</v>
      </c>
      <c r="AW90" s="27">
        <v>0</v>
      </c>
      <c r="AX90" s="27">
        <v>0</v>
      </c>
      <c r="AY90" s="28">
        <v>0</v>
      </c>
      <c r="AZ90" s="26">
        <v>0</v>
      </c>
      <c r="BA90" s="27">
        <v>0</v>
      </c>
      <c r="BB90" s="27">
        <v>0</v>
      </c>
      <c r="BC90" s="27">
        <v>0</v>
      </c>
      <c r="BD90" s="27">
        <v>0</v>
      </c>
      <c r="BE90" s="27">
        <v>0</v>
      </c>
      <c r="BF90" s="27">
        <v>0</v>
      </c>
      <c r="BG90" s="27">
        <v>0</v>
      </c>
      <c r="BH90" s="27">
        <v>0</v>
      </c>
      <c r="BI90" s="30">
        <v>0</v>
      </c>
      <c r="BJ90" s="27">
        <v>0</v>
      </c>
      <c r="BK90" s="27">
        <v>0</v>
      </c>
      <c r="BL90" s="27">
        <v>0</v>
      </c>
      <c r="BM90" s="31">
        <v>0</v>
      </c>
      <c r="BN90" s="27">
        <v>0</v>
      </c>
      <c r="BO90" s="27">
        <v>0</v>
      </c>
      <c r="BP90" s="27">
        <v>0</v>
      </c>
      <c r="BQ90" s="27">
        <v>0</v>
      </c>
      <c r="BR90" s="31">
        <v>0</v>
      </c>
      <c r="BS90" s="27">
        <v>0</v>
      </c>
      <c r="BT90" s="27">
        <v>0</v>
      </c>
      <c r="BU90" s="27">
        <v>0</v>
      </c>
      <c r="BV90" s="31">
        <v>0</v>
      </c>
      <c r="BW90" s="27">
        <v>0</v>
      </c>
      <c r="BX90" s="27">
        <v>0</v>
      </c>
      <c r="BY90" s="27">
        <v>0</v>
      </c>
      <c r="BZ90" s="27">
        <v>0</v>
      </c>
      <c r="CA90" s="27">
        <v>0</v>
      </c>
      <c r="CB90" s="27">
        <v>0</v>
      </c>
      <c r="CC90" s="27">
        <v>0</v>
      </c>
      <c r="CD90" s="27">
        <v>0</v>
      </c>
      <c r="CE90" s="25">
        <v>0</v>
      </c>
      <c r="CF90" s="28">
        <v>0</v>
      </c>
      <c r="CG90" s="27">
        <v>0</v>
      </c>
      <c r="CH90" s="27">
        <v>0</v>
      </c>
      <c r="CI90" s="27">
        <v>0</v>
      </c>
      <c r="CJ90" s="27">
        <v>0</v>
      </c>
      <c r="CK90" s="27">
        <v>0</v>
      </c>
      <c r="CL90" s="27">
        <v>0</v>
      </c>
      <c r="CM90" s="27">
        <v>0</v>
      </c>
      <c r="CN90" s="27">
        <v>0</v>
      </c>
      <c r="CO90" s="27">
        <v>0</v>
      </c>
      <c r="CP90" s="27">
        <v>0</v>
      </c>
      <c r="CQ90" s="27">
        <v>0</v>
      </c>
      <c r="CR90" s="27">
        <v>0</v>
      </c>
      <c r="CS90" s="27">
        <v>0</v>
      </c>
      <c r="CT90" s="27">
        <v>0</v>
      </c>
      <c r="CU90" s="27">
        <v>0</v>
      </c>
      <c r="CV90" s="27">
        <v>0</v>
      </c>
      <c r="CW90" s="27">
        <v>0</v>
      </c>
      <c r="CX90" s="27">
        <v>0</v>
      </c>
      <c r="CY90" s="27">
        <v>0</v>
      </c>
      <c r="CZ90" s="27">
        <v>0</v>
      </c>
      <c r="DA90" s="27">
        <v>0</v>
      </c>
      <c r="DB90" s="27">
        <v>0</v>
      </c>
      <c r="DC90" s="27">
        <v>0</v>
      </c>
      <c r="DD90" s="27">
        <v>0</v>
      </c>
      <c r="DE90" s="27">
        <v>0</v>
      </c>
      <c r="DF90" s="27">
        <v>0</v>
      </c>
      <c r="DG90" s="27">
        <v>0</v>
      </c>
      <c r="DH90" s="27">
        <v>0</v>
      </c>
      <c r="DI90" s="27">
        <v>0</v>
      </c>
      <c r="DJ90" s="27">
        <v>0</v>
      </c>
      <c r="DK90" s="27">
        <v>0</v>
      </c>
      <c r="DL90" s="27">
        <v>0</v>
      </c>
      <c r="DM90" s="27">
        <v>0</v>
      </c>
      <c r="DN90" s="27">
        <v>0</v>
      </c>
      <c r="DO90" s="27">
        <v>0</v>
      </c>
      <c r="DP90" s="27">
        <v>0</v>
      </c>
      <c r="DQ90" s="27">
        <v>0</v>
      </c>
      <c r="DR90" s="27">
        <v>0</v>
      </c>
      <c r="DS90" s="27">
        <v>0</v>
      </c>
      <c r="DT90" s="27">
        <v>0</v>
      </c>
      <c r="DU90" s="27">
        <v>0</v>
      </c>
      <c r="DV90" s="27">
        <v>0</v>
      </c>
      <c r="DW90" s="27">
        <v>0</v>
      </c>
      <c r="DX90" s="27">
        <v>0</v>
      </c>
      <c r="DY90" s="33">
        <v>0</v>
      </c>
      <c r="DZ90" s="33">
        <v>0</v>
      </c>
      <c r="EA90" s="33">
        <v>0</v>
      </c>
      <c r="EB90" s="27">
        <v>0</v>
      </c>
      <c r="EC90" s="25">
        <v>2623</v>
      </c>
      <c r="ED90" s="28">
        <v>159</v>
      </c>
      <c r="EE90" s="26">
        <v>0</v>
      </c>
      <c r="EF90" s="27">
        <v>0</v>
      </c>
      <c r="EG90" s="27">
        <v>0</v>
      </c>
      <c r="EH90" s="27">
        <v>0</v>
      </c>
      <c r="EI90" s="27">
        <v>0</v>
      </c>
      <c r="EJ90" s="27">
        <v>0</v>
      </c>
      <c r="EK90" s="27">
        <v>0</v>
      </c>
      <c r="EL90" s="27">
        <v>0</v>
      </c>
      <c r="EM90" s="27">
        <v>0</v>
      </c>
      <c r="EN90" s="27">
        <v>0</v>
      </c>
      <c r="EO90" s="27">
        <v>0</v>
      </c>
      <c r="EP90" s="27">
        <v>0</v>
      </c>
      <c r="EQ90" s="27">
        <v>0</v>
      </c>
      <c r="ER90" s="27">
        <v>0</v>
      </c>
      <c r="ES90" s="27">
        <v>0</v>
      </c>
      <c r="ET90" s="27">
        <v>0</v>
      </c>
      <c r="EU90" s="26">
        <v>0</v>
      </c>
      <c r="EV90" s="27">
        <v>0</v>
      </c>
      <c r="EW90" s="26">
        <v>0</v>
      </c>
      <c r="EX90" s="27">
        <v>0</v>
      </c>
      <c r="EY90" s="27">
        <v>0</v>
      </c>
      <c r="EZ90" s="27">
        <v>0</v>
      </c>
      <c r="FA90" s="27">
        <v>0</v>
      </c>
      <c r="FB90" s="27">
        <v>0</v>
      </c>
      <c r="FC90" s="27">
        <v>0</v>
      </c>
      <c r="FD90" s="27">
        <v>0</v>
      </c>
      <c r="FE90" s="27">
        <v>0</v>
      </c>
      <c r="FF90" s="27">
        <v>0</v>
      </c>
      <c r="FG90" s="27">
        <v>0</v>
      </c>
      <c r="FH90" s="27">
        <v>0</v>
      </c>
      <c r="FI90" s="27">
        <v>0</v>
      </c>
      <c r="FJ90" s="27">
        <v>0</v>
      </c>
      <c r="FK90" s="27">
        <v>0</v>
      </c>
      <c r="FL90" s="27">
        <v>0</v>
      </c>
      <c r="FM90" s="27">
        <v>0</v>
      </c>
      <c r="FN90" s="27">
        <v>0</v>
      </c>
      <c r="FO90" s="27">
        <v>0</v>
      </c>
      <c r="FP90" s="27">
        <v>159</v>
      </c>
      <c r="FQ90" s="34">
        <v>0</v>
      </c>
      <c r="FR90" s="27">
        <v>0</v>
      </c>
      <c r="FS90" s="27">
        <v>0</v>
      </c>
      <c r="FT90" s="27">
        <v>0</v>
      </c>
      <c r="FU90" s="25">
        <v>0</v>
      </c>
      <c r="FV90" s="27">
        <v>0</v>
      </c>
      <c r="FW90" s="27">
        <v>0</v>
      </c>
      <c r="FX90" s="27">
        <v>0</v>
      </c>
      <c r="FY90" s="27">
        <v>0</v>
      </c>
      <c r="FZ90" s="27">
        <v>0</v>
      </c>
      <c r="GA90" s="27">
        <v>0</v>
      </c>
    </row>
    <row r="91" spans="1:183" ht="23.25" x14ac:dyDescent="0.3">
      <c r="A91" s="22">
        <f t="shared" si="28"/>
        <v>68</v>
      </c>
      <c r="B91" s="23" t="s">
        <v>225</v>
      </c>
      <c r="C91" s="24" t="s">
        <v>224</v>
      </c>
      <c r="D91" s="25">
        <v>48</v>
      </c>
      <c r="E91" s="26">
        <v>48</v>
      </c>
      <c r="F91" s="27">
        <v>0</v>
      </c>
      <c r="G91" s="27">
        <v>0</v>
      </c>
      <c r="H91" s="27">
        <v>48</v>
      </c>
      <c r="I91" s="27">
        <v>0</v>
      </c>
      <c r="J91" s="26">
        <v>25</v>
      </c>
      <c r="K91" s="27">
        <v>0</v>
      </c>
      <c r="L91" s="27">
        <v>0</v>
      </c>
      <c r="M91" s="27">
        <v>25</v>
      </c>
      <c r="N91" s="27">
        <v>0</v>
      </c>
      <c r="O91" s="26">
        <v>23</v>
      </c>
      <c r="P91" s="27">
        <v>0</v>
      </c>
      <c r="Q91" s="27">
        <v>0</v>
      </c>
      <c r="R91" s="27">
        <v>23</v>
      </c>
      <c r="S91" s="27">
        <v>0</v>
      </c>
      <c r="T91" s="27">
        <v>0</v>
      </c>
      <c r="U91" s="27">
        <v>0</v>
      </c>
      <c r="V91" s="27">
        <v>0</v>
      </c>
      <c r="W91" s="26">
        <v>0</v>
      </c>
      <c r="X91" s="27">
        <v>0</v>
      </c>
      <c r="Y91" s="27">
        <v>0</v>
      </c>
      <c r="Z91" s="27">
        <v>0</v>
      </c>
      <c r="AA91" s="27">
        <v>0</v>
      </c>
      <c r="AB91" s="27">
        <v>0</v>
      </c>
      <c r="AC91" s="27">
        <v>0</v>
      </c>
      <c r="AD91" s="27">
        <v>0</v>
      </c>
      <c r="AE91" s="26">
        <v>0</v>
      </c>
      <c r="AF91" s="27">
        <v>0</v>
      </c>
      <c r="AG91" s="27">
        <v>0</v>
      </c>
      <c r="AH91" s="26">
        <v>0</v>
      </c>
      <c r="AI91" s="27">
        <v>0</v>
      </c>
      <c r="AJ91" s="27">
        <v>0</v>
      </c>
      <c r="AK91" s="27">
        <v>0</v>
      </c>
      <c r="AL91" s="27">
        <v>0</v>
      </c>
      <c r="AM91" s="27">
        <v>0</v>
      </c>
      <c r="AN91" s="27">
        <v>0</v>
      </c>
      <c r="AO91" s="27">
        <v>0</v>
      </c>
      <c r="AP91" s="26">
        <v>0</v>
      </c>
      <c r="AQ91" s="27">
        <v>0</v>
      </c>
      <c r="AR91" s="27">
        <v>0</v>
      </c>
      <c r="AS91" s="27">
        <v>0</v>
      </c>
      <c r="AT91" s="27">
        <v>0</v>
      </c>
      <c r="AU91" s="28">
        <v>0</v>
      </c>
      <c r="AV91" s="27">
        <v>0</v>
      </c>
      <c r="AW91" s="27">
        <v>0</v>
      </c>
      <c r="AX91" s="27">
        <v>0</v>
      </c>
      <c r="AY91" s="28">
        <v>3178</v>
      </c>
      <c r="AZ91" s="26">
        <v>3178</v>
      </c>
      <c r="BA91" s="27">
        <v>0</v>
      </c>
      <c r="BB91" s="27">
        <v>0</v>
      </c>
      <c r="BC91" s="27">
        <v>0</v>
      </c>
      <c r="BD91" s="27">
        <v>3178</v>
      </c>
      <c r="BE91" s="27">
        <v>0</v>
      </c>
      <c r="BF91" s="27">
        <v>0</v>
      </c>
      <c r="BG91" s="27">
        <v>0</v>
      </c>
      <c r="BH91" s="27">
        <v>0</v>
      </c>
      <c r="BI91" s="30">
        <v>0</v>
      </c>
      <c r="BJ91" s="27">
        <v>0</v>
      </c>
      <c r="BK91" s="27">
        <v>0</v>
      </c>
      <c r="BL91" s="27">
        <v>0</v>
      </c>
      <c r="BM91" s="31">
        <v>0</v>
      </c>
      <c r="BN91" s="27">
        <v>0</v>
      </c>
      <c r="BO91" s="27">
        <v>0</v>
      </c>
      <c r="BP91" s="27">
        <v>0</v>
      </c>
      <c r="BQ91" s="27">
        <v>0</v>
      </c>
      <c r="BR91" s="31">
        <v>0</v>
      </c>
      <c r="BS91" s="27">
        <v>0</v>
      </c>
      <c r="BT91" s="27">
        <v>0</v>
      </c>
      <c r="BU91" s="27">
        <v>641</v>
      </c>
      <c r="BV91" s="31">
        <v>0</v>
      </c>
      <c r="BW91" s="27">
        <v>0</v>
      </c>
      <c r="BX91" s="27">
        <v>0</v>
      </c>
      <c r="BY91" s="27">
        <v>0</v>
      </c>
      <c r="BZ91" s="27">
        <v>0</v>
      </c>
      <c r="CA91" s="27">
        <v>0</v>
      </c>
      <c r="CB91" s="27">
        <v>0</v>
      </c>
      <c r="CC91" s="27">
        <v>0</v>
      </c>
      <c r="CD91" s="27">
        <v>0</v>
      </c>
      <c r="CE91" s="25">
        <v>0</v>
      </c>
      <c r="CF91" s="28">
        <v>0</v>
      </c>
      <c r="CG91" s="27">
        <v>0</v>
      </c>
      <c r="CH91" s="27">
        <v>0</v>
      </c>
      <c r="CI91" s="27">
        <v>0</v>
      </c>
      <c r="CJ91" s="27">
        <v>0</v>
      </c>
      <c r="CK91" s="27">
        <v>0</v>
      </c>
      <c r="CL91" s="27">
        <v>0</v>
      </c>
      <c r="CM91" s="27">
        <v>0</v>
      </c>
      <c r="CN91" s="27">
        <v>0</v>
      </c>
      <c r="CO91" s="27">
        <v>0</v>
      </c>
      <c r="CP91" s="27">
        <v>0</v>
      </c>
      <c r="CQ91" s="27">
        <v>0</v>
      </c>
      <c r="CR91" s="27">
        <v>0</v>
      </c>
      <c r="CS91" s="27">
        <v>0</v>
      </c>
      <c r="CT91" s="27">
        <v>0</v>
      </c>
      <c r="CU91" s="27">
        <v>0</v>
      </c>
      <c r="CV91" s="27">
        <v>0</v>
      </c>
      <c r="CW91" s="27">
        <v>0</v>
      </c>
      <c r="CX91" s="27">
        <v>0</v>
      </c>
      <c r="CY91" s="27">
        <v>0</v>
      </c>
      <c r="CZ91" s="27">
        <v>0</v>
      </c>
      <c r="DA91" s="27">
        <v>0</v>
      </c>
      <c r="DB91" s="27">
        <v>0</v>
      </c>
      <c r="DC91" s="27">
        <v>0</v>
      </c>
      <c r="DD91" s="27">
        <v>0</v>
      </c>
      <c r="DE91" s="27">
        <v>0</v>
      </c>
      <c r="DF91" s="27">
        <v>0</v>
      </c>
      <c r="DG91" s="27">
        <v>0</v>
      </c>
      <c r="DH91" s="27">
        <v>0</v>
      </c>
      <c r="DI91" s="27">
        <v>0</v>
      </c>
      <c r="DJ91" s="27">
        <v>0</v>
      </c>
      <c r="DK91" s="27">
        <v>0</v>
      </c>
      <c r="DL91" s="27">
        <v>0</v>
      </c>
      <c r="DM91" s="27">
        <v>0</v>
      </c>
      <c r="DN91" s="27">
        <v>0</v>
      </c>
      <c r="DO91" s="27">
        <v>0</v>
      </c>
      <c r="DP91" s="27">
        <v>0</v>
      </c>
      <c r="DQ91" s="27">
        <v>0</v>
      </c>
      <c r="DR91" s="27">
        <v>0</v>
      </c>
      <c r="DS91" s="27">
        <v>0</v>
      </c>
      <c r="DT91" s="27">
        <v>0</v>
      </c>
      <c r="DU91" s="27">
        <v>0</v>
      </c>
      <c r="DV91" s="27">
        <v>0</v>
      </c>
      <c r="DW91" s="27">
        <v>0</v>
      </c>
      <c r="DX91" s="27">
        <v>0</v>
      </c>
      <c r="DY91" s="33">
        <v>0</v>
      </c>
      <c r="DZ91" s="33">
        <v>0</v>
      </c>
      <c r="EA91" s="33">
        <v>0</v>
      </c>
      <c r="EB91" s="27">
        <v>0</v>
      </c>
      <c r="EC91" s="25">
        <v>8996</v>
      </c>
      <c r="ED91" s="28">
        <v>1046</v>
      </c>
      <c r="EE91" s="26">
        <v>0</v>
      </c>
      <c r="EF91" s="27">
        <v>0</v>
      </c>
      <c r="EG91" s="27">
        <v>0</v>
      </c>
      <c r="EH91" s="27">
        <v>14</v>
      </c>
      <c r="EI91" s="27">
        <v>0</v>
      </c>
      <c r="EJ91" s="27">
        <v>0</v>
      </c>
      <c r="EK91" s="27">
        <v>0</v>
      </c>
      <c r="EL91" s="27">
        <v>0</v>
      </c>
      <c r="EM91" s="27">
        <v>0</v>
      </c>
      <c r="EN91" s="27">
        <v>0</v>
      </c>
      <c r="EO91" s="27">
        <v>0</v>
      </c>
      <c r="EP91" s="27">
        <v>0</v>
      </c>
      <c r="EQ91" s="27">
        <v>768</v>
      </c>
      <c r="ER91" s="27">
        <v>0</v>
      </c>
      <c r="ES91" s="27">
        <v>0</v>
      </c>
      <c r="ET91" s="27">
        <v>264</v>
      </c>
      <c r="EU91" s="26">
        <v>0</v>
      </c>
      <c r="EV91" s="27">
        <v>0</v>
      </c>
      <c r="EW91" s="26">
        <v>0</v>
      </c>
      <c r="EX91" s="27">
        <v>0</v>
      </c>
      <c r="EY91" s="27">
        <v>0</v>
      </c>
      <c r="EZ91" s="27">
        <v>0</v>
      </c>
      <c r="FA91" s="27">
        <v>0</v>
      </c>
      <c r="FB91" s="27">
        <v>0</v>
      </c>
      <c r="FC91" s="27">
        <v>0</v>
      </c>
      <c r="FD91" s="27">
        <v>0</v>
      </c>
      <c r="FE91" s="27">
        <v>0</v>
      </c>
      <c r="FF91" s="27">
        <v>0</v>
      </c>
      <c r="FG91" s="27">
        <v>0</v>
      </c>
      <c r="FH91" s="27">
        <v>0</v>
      </c>
      <c r="FI91" s="27">
        <v>0</v>
      </c>
      <c r="FJ91" s="27">
        <v>0</v>
      </c>
      <c r="FK91" s="27">
        <v>0</v>
      </c>
      <c r="FL91" s="27">
        <v>0</v>
      </c>
      <c r="FM91" s="27">
        <v>0</v>
      </c>
      <c r="FN91" s="27">
        <v>0</v>
      </c>
      <c r="FO91" s="27">
        <v>0</v>
      </c>
      <c r="FP91" s="27">
        <v>0</v>
      </c>
      <c r="FQ91" s="34">
        <v>0</v>
      </c>
      <c r="FR91" s="27">
        <v>0</v>
      </c>
      <c r="FS91" s="27">
        <v>0</v>
      </c>
      <c r="FT91" s="27">
        <v>0</v>
      </c>
      <c r="FU91" s="25">
        <v>1046</v>
      </c>
      <c r="FV91" s="27">
        <v>0</v>
      </c>
      <c r="FW91" s="27">
        <v>0</v>
      </c>
      <c r="FX91" s="27">
        <v>0</v>
      </c>
      <c r="FY91" s="27">
        <v>0</v>
      </c>
      <c r="FZ91" s="27">
        <v>0</v>
      </c>
      <c r="GA91" s="27">
        <v>0</v>
      </c>
    </row>
    <row r="92" spans="1:183" ht="23.25" x14ac:dyDescent="0.3">
      <c r="A92" s="22">
        <f t="shared" si="28"/>
        <v>69</v>
      </c>
      <c r="B92" s="23" t="s">
        <v>280</v>
      </c>
      <c r="C92" s="24" t="s">
        <v>226</v>
      </c>
      <c r="D92" s="25">
        <v>0</v>
      </c>
      <c r="E92" s="26">
        <v>0</v>
      </c>
      <c r="F92" s="27">
        <v>0</v>
      </c>
      <c r="G92" s="27">
        <v>0</v>
      </c>
      <c r="H92" s="27">
        <v>0</v>
      </c>
      <c r="I92" s="27">
        <v>0</v>
      </c>
      <c r="J92" s="26">
        <v>0</v>
      </c>
      <c r="K92" s="27">
        <v>0</v>
      </c>
      <c r="L92" s="27">
        <v>0</v>
      </c>
      <c r="M92" s="27">
        <v>0</v>
      </c>
      <c r="N92" s="27">
        <v>0</v>
      </c>
      <c r="O92" s="26">
        <v>0</v>
      </c>
      <c r="P92" s="27">
        <v>0</v>
      </c>
      <c r="Q92" s="27">
        <v>0</v>
      </c>
      <c r="R92" s="27">
        <v>0</v>
      </c>
      <c r="S92" s="27">
        <v>0</v>
      </c>
      <c r="T92" s="27">
        <v>0</v>
      </c>
      <c r="U92" s="27">
        <v>0</v>
      </c>
      <c r="V92" s="27">
        <v>0</v>
      </c>
      <c r="W92" s="26">
        <v>0</v>
      </c>
      <c r="X92" s="27">
        <v>0</v>
      </c>
      <c r="Y92" s="27">
        <v>0</v>
      </c>
      <c r="Z92" s="27">
        <v>0</v>
      </c>
      <c r="AA92" s="27">
        <v>0</v>
      </c>
      <c r="AB92" s="27">
        <v>0</v>
      </c>
      <c r="AC92" s="27">
        <v>0</v>
      </c>
      <c r="AD92" s="27">
        <v>0</v>
      </c>
      <c r="AE92" s="26">
        <v>0</v>
      </c>
      <c r="AF92" s="27">
        <v>0</v>
      </c>
      <c r="AG92" s="27">
        <v>0</v>
      </c>
      <c r="AH92" s="26">
        <v>0</v>
      </c>
      <c r="AI92" s="27">
        <v>0</v>
      </c>
      <c r="AJ92" s="27">
        <v>0</v>
      </c>
      <c r="AK92" s="27">
        <v>0</v>
      </c>
      <c r="AL92" s="27">
        <v>0</v>
      </c>
      <c r="AM92" s="27">
        <v>0</v>
      </c>
      <c r="AN92" s="27">
        <v>0</v>
      </c>
      <c r="AO92" s="27">
        <v>0</v>
      </c>
      <c r="AP92" s="26">
        <v>0</v>
      </c>
      <c r="AQ92" s="27">
        <v>0</v>
      </c>
      <c r="AR92" s="27">
        <v>0</v>
      </c>
      <c r="AS92" s="27">
        <v>0</v>
      </c>
      <c r="AT92" s="27">
        <v>0</v>
      </c>
      <c r="AU92" s="28">
        <v>0</v>
      </c>
      <c r="AV92" s="27">
        <v>0</v>
      </c>
      <c r="AW92" s="27">
        <v>0</v>
      </c>
      <c r="AX92" s="27">
        <v>0</v>
      </c>
      <c r="AY92" s="28">
        <v>0</v>
      </c>
      <c r="AZ92" s="26">
        <v>0</v>
      </c>
      <c r="BA92" s="27">
        <v>0</v>
      </c>
      <c r="BB92" s="27">
        <v>0</v>
      </c>
      <c r="BC92" s="27">
        <v>0</v>
      </c>
      <c r="BD92" s="27">
        <v>0</v>
      </c>
      <c r="BE92" s="27">
        <v>0</v>
      </c>
      <c r="BF92" s="27">
        <v>0</v>
      </c>
      <c r="BG92" s="27">
        <v>0</v>
      </c>
      <c r="BH92" s="27">
        <v>0</v>
      </c>
      <c r="BI92" s="30">
        <v>0</v>
      </c>
      <c r="BJ92" s="27">
        <v>0</v>
      </c>
      <c r="BK92" s="27">
        <v>0</v>
      </c>
      <c r="BL92" s="27">
        <v>0</v>
      </c>
      <c r="BM92" s="31">
        <v>0</v>
      </c>
      <c r="BN92" s="27">
        <v>0</v>
      </c>
      <c r="BO92" s="27">
        <v>0</v>
      </c>
      <c r="BP92" s="27">
        <v>0</v>
      </c>
      <c r="BQ92" s="27">
        <v>0</v>
      </c>
      <c r="BR92" s="31">
        <v>0</v>
      </c>
      <c r="BS92" s="27">
        <v>0</v>
      </c>
      <c r="BT92" s="27">
        <v>0</v>
      </c>
      <c r="BU92" s="27">
        <v>0</v>
      </c>
      <c r="BV92" s="31">
        <v>0</v>
      </c>
      <c r="BW92" s="27">
        <v>0</v>
      </c>
      <c r="BX92" s="27">
        <v>0</v>
      </c>
      <c r="BY92" s="27">
        <v>0</v>
      </c>
      <c r="BZ92" s="27">
        <v>0</v>
      </c>
      <c r="CA92" s="27">
        <v>0</v>
      </c>
      <c r="CB92" s="27">
        <v>0</v>
      </c>
      <c r="CC92" s="27">
        <v>0</v>
      </c>
      <c r="CD92" s="27">
        <v>0</v>
      </c>
      <c r="CE92" s="25">
        <v>0</v>
      </c>
      <c r="CF92" s="28">
        <v>0</v>
      </c>
      <c r="CG92" s="27">
        <v>0</v>
      </c>
      <c r="CH92" s="27">
        <v>0</v>
      </c>
      <c r="CI92" s="27">
        <v>0</v>
      </c>
      <c r="CJ92" s="27">
        <v>0</v>
      </c>
      <c r="CK92" s="27">
        <v>0</v>
      </c>
      <c r="CL92" s="27">
        <v>0</v>
      </c>
      <c r="CM92" s="27">
        <v>0</v>
      </c>
      <c r="CN92" s="27">
        <v>0</v>
      </c>
      <c r="CO92" s="27">
        <v>0</v>
      </c>
      <c r="CP92" s="27">
        <v>0</v>
      </c>
      <c r="CQ92" s="27">
        <v>0</v>
      </c>
      <c r="CR92" s="27">
        <v>0</v>
      </c>
      <c r="CS92" s="27">
        <v>0</v>
      </c>
      <c r="CT92" s="27">
        <v>0</v>
      </c>
      <c r="CU92" s="27">
        <v>0</v>
      </c>
      <c r="CV92" s="27">
        <v>0</v>
      </c>
      <c r="CW92" s="27">
        <v>0</v>
      </c>
      <c r="CX92" s="27">
        <v>0</v>
      </c>
      <c r="CY92" s="27">
        <v>0</v>
      </c>
      <c r="CZ92" s="27">
        <v>0</v>
      </c>
      <c r="DA92" s="27">
        <v>0</v>
      </c>
      <c r="DB92" s="27">
        <v>0</v>
      </c>
      <c r="DC92" s="27">
        <v>0</v>
      </c>
      <c r="DD92" s="27">
        <v>0</v>
      </c>
      <c r="DE92" s="27">
        <v>0</v>
      </c>
      <c r="DF92" s="27">
        <v>0</v>
      </c>
      <c r="DG92" s="27">
        <v>0</v>
      </c>
      <c r="DH92" s="27">
        <v>0</v>
      </c>
      <c r="DI92" s="27">
        <v>0</v>
      </c>
      <c r="DJ92" s="27">
        <v>0</v>
      </c>
      <c r="DK92" s="27">
        <v>0</v>
      </c>
      <c r="DL92" s="27">
        <v>0</v>
      </c>
      <c r="DM92" s="27">
        <v>0</v>
      </c>
      <c r="DN92" s="27">
        <v>0</v>
      </c>
      <c r="DO92" s="27">
        <v>0</v>
      </c>
      <c r="DP92" s="27">
        <v>0</v>
      </c>
      <c r="DQ92" s="27">
        <v>0</v>
      </c>
      <c r="DR92" s="27">
        <v>0</v>
      </c>
      <c r="DS92" s="27">
        <v>0</v>
      </c>
      <c r="DT92" s="27">
        <v>0</v>
      </c>
      <c r="DU92" s="27">
        <v>0</v>
      </c>
      <c r="DV92" s="27">
        <v>0</v>
      </c>
      <c r="DW92" s="27">
        <v>0</v>
      </c>
      <c r="DX92" s="27">
        <v>0</v>
      </c>
      <c r="DY92" s="33">
        <v>0</v>
      </c>
      <c r="DZ92" s="33">
        <v>0</v>
      </c>
      <c r="EA92" s="33">
        <v>0</v>
      </c>
      <c r="EB92" s="27">
        <v>0</v>
      </c>
      <c r="EC92" s="25">
        <v>10053</v>
      </c>
      <c r="ED92" s="28">
        <v>1169</v>
      </c>
      <c r="EE92" s="26">
        <v>0</v>
      </c>
      <c r="EF92" s="27">
        <v>0</v>
      </c>
      <c r="EG92" s="27">
        <v>0</v>
      </c>
      <c r="EH92" s="27">
        <v>0</v>
      </c>
      <c r="EI92" s="27">
        <v>0</v>
      </c>
      <c r="EJ92" s="27">
        <v>0</v>
      </c>
      <c r="EK92" s="27">
        <v>0</v>
      </c>
      <c r="EL92" s="27">
        <v>0</v>
      </c>
      <c r="EM92" s="27">
        <v>0</v>
      </c>
      <c r="EN92" s="27">
        <v>0</v>
      </c>
      <c r="EO92" s="27">
        <v>0</v>
      </c>
      <c r="EP92" s="27">
        <v>0</v>
      </c>
      <c r="EQ92" s="27">
        <v>0</v>
      </c>
      <c r="ER92" s="27">
        <v>0</v>
      </c>
      <c r="ES92" s="27">
        <v>0</v>
      </c>
      <c r="ET92" s="27">
        <v>0</v>
      </c>
      <c r="EU92" s="26">
        <v>0</v>
      </c>
      <c r="EV92" s="27">
        <v>0</v>
      </c>
      <c r="EW92" s="26">
        <v>0</v>
      </c>
      <c r="EX92" s="27">
        <v>0</v>
      </c>
      <c r="EY92" s="27">
        <v>0</v>
      </c>
      <c r="EZ92" s="27">
        <v>0</v>
      </c>
      <c r="FA92" s="27">
        <v>0</v>
      </c>
      <c r="FB92" s="27">
        <v>1169</v>
      </c>
      <c r="FC92" s="27">
        <v>0</v>
      </c>
      <c r="FD92" s="27">
        <v>0</v>
      </c>
      <c r="FE92" s="27">
        <v>0</v>
      </c>
      <c r="FF92" s="27">
        <v>0</v>
      </c>
      <c r="FG92" s="27">
        <v>0</v>
      </c>
      <c r="FH92" s="27">
        <v>0</v>
      </c>
      <c r="FI92" s="27">
        <v>0</v>
      </c>
      <c r="FJ92" s="27">
        <v>0</v>
      </c>
      <c r="FK92" s="27">
        <v>0</v>
      </c>
      <c r="FL92" s="27">
        <v>0</v>
      </c>
      <c r="FM92" s="27">
        <v>0</v>
      </c>
      <c r="FN92" s="27">
        <v>0</v>
      </c>
      <c r="FO92" s="27">
        <v>0</v>
      </c>
      <c r="FP92" s="27">
        <v>0</v>
      </c>
      <c r="FQ92" s="34">
        <v>0</v>
      </c>
      <c r="FR92" s="27">
        <v>0</v>
      </c>
      <c r="FS92" s="27">
        <v>0</v>
      </c>
      <c r="FT92" s="27">
        <v>0</v>
      </c>
      <c r="FU92" s="25">
        <v>1169</v>
      </c>
      <c r="FV92" s="27">
        <v>0</v>
      </c>
      <c r="FW92" s="27">
        <v>0</v>
      </c>
      <c r="FX92" s="27">
        <v>0</v>
      </c>
      <c r="FY92" s="27">
        <v>0</v>
      </c>
      <c r="FZ92" s="27">
        <v>0</v>
      </c>
      <c r="GA92" s="27">
        <v>0</v>
      </c>
    </row>
    <row r="93" spans="1:183" ht="23.25" x14ac:dyDescent="0.3">
      <c r="A93" s="22">
        <f t="shared" si="28"/>
        <v>70</v>
      </c>
      <c r="B93" s="23" t="s">
        <v>331</v>
      </c>
      <c r="C93" s="24" t="s">
        <v>232</v>
      </c>
      <c r="D93" s="25">
        <v>0</v>
      </c>
      <c r="E93" s="26">
        <v>0</v>
      </c>
      <c r="F93" s="27">
        <v>0</v>
      </c>
      <c r="G93" s="27">
        <v>0</v>
      </c>
      <c r="H93" s="27">
        <v>0</v>
      </c>
      <c r="I93" s="27">
        <v>0</v>
      </c>
      <c r="J93" s="26">
        <v>0</v>
      </c>
      <c r="K93" s="27">
        <v>0</v>
      </c>
      <c r="L93" s="27">
        <v>0</v>
      </c>
      <c r="M93" s="27">
        <v>0</v>
      </c>
      <c r="N93" s="27">
        <v>0</v>
      </c>
      <c r="O93" s="26">
        <v>0</v>
      </c>
      <c r="P93" s="27">
        <v>0</v>
      </c>
      <c r="Q93" s="27">
        <v>0</v>
      </c>
      <c r="R93" s="27">
        <v>0</v>
      </c>
      <c r="S93" s="27">
        <v>0</v>
      </c>
      <c r="T93" s="27">
        <v>0</v>
      </c>
      <c r="U93" s="27">
        <v>0</v>
      </c>
      <c r="V93" s="27">
        <v>0</v>
      </c>
      <c r="W93" s="26">
        <v>0</v>
      </c>
      <c r="X93" s="27">
        <v>0</v>
      </c>
      <c r="Y93" s="27">
        <v>0</v>
      </c>
      <c r="Z93" s="27">
        <v>0</v>
      </c>
      <c r="AA93" s="27">
        <v>0</v>
      </c>
      <c r="AB93" s="27">
        <v>0</v>
      </c>
      <c r="AC93" s="27">
        <v>0</v>
      </c>
      <c r="AD93" s="27">
        <v>0</v>
      </c>
      <c r="AE93" s="26">
        <v>0</v>
      </c>
      <c r="AF93" s="27">
        <v>0</v>
      </c>
      <c r="AG93" s="27">
        <v>0</v>
      </c>
      <c r="AH93" s="26">
        <v>0</v>
      </c>
      <c r="AI93" s="27">
        <v>0</v>
      </c>
      <c r="AJ93" s="27">
        <v>0</v>
      </c>
      <c r="AK93" s="27">
        <v>0</v>
      </c>
      <c r="AL93" s="27">
        <v>0</v>
      </c>
      <c r="AM93" s="27">
        <v>0</v>
      </c>
      <c r="AN93" s="27">
        <v>0</v>
      </c>
      <c r="AO93" s="27">
        <v>0</v>
      </c>
      <c r="AP93" s="26">
        <v>0</v>
      </c>
      <c r="AQ93" s="27">
        <v>0</v>
      </c>
      <c r="AR93" s="27">
        <v>0</v>
      </c>
      <c r="AS93" s="27">
        <v>0</v>
      </c>
      <c r="AT93" s="27">
        <v>0</v>
      </c>
      <c r="AU93" s="28">
        <v>0</v>
      </c>
      <c r="AV93" s="27">
        <v>0</v>
      </c>
      <c r="AW93" s="27">
        <v>0</v>
      </c>
      <c r="AX93" s="27">
        <v>0</v>
      </c>
      <c r="AY93" s="28">
        <v>0</v>
      </c>
      <c r="AZ93" s="26">
        <v>0</v>
      </c>
      <c r="BA93" s="27">
        <v>0</v>
      </c>
      <c r="BB93" s="27">
        <v>0</v>
      </c>
      <c r="BC93" s="27">
        <v>0</v>
      </c>
      <c r="BD93" s="27">
        <v>0</v>
      </c>
      <c r="BE93" s="27">
        <v>0</v>
      </c>
      <c r="BF93" s="27">
        <v>0</v>
      </c>
      <c r="BG93" s="27">
        <v>0</v>
      </c>
      <c r="BH93" s="27">
        <v>0</v>
      </c>
      <c r="BI93" s="30">
        <v>0</v>
      </c>
      <c r="BJ93" s="27">
        <v>0</v>
      </c>
      <c r="BK93" s="27">
        <v>0</v>
      </c>
      <c r="BL93" s="27">
        <v>0</v>
      </c>
      <c r="BM93" s="31">
        <v>0</v>
      </c>
      <c r="BN93" s="27">
        <v>0</v>
      </c>
      <c r="BO93" s="27">
        <v>0</v>
      </c>
      <c r="BP93" s="27">
        <v>0</v>
      </c>
      <c r="BQ93" s="27">
        <v>0</v>
      </c>
      <c r="BR93" s="31">
        <v>0</v>
      </c>
      <c r="BS93" s="27">
        <v>0</v>
      </c>
      <c r="BT93" s="27">
        <v>0</v>
      </c>
      <c r="BU93" s="27">
        <v>0</v>
      </c>
      <c r="BV93" s="31">
        <v>0</v>
      </c>
      <c r="BW93" s="27">
        <v>0</v>
      </c>
      <c r="BX93" s="27">
        <v>0</v>
      </c>
      <c r="BY93" s="27">
        <v>0</v>
      </c>
      <c r="BZ93" s="27">
        <v>0</v>
      </c>
      <c r="CA93" s="27">
        <v>0</v>
      </c>
      <c r="CB93" s="27">
        <v>0</v>
      </c>
      <c r="CC93" s="27">
        <v>0</v>
      </c>
      <c r="CD93" s="27">
        <v>0</v>
      </c>
      <c r="CE93" s="25">
        <v>1267</v>
      </c>
      <c r="CF93" s="28">
        <v>192</v>
      </c>
      <c r="CG93" s="27">
        <v>192</v>
      </c>
      <c r="CH93" s="27">
        <v>0</v>
      </c>
      <c r="CI93" s="27">
        <v>0</v>
      </c>
      <c r="CJ93" s="27">
        <v>0</v>
      </c>
      <c r="CK93" s="27">
        <v>0</v>
      </c>
      <c r="CL93" s="27">
        <v>0</v>
      </c>
      <c r="CM93" s="27">
        <v>0</v>
      </c>
      <c r="CN93" s="27">
        <v>0</v>
      </c>
      <c r="CO93" s="27">
        <v>0</v>
      </c>
      <c r="CP93" s="27">
        <v>0</v>
      </c>
      <c r="CQ93" s="27">
        <v>0</v>
      </c>
      <c r="CR93" s="27">
        <v>0</v>
      </c>
      <c r="CS93" s="27">
        <v>0</v>
      </c>
      <c r="CT93" s="27">
        <v>0</v>
      </c>
      <c r="CU93" s="27">
        <v>0</v>
      </c>
      <c r="CV93" s="27">
        <v>0</v>
      </c>
      <c r="CW93" s="27">
        <v>0</v>
      </c>
      <c r="CX93" s="27">
        <v>0</v>
      </c>
      <c r="CY93" s="27">
        <v>0</v>
      </c>
      <c r="CZ93" s="27">
        <v>0</v>
      </c>
      <c r="DA93" s="27">
        <v>0</v>
      </c>
      <c r="DB93" s="27">
        <v>0</v>
      </c>
      <c r="DC93" s="27">
        <v>0</v>
      </c>
      <c r="DD93" s="27">
        <v>0</v>
      </c>
      <c r="DE93" s="27">
        <v>0</v>
      </c>
      <c r="DF93" s="27">
        <v>0</v>
      </c>
      <c r="DG93" s="27">
        <v>0</v>
      </c>
      <c r="DH93" s="27">
        <v>0</v>
      </c>
      <c r="DI93" s="27">
        <v>0</v>
      </c>
      <c r="DJ93" s="27">
        <v>0</v>
      </c>
      <c r="DK93" s="27">
        <v>0</v>
      </c>
      <c r="DL93" s="27">
        <v>0</v>
      </c>
      <c r="DM93" s="27">
        <v>0</v>
      </c>
      <c r="DN93" s="27">
        <v>0</v>
      </c>
      <c r="DO93" s="27">
        <v>0</v>
      </c>
      <c r="DP93" s="27">
        <v>0</v>
      </c>
      <c r="DQ93" s="27">
        <v>0</v>
      </c>
      <c r="DR93" s="27">
        <v>0</v>
      </c>
      <c r="DS93" s="27">
        <v>0</v>
      </c>
      <c r="DT93" s="27">
        <v>0</v>
      </c>
      <c r="DU93" s="27">
        <v>0</v>
      </c>
      <c r="DV93" s="27">
        <v>0</v>
      </c>
      <c r="DW93" s="27">
        <v>0</v>
      </c>
      <c r="DX93" s="27">
        <v>0</v>
      </c>
      <c r="DY93" s="33">
        <v>192</v>
      </c>
      <c r="DZ93" s="33">
        <v>0</v>
      </c>
      <c r="EA93" s="33">
        <v>192</v>
      </c>
      <c r="EB93" s="27">
        <v>0</v>
      </c>
      <c r="EC93" s="25">
        <v>11823</v>
      </c>
      <c r="ED93" s="28">
        <v>495</v>
      </c>
      <c r="EE93" s="26">
        <v>495</v>
      </c>
      <c r="EF93" s="27">
        <v>390</v>
      </c>
      <c r="EG93" s="27">
        <v>0</v>
      </c>
      <c r="EH93" s="27">
        <v>0</v>
      </c>
      <c r="EI93" s="27">
        <v>0</v>
      </c>
      <c r="EJ93" s="27">
        <v>0</v>
      </c>
      <c r="EK93" s="27">
        <v>0</v>
      </c>
      <c r="EL93" s="27">
        <v>0</v>
      </c>
      <c r="EM93" s="27">
        <v>0</v>
      </c>
      <c r="EN93" s="27">
        <v>0</v>
      </c>
      <c r="EO93" s="27">
        <v>0</v>
      </c>
      <c r="EP93" s="27">
        <v>0</v>
      </c>
      <c r="EQ93" s="27">
        <v>0</v>
      </c>
      <c r="ER93" s="27">
        <v>0</v>
      </c>
      <c r="ES93" s="27">
        <v>0</v>
      </c>
      <c r="ET93" s="27">
        <v>0</v>
      </c>
      <c r="EU93" s="26">
        <v>0</v>
      </c>
      <c r="EV93" s="27">
        <v>0</v>
      </c>
      <c r="EW93" s="26">
        <v>0</v>
      </c>
      <c r="EX93" s="27">
        <v>0</v>
      </c>
      <c r="EY93" s="27">
        <v>0</v>
      </c>
      <c r="EZ93" s="27">
        <v>0</v>
      </c>
      <c r="FA93" s="27">
        <v>0</v>
      </c>
      <c r="FB93" s="27">
        <v>0</v>
      </c>
      <c r="FC93" s="27">
        <v>0</v>
      </c>
      <c r="FD93" s="27">
        <v>0</v>
      </c>
      <c r="FE93" s="27">
        <v>0</v>
      </c>
      <c r="FF93" s="27">
        <v>0</v>
      </c>
      <c r="FG93" s="27">
        <v>0</v>
      </c>
      <c r="FH93" s="27">
        <v>0</v>
      </c>
      <c r="FI93" s="27">
        <v>0</v>
      </c>
      <c r="FJ93" s="27">
        <v>0</v>
      </c>
      <c r="FK93" s="27">
        <v>0</v>
      </c>
      <c r="FL93" s="27">
        <v>0</v>
      </c>
      <c r="FM93" s="27">
        <v>0</v>
      </c>
      <c r="FN93" s="27">
        <v>0</v>
      </c>
      <c r="FO93" s="27">
        <v>0</v>
      </c>
      <c r="FP93" s="27">
        <v>0</v>
      </c>
      <c r="FQ93" s="34">
        <v>0</v>
      </c>
      <c r="FR93" s="27">
        <v>0</v>
      </c>
      <c r="FS93" s="27">
        <v>0</v>
      </c>
      <c r="FT93" s="27">
        <v>0</v>
      </c>
      <c r="FU93" s="25">
        <v>495</v>
      </c>
      <c r="FV93" s="27">
        <v>0</v>
      </c>
      <c r="FW93" s="27">
        <v>0</v>
      </c>
      <c r="FX93" s="27">
        <v>0</v>
      </c>
      <c r="FY93" s="27">
        <v>0</v>
      </c>
      <c r="FZ93" s="27">
        <v>0</v>
      </c>
      <c r="GA93" s="27">
        <v>0</v>
      </c>
    </row>
    <row r="94" spans="1:183" ht="23.25" x14ac:dyDescent="0.3">
      <c r="A94" s="22">
        <f t="shared" si="28"/>
        <v>71</v>
      </c>
      <c r="B94" s="23" t="s">
        <v>243</v>
      </c>
      <c r="C94" s="47">
        <v>190</v>
      </c>
      <c r="D94" s="25">
        <v>0</v>
      </c>
      <c r="E94" s="26">
        <v>0</v>
      </c>
      <c r="F94" s="27">
        <v>0</v>
      </c>
      <c r="G94" s="27">
        <v>0</v>
      </c>
      <c r="H94" s="27">
        <v>0</v>
      </c>
      <c r="I94" s="27">
        <v>0</v>
      </c>
      <c r="J94" s="26">
        <v>0</v>
      </c>
      <c r="K94" s="27">
        <v>0</v>
      </c>
      <c r="L94" s="27">
        <v>0</v>
      </c>
      <c r="M94" s="27">
        <v>0</v>
      </c>
      <c r="N94" s="27">
        <v>0</v>
      </c>
      <c r="O94" s="26">
        <v>0</v>
      </c>
      <c r="P94" s="27">
        <v>0</v>
      </c>
      <c r="Q94" s="27">
        <v>0</v>
      </c>
      <c r="R94" s="27">
        <v>0</v>
      </c>
      <c r="S94" s="27">
        <v>0</v>
      </c>
      <c r="T94" s="27">
        <v>0</v>
      </c>
      <c r="U94" s="27">
        <v>0</v>
      </c>
      <c r="V94" s="27">
        <v>0</v>
      </c>
      <c r="W94" s="26">
        <v>0</v>
      </c>
      <c r="X94" s="27">
        <v>0</v>
      </c>
      <c r="Y94" s="27">
        <v>0</v>
      </c>
      <c r="Z94" s="27">
        <v>0</v>
      </c>
      <c r="AA94" s="27">
        <v>0</v>
      </c>
      <c r="AB94" s="27">
        <v>0</v>
      </c>
      <c r="AC94" s="27">
        <v>0</v>
      </c>
      <c r="AD94" s="27">
        <v>0</v>
      </c>
      <c r="AE94" s="26">
        <v>0</v>
      </c>
      <c r="AF94" s="27">
        <v>0</v>
      </c>
      <c r="AG94" s="27">
        <v>0</v>
      </c>
      <c r="AH94" s="26">
        <v>0</v>
      </c>
      <c r="AI94" s="27">
        <v>0</v>
      </c>
      <c r="AJ94" s="27">
        <v>0</v>
      </c>
      <c r="AK94" s="27">
        <v>0</v>
      </c>
      <c r="AL94" s="27">
        <v>0</v>
      </c>
      <c r="AM94" s="27">
        <v>0</v>
      </c>
      <c r="AN94" s="27">
        <v>0</v>
      </c>
      <c r="AO94" s="27">
        <v>0</v>
      </c>
      <c r="AP94" s="26">
        <v>0</v>
      </c>
      <c r="AQ94" s="27">
        <v>0</v>
      </c>
      <c r="AR94" s="27">
        <v>0</v>
      </c>
      <c r="AS94" s="27">
        <v>0</v>
      </c>
      <c r="AT94" s="27">
        <v>0</v>
      </c>
      <c r="AU94" s="28">
        <v>0</v>
      </c>
      <c r="AV94" s="27">
        <v>0</v>
      </c>
      <c r="AW94" s="27">
        <v>0</v>
      </c>
      <c r="AX94" s="27">
        <v>0</v>
      </c>
      <c r="AY94" s="28">
        <v>0</v>
      </c>
      <c r="AZ94" s="26">
        <v>0</v>
      </c>
      <c r="BA94" s="27">
        <v>0</v>
      </c>
      <c r="BB94" s="27">
        <v>0</v>
      </c>
      <c r="BC94" s="27">
        <v>0</v>
      </c>
      <c r="BD94" s="27">
        <v>0</v>
      </c>
      <c r="BE94" s="27">
        <v>0</v>
      </c>
      <c r="BF94" s="27">
        <v>0</v>
      </c>
      <c r="BG94" s="27">
        <v>0</v>
      </c>
      <c r="BH94" s="27">
        <v>0</v>
      </c>
      <c r="BI94" s="30">
        <v>0</v>
      </c>
      <c r="BJ94" s="27">
        <v>0</v>
      </c>
      <c r="BK94" s="27">
        <v>0</v>
      </c>
      <c r="BL94" s="27">
        <v>0</v>
      </c>
      <c r="BM94" s="31">
        <v>0</v>
      </c>
      <c r="BN94" s="27">
        <v>0</v>
      </c>
      <c r="BO94" s="27">
        <v>0</v>
      </c>
      <c r="BP94" s="27">
        <v>0</v>
      </c>
      <c r="BQ94" s="27">
        <v>0</v>
      </c>
      <c r="BR94" s="31">
        <v>0</v>
      </c>
      <c r="BS94" s="27">
        <v>0</v>
      </c>
      <c r="BT94" s="27">
        <v>0</v>
      </c>
      <c r="BU94" s="27">
        <v>142</v>
      </c>
      <c r="BV94" s="31">
        <v>0</v>
      </c>
      <c r="BW94" s="27">
        <v>0</v>
      </c>
      <c r="BX94" s="27">
        <v>0</v>
      </c>
      <c r="BY94" s="27">
        <v>0</v>
      </c>
      <c r="BZ94" s="27">
        <v>0</v>
      </c>
      <c r="CA94" s="27">
        <v>0</v>
      </c>
      <c r="CB94" s="27">
        <v>0</v>
      </c>
      <c r="CC94" s="27">
        <v>0</v>
      </c>
      <c r="CD94" s="27">
        <v>0</v>
      </c>
      <c r="CE94" s="25">
        <v>0</v>
      </c>
      <c r="CF94" s="28">
        <v>0</v>
      </c>
      <c r="CG94" s="27">
        <v>0</v>
      </c>
      <c r="CH94" s="27">
        <v>0</v>
      </c>
      <c r="CI94" s="27">
        <v>0</v>
      </c>
      <c r="CJ94" s="27">
        <v>0</v>
      </c>
      <c r="CK94" s="27">
        <v>0</v>
      </c>
      <c r="CL94" s="27">
        <v>0</v>
      </c>
      <c r="CM94" s="27">
        <v>0</v>
      </c>
      <c r="CN94" s="27">
        <v>0</v>
      </c>
      <c r="CO94" s="27">
        <v>0</v>
      </c>
      <c r="CP94" s="27">
        <v>0</v>
      </c>
      <c r="CQ94" s="27">
        <v>0</v>
      </c>
      <c r="CR94" s="27">
        <v>0</v>
      </c>
      <c r="CS94" s="27">
        <v>0</v>
      </c>
      <c r="CT94" s="27">
        <v>0</v>
      </c>
      <c r="CU94" s="27">
        <v>0</v>
      </c>
      <c r="CV94" s="27">
        <v>0</v>
      </c>
      <c r="CW94" s="27">
        <v>0</v>
      </c>
      <c r="CX94" s="27">
        <v>0</v>
      </c>
      <c r="CY94" s="27">
        <v>0</v>
      </c>
      <c r="CZ94" s="27">
        <v>0</v>
      </c>
      <c r="DA94" s="27">
        <v>0</v>
      </c>
      <c r="DB94" s="27">
        <v>0</v>
      </c>
      <c r="DC94" s="27">
        <v>0</v>
      </c>
      <c r="DD94" s="27">
        <v>0</v>
      </c>
      <c r="DE94" s="27">
        <v>0</v>
      </c>
      <c r="DF94" s="27">
        <v>0</v>
      </c>
      <c r="DG94" s="27">
        <v>0</v>
      </c>
      <c r="DH94" s="27">
        <v>0</v>
      </c>
      <c r="DI94" s="27">
        <v>0</v>
      </c>
      <c r="DJ94" s="27">
        <v>0</v>
      </c>
      <c r="DK94" s="27">
        <v>0</v>
      </c>
      <c r="DL94" s="27">
        <v>0</v>
      </c>
      <c r="DM94" s="27">
        <v>0</v>
      </c>
      <c r="DN94" s="27">
        <v>0</v>
      </c>
      <c r="DO94" s="27">
        <v>0</v>
      </c>
      <c r="DP94" s="27">
        <v>0</v>
      </c>
      <c r="DQ94" s="27">
        <v>0</v>
      </c>
      <c r="DR94" s="27">
        <v>0</v>
      </c>
      <c r="DS94" s="27">
        <v>0</v>
      </c>
      <c r="DT94" s="27">
        <v>0</v>
      </c>
      <c r="DU94" s="27">
        <v>0</v>
      </c>
      <c r="DV94" s="27">
        <v>0</v>
      </c>
      <c r="DW94" s="27">
        <v>0</v>
      </c>
      <c r="DX94" s="27">
        <v>0</v>
      </c>
      <c r="DY94" s="33">
        <v>0</v>
      </c>
      <c r="DZ94" s="33">
        <v>0</v>
      </c>
      <c r="EA94" s="33">
        <v>0</v>
      </c>
      <c r="EB94" s="27">
        <v>0</v>
      </c>
      <c r="EC94" s="25">
        <v>0</v>
      </c>
      <c r="ED94" s="28">
        <v>0</v>
      </c>
      <c r="EE94" s="26">
        <v>0</v>
      </c>
      <c r="EF94" s="27">
        <v>0</v>
      </c>
      <c r="EG94" s="27">
        <v>0</v>
      </c>
      <c r="EH94" s="27">
        <v>0</v>
      </c>
      <c r="EI94" s="27">
        <v>0</v>
      </c>
      <c r="EJ94" s="27">
        <v>0</v>
      </c>
      <c r="EK94" s="27">
        <v>0</v>
      </c>
      <c r="EL94" s="27">
        <v>0</v>
      </c>
      <c r="EM94" s="27">
        <v>0</v>
      </c>
      <c r="EN94" s="27">
        <v>0</v>
      </c>
      <c r="EO94" s="27">
        <v>0</v>
      </c>
      <c r="EP94" s="27">
        <v>0</v>
      </c>
      <c r="EQ94" s="27">
        <v>0</v>
      </c>
      <c r="ER94" s="27">
        <v>0</v>
      </c>
      <c r="ES94" s="27">
        <v>0</v>
      </c>
      <c r="ET94" s="27">
        <v>0</v>
      </c>
      <c r="EU94" s="26">
        <v>0</v>
      </c>
      <c r="EV94" s="27">
        <v>0</v>
      </c>
      <c r="EW94" s="26">
        <v>0</v>
      </c>
      <c r="EX94" s="27">
        <v>0</v>
      </c>
      <c r="EY94" s="27">
        <v>0</v>
      </c>
      <c r="EZ94" s="27">
        <v>0</v>
      </c>
      <c r="FA94" s="27">
        <v>0</v>
      </c>
      <c r="FB94" s="27">
        <v>0</v>
      </c>
      <c r="FC94" s="27">
        <v>0</v>
      </c>
      <c r="FD94" s="27">
        <v>0</v>
      </c>
      <c r="FE94" s="27">
        <v>0</v>
      </c>
      <c r="FF94" s="27">
        <v>0</v>
      </c>
      <c r="FG94" s="27">
        <v>0</v>
      </c>
      <c r="FH94" s="27">
        <v>0</v>
      </c>
      <c r="FI94" s="27">
        <v>0</v>
      </c>
      <c r="FJ94" s="27">
        <v>0</v>
      </c>
      <c r="FK94" s="27">
        <v>0</v>
      </c>
      <c r="FL94" s="27">
        <v>0</v>
      </c>
      <c r="FM94" s="27">
        <v>0</v>
      </c>
      <c r="FN94" s="27">
        <v>0</v>
      </c>
      <c r="FO94" s="27">
        <v>0</v>
      </c>
      <c r="FP94" s="27">
        <v>0</v>
      </c>
      <c r="FQ94" s="34">
        <v>0</v>
      </c>
      <c r="FR94" s="27">
        <v>0</v>
      </c>
      <c r="FS94" s="27">
        <v>0</v>
      </c>
      <c r="FT94" s="27">
        <v>0</v>
      </c>
      <c r="FU94" s="25">
        <v>0</v>
      </c>
      <c r="FV94" s="27">
        <v>0</v>
      </c>
      <c r="FW94" s="27">
        <v>0</v>
      </c>
      <c r="FX94" s="27">
        <v>0</v>
      </c>
      <c r="FY94" s="27">
        <v>0</v>
      </c>
      <c r="FZ94" s="27">
        <v>0</v>
      </c>
      <c r="GA94" s="27">
        <v>0</v>
      </c>
    </row>
    <row r="95" spans="1:183" ht="23.25" x14ac:dyDescent="0.3">
      <c r="A95" s="22">
        <f t="shared" si="28"/>
        <v>72</v>
      </c>
      <c r="B95" s="55" t="s">
        <v>244</v>
      </c>
      <c r="C95" s="47"/>
      <c r="D95" s="25">
        <v>0</v>
      </c>
      <c r="E95" s="26">
        <v>0</v>
      </c>
      <c r="F95" s="27">
        <v>0</v>
      </c>
      <c r="G95" s="27">
        <v>0</v>
      </c>
      <c r="H95" s="27">
        <v>0</v>
      </c>
      <c r="I95" s="27">
        <v>0</v>
      </c>
      <c r="J95" s="26">
        <v>0</v>
      </c>
      <c r="K95" s="27">
        <v>0</v>
      </c>
      <c r="L95" s="27">
        <v>0</v>
      </c>
      <c r="M95" s="27">
        <v>0</v>
      </c>
      <c r="N95" s="27">
        <v>0</v>
      </c>
      <c r="O95" s="26">
        <v>0</v>
      </c>
      <c r="P95" s="27">
        <v>0</v>
      </c>
      <c r="Q95" s="27">
        <v>0</v>
      </c>
      <c r="R95" s="27">
        <v>0</v>
      </c>
      <c r="S95" s="27">
        <v>0</v>
      </c>
      <c r="T95" s="27">
        <v>0</v>
      </c>
      <c r="U95" s="27">
        <v>0</v>
      </c>
      <c r="V95" s="27">
        <v>0</v>
      </c>
      <c r="W95" s="26">
        <v>0</v>
      </c>
      <c r="X95" s="27">
        <v>0</v>
      </c>
      <c r="Y95" s="27">
        <v>0</v>
      </c>
      <c r="Z95" s="27">
        <v>0</v>
      </c>
      <c r="AA95" s="27">
        <v>0</v>
      </c>
      <c r="AB95" s="27">
        <v>0</v>
      </c>
      <c r="AC95" s="27">
        <v>0</v>
      </c>
      <c r="AD95" s="27">
        <v>0</v>
      </c>
      <c r="AE95" s="26">
        <v>0</v>
      </c>
      <c r="AF95" s="27">
        <v>0</v>
      </c>
      <c r="AG95" s="27">
        <v>0</v>
      </c>
      <c r="AH95" s="26">
        <v>0</v>
      </c>
      <c r="AI95" s="27">
        <v>0</v>
      </c>
      <c r="AJ95" s="27">
        <v>0</v>
      </c>
      <c r="AK95" s="27">
        <v>0</v>
      </c>
      <c r="AL95" s="27">
        <v>0</v>
      </c>
      <c r="AM95" s="27">
        <v>0</v>
      </c>
      <c r="AN95" s="27">
        <v>0</v>
      </c>
      <c r="AO95" s="27">
        <v>0</v>
      </c>
      <c r="AP95" s="26">
        <v>0</v>
      </c>
      <c r="AQ95" s="27">
        <v>0</v>
      </c>
      <c r="AR95" s="27">
        <v>0</v>
      </c>
      <c r="AS95" s="27">
        <v>0</v>
      </c>
      <c r="AT95" s="27">
        <v>0</v>
      </c>
      <c r="AU95" s="28">
        <v>0</v>
      </c>
      <c r="AV95" s="27">
        <v>0</v>
      </c>
      <c r="AW95" s="27">
        <v>0</v>
      </c>
      <c r="AX95" s="27">
        <v>0</v>
      </c>
      <c r="AY95" s="28">
        <v>0</v>
      </c>
      <c r="AZ95" s="26">
        <v>0</v>
      </c>
      <c r="BA95" s="27">
        <v>0</v>
      </c>
      <c r="BB95" s="27">
        <v>0</v>
      </c>
      <c r="BC95" s="27">
        <v>0</v>
      </c>
      <c r="BD95" s="27">
        <v>0</v>
      </c>
      <c r="BE95" s="27">
        <v>0</v>
      </c>
      <c r="BF95" s="27">
        <v>0</v>
      </c>
      <c r="BG95" s="27">
        <v>0</v>
      </c>
      <c r="BH95" s="27">
        <v>0</v>
      </c>
      <c r="BI95" s="30">
        <v>0</v>
      </c>
      <c r="BJ95" s="27">
        <v>0</v>
      </c>
      <c r="BK95" s="27">
        <v>0</v>
      </c>
      <c r="BL95" s="27">
        <v>0</v>
      </c>
      <c r="BM95" s="31">
        <v>0</v>
      </c>
      <c r="BN95" s="27">
        <v>0</v>
      </c>
      <c r="BO95" s="27">
        <v>0</v>
      </c>
      <c r="BP95" s="27">
        <v>0</v>
      </c>
      <c r="BQ95" s="27">
        <v>0</v>
      </c>
      <c r="BR95" s="31">
        <v>0</v>
      </c>
      <c r="BS95" s="27">
        <v>0</v>
      </c>
      <c r="BT95" s="27">
        <v>0</v>
      </c>
      <c r="BU95" s="27">
        <v>0</v>
      </c>
      <c r="BV95" s="31">
        <v>0</v>
      </c>
      <c r="BW95" s="27">
        <v>0</v>
      </c>
      <c r="BX95" s="27">
        <v>0</v>
      </c>
      <c r="BY95" s="27">
        <v>0</v>
      </c>
      <c r="BZ95" s="27">
        <v>0</v>
      </c>
      <c r="CA95" s="27">
        <v>0</v>
      </c>
      <c r="CB95" s="27">
        <v>0</v>
      </c>
      <c r="CC95" s="27">
        <v>0</v>
      </c>
      <c r="CD95" s="27">
        <v>0</v>
      </c>
      <c r="CE95" s="25">
        <v>0</v>
      </c>
      <c r="CF95" s="28">
        <v>0</v>
      </c>
      <c r="CG95" s="27">
        <v>0</v>
      </c>
      <c r="CH95" s="27">
        <v>0</v>
      </c>
      <c r="CI95" s="27">
        <v>0</v>
      </c>
      <c r="CJ95" s="27">
        <v>0</v>
      </c>
      <c r="CK95" s="27">
        <v>0</v>
      </c>
      <c r="CL95" s="27">
        <v>0</v>
      </c>
      <c r="CM95" s="27">
        <v>0</v>
      </c>
      <c r="CN95" s="27">
        <v>0</v>
      </c>
      <c r="CO95" s="27">
        <v>0</v>
      </c>
      <c r="CP95" s="27">
        <v>0</v>
      </c>
      <c r="CQ95" s="27">
        <v>0</v>
      </c>
      <c r="CR95" s="27">
        <v>0</v>
      </c>
      <c r="CS95" s="27">
        <v>0</v>
      </c>
      <c r="CT95" s="27">
        <v>0</v>
      </c>
      <c r="CU95" s="27">
        <v>0</v>
      </c>
      <c r="CV95" s="27">
        <v>0</v>
      </c>
      <c r="CW95" s="27">
        <v>0</v>
      </c>
      <c r="CX95" s="27">
        <v>0</v>
      </c>
      <c r="CY95" s="27">
        <v>0</v>
      </c>
      <c r="CZ95" s="27">
        <v>0</v>
      </c>
      <c r="DA95" s="27">
        <v>0</v>
      </c>
      <c r="DB95" s="27">
        <v>0</v>
      </c>
      <c r="DC95" s="27">
        <v>0</v>
      </c>
      <c r="DD95" s="27">
        <v>0</v>
      </c>
      <c r="DE95" s="27">
        <v>0</v>
      </c>
      <c r="DF95" s="27">
        <v>0</v>
      </c>
      <c r="DG95" s="27">
        <v>0</v>
      </c>
      <c r="DH95" s="27">
        <v>0</v>
      </c>
      <c r="DI95" s="27">
        <v>0</v>
      </c>
      <c r="DJ95" s="27">
        <v>0</v>
      </c>
      <c r="DK95" s="27">
        <v>0</v>
      </c>
      <c r="DL95" s="27">
        <v>0</v>
      </c>
      <c r="DM95" s="27">
        <v>0</v>
      </c>
      <c r="DN95" s="27">
        <v>0</v>
      </c>
      <c r="DO95" s="27">
        <v>0</v>
      </c>
      <c r="DP95" s="27">
        <v>0</v>
      </c>
      <c r="DQ95" s="27">
        <v>0</v>
      </c>
      <c r="DR95" s="27">
        <v>0</v>
      </c>
      <c r="DS95" s="27">
        <v>0</v>
      </c>
      <c r="DT95" s="27">
        <v>0</v>
      </c>
      <c r="DU95" s="27">
        <v>0</v>
      </c>
      <c r="DV95" s="27">
        <v>0</v>
      </c>
      <c r="DW95" s="27">
        <v>0</v>
      </c>
      <c r="DX95" s="27">
        <v>0</v>
      </c>
      <c r="DY95" s="33">
        <v>0</v>
      </c>
      <c r="DZ95" s="33">
        <v>0</v>
      </c>
      <c r="EA95" s="33">
        <v>0</v>
      </c>
      <c r="EB95" s="27">
        <v>0</v>
      </c>
      <c r="EC95" s="25">
        <v>8282</v>
      </c>
      <c r="ED95" s="28">
        <v>963</v>
      </c>
      <c r="EE95" s="26">
        <v>0</v>
      </c>
      <c r="EF95" s="27">
        <v>0</v>
      </c>
      <c r="EG95" s="27">
        <v>0</v>
      </c>
      <c r="EH95" s="27">
        <v>0</v>
      </c>
      <c r="EI95" s="27">
        <v>0</v>
      </c>
      <c r="EJ95" s="27">
        <v>0</v>
      </c>
      <c r="EK95" s="27">
        <v>0</v>
      </c>
      <c r="EL95" s="27">
        <v>0</v>
      </c>
      <c r="EM95" s="27">
        <v>0</v>
      </c>
      <c r="EN95" s="27">
        <v>0</v>
      </c>
      <c r="EO95" s="27">
        <v>0</v>
      </c>
      <c r="EP95" s="27">
        <v>0</v>
      </c>
      <c r="EQ95" s="27">
        <v>0</v>
      </c>
      <c r="ER95" s="27">
        <v>0</v>
      </c>
      <c r="ES95" s="27">
        <v>0</v>
      </c>
      <c r="ET95" s="27">
        <v>0</v>
      </c>
      <c r="EU95" s="26">
        <v>0</v>
      </c>
      <c r="EV95" s="27">
        <v>0</v>
      </c>
      <c r="EW95" s="26">
        <v>0</v>
      </c>
      <c r="EX95" s="27">
        <v>0</v>
      </c>
      <c r="EY95" s="27">
        <v>0</v>
      </c>
      <c r="EZ95" s="27">
        <v>0</v>
      </c>
      <c r="FA95" s="27">
        <v>0</v>
      </c>
      <c r="FB95" s="27">
        <v>963</v>
      </c>
      <c r="FC95" s="27">
        <v>0</v>
      </c>
      <c r="FD95" s="27">
        <v>0</v>
      </c>
      <c r="FE95" s="27">
        <v>0</v>
      </c>
      <c r="FF95" s="27">
        <v>0</v>
      </c>
      <c r="FG95" s="27">
        <v>0</v>
      </c>
      <c r="FH95" s="27">
        <v>0</v>
      </c>
      <c r="FI95" s="27">
        <v>0</v>
      </c>
      <c r="FJ95" s="27">
        <v>0</v>
      </c>
      <c r="FK95" s="27">
        <v>0</v>
      </c>
      <c r="FL95" s="27">
        <v>0</v>
      </c>
      <c r="FM95" s="27">
        <v>0</v>
      </c>
      <c r="FN95" s="27">
        <v>0</v>
      </c>
      <c r="FO95" s="27">
        <v>0</v>
      </c>
      <c r="FP95" s="27">
        <v>0</v>
      </c>
      <c r="FQ95" s="34">
        <v>0</v>
      </c>
      <c r="FR95" s="27">
        <v>0</v>
      </c>
      <c r="FS95" s="27">
        <v>0</v>
      </c>
      <c r="FT95" s="27">
        <v>0</v>
      </c>
      <c r="FU95" s="25">
        <v>963</v>
      </c>
      <c r="FV95" s="27">
        <v>0</v>
      </c>
      <c r="FW95" s="27">
        <v>0</v>
      </c>
      <c r="FX95" s="27">
        <v>0</v>
      </c>
      <c r="FY95" s="27">
        <v>0</v>
      </c>
      <c r="FZ95" s="27">
        <v>0</v>
      </c>
      <c r="GA95" s="27">
        <v>0</v>
      </c>
    </row>
    <row r="96" spans="1:183" ht="23.25" x14ac:dyDescent="0.3">
      <c r="A96" s="22">
        <f t="shared" si="28"/>
        <v>73</v>
      </c>
      <c r="B96" s="71" t="s">
        <v>282</v>
      </c>
      <c r="C96" s="47"/>
      <c r="D96" s="25">
        <v>0</v>
      </c>
      <c r="E96" s="26">
        <v>0</v>
      </c>
      <c r="F96" s="27">
        <v>0</v>
      </c>
      <c r="G96" s="27">
        <v>0</v>
      </c>
      <c r="H96" s="27">
        <v>0</v>
      </c>
      <c r="I96" s="27">
        <v>0</v>
      </c>
      <c r="J96" s="26">
        <v>0</v>
      </c>
      <c r="K96" s="27">
        <v>0</v>
      </c>
      <c r="L96" s="27">
        <v>0</v>
      </c>
      <c r="M96" s="27">
        <v>0</v>
      </c>
      <c r="N96" s="27">
        <v>0</v>
      </c>
      <c r="O96" s="26">
        <v>0</v>
      </c>
      <c r="P96" s="27">
        <v>0</v>
      </c>
      <c r="Q96" s="27">
        <v>0</v>
      </c>
      <c r="R96" s="27">
        <v>0</v>
      </c>
      <c r="S96" s="27">
        <v>0</v>
      </c>
      <c r="T96" s="27">
        <v>0</v>
      </c>
      <c r="U96" s="27">
        <v>0</v>
      </c>
      <c r="V96" s="27">
        <v>0</v>
      </c>
      <c r="W96" s="26">
        <v>0</v>
      </c>
      <c r="X96" s="27">
        <v>0</v>
      </c>
      <c r="Y96" s="27">
        <v>0</v>
      </c>
      <c r="Z96" s="27">
        <v>0</v>
      </c>
      <c r="AA96" s="27">
        <v>0</v>
      </c>
      <c r="AB96" s="27">
        <v>0</v>
      </c>
      <c r="AC96" s="27">
        <v>0</v>
      </c>
      <c r="AD96" s="27">
        <v>0</v>
      </c>
      <c r="AE96" s="26">
        <v>0</v>
      </c>
      <c r="AF96" s="27">
        <v>0</v>
      </c>
      <c r="AG96" s="27">
        <v>0</v>
      </c>
      <c r="AH96" s="26">
        <v>0</v>
      </c>
      <c r="AI96" s="27">
        <v>0</v>
      </c>
      <c r="AJ96" s="27">
        <v>0</v>
      </c>
      <c r="AK96" s="27">
        <v>0</v>
      </c>
      <c r="AL96" s="27">
        <v>0</v>
      </c>
      <c r="AM96" s="27">
        <v>0</v>
      </c>
      <c r="AN96" s="27">
        <v>0</v>
      </c>
      <c r="AO96" s="27">
        <v>0</v>
      </c>
      <c r="AP96" s="26">
        <v>0</v>
      </c>
      <c r="AQ96" s="27">
        <v>0</v>
      </c>
      <c r="AR96" s="27">
        <v>0</v>
      </c>
      <c r="AS96" s="27">
        <v>0</v>
      </c>
      <c r="AT96" s="27">
        <v>0</v>
      </c>
      <c r="AU96" s="28">
        <v>0</v>
      </c>
      <c r="AV96" s="27">
        <v>0</v>
      </c>
      <c r="AW96" s="27">
        <v>0</v>
      </c>
      <c r="AX96" s="27">
        <v>0</v>
      </c>
      <c r="AY96" s="111">
        <v>456</v>
      </c>
      <c r="AZ96" s="110">
        <v>0</v>
      </c>
      <c r="BA96" s="27">
        <v>0</v>
      </c>
      <c r="BB96" s="27">
        <v>0</v>
      </c>
      <c r="BC96" s="27">
        <v>0</v>
      </c>
      <c r="BD96" s="110">
        <v>0</v>
      </c>
      <c r="BE96" s="27">
        <v>0</v>
      </c>
      <c r="BF96" s="27">
        <v>0</v>
      </c>
      <c r="BG96" s="27">
        <v>0</v>
      </c>
      <c r="BH96" s="27">
        <v>0</v>
      </c>
      <c r="BI96" s="109">
        <v>456</v>
      </c>
      <c r="BJ96" s="27">
        <v>346</v>
      </c>
      <c r="BK96" s="27">
        <v>87</v>
      </c>
      <c r="BL96" s="27">
        <v>23</v>
      </c>
      <c r="BM96" s="31">
        <v>0</v>
      </c>
      <c r="BN96" s="27">
        <v>0</v>
      </c>
      <c r="BO96" s="27">
        <v>0</v>
      </c>
      <c r="BP96" s="27">
        <v>0</v>
      </c>
      <c r="BQ96" s="27">
        <v>0</v>
      </c>
      <c r="BR96" s="31">
        <v>0</v>
      </c>
      <c r="BS96" s="27">
        <v>0</v>
      </c>
      <c r="BT96" s="27">
        <v>0</v>
      </c>
      <c r="BU96" s="27">
        <v>0</v>
      </c>
      <c r="BV96" s="31">
        <v>0</v>
      </c>
      <c r="BW96" s="27">
        <v>0</v>
      </c>
      <c r="BX96" s="27">
        <v>0</v>
      </c>
      <c r="BY96" s="27">
        <v>0</v>
      </c>
      <c r="BZ96" s="27">
        <v>0</v>
      </c>
      <c r="CA96" s="27">
        <v>0</v>
      </c>
      <c r="CB96" s="27">
        <v>0</v>
      </c>
      <c r="CC96" s="27">
        <v>0</v>
      </c>
      <c r="CD96" s="27">
        <v>0</v>
      </c>
      <c r="CE96" s="25">
        <v>0</v>
      </c>
      <c r="CF96" s="28">
        <v>0</v>
      </c>
      <c r="CG96" s="27">
        <v>0</v>
      </c>
      <c r="CH96" s="27">
        <v>0</v>
      </c>
      <c r="CI96" s="27">
        <v>0</v>
      </c>
      <c r="CJ96" s="27">
        <v>0</v>
      </c>
      <c r="CK96" s="27">
        <v>0</v>
      </c>
      <c r="CL96" s="27">
        <v>0</v>
      </c>
      <c r="CM96" s="27">
        <v>0</v>
      </c>
      <c r="CN96" s="27">
        <v>0</v>
      </c>
      <c r="CO96" s="27">
        <v>0</v>
      </c>
      <c r="CP96" s="27">
        <v>0</v>
      </c>
      <c r="CQ96" s="27">
        <v>0</v>
      </c>
      <c r="CR96" s="27">
        <v>0</v>
      </c>
      <c r="CS96" s="27">
        <v>0</v>
      </c>
      <c r="CT96" s="27">
        <v>0</v>
      </c>
      <c r="CU96" s="27">
        <v>0</v>
      </c>
      <c r="CV96" s="27">
        <v>0</v>
      </c>
      <c r="CW96" s="27">
        <v>0</v>
      </c>
      <c r="CX96" s="27">
        <v>0</v>
      </c>
      <c r="CY96" s="27">
        <v>0</v>
      </c>
      <c r="CZ96" s="27">
        <v>0</v>
      </c>
      <c r="DA96" s="27">
        <v>0</v>
      </c>
      <c r="DB96" s="27">
        <v>0</v>
      </c>
      <c r="DC96" s="27">
        <v>0</v>
      </c>
      <c r="DD96" s="27">
        <v>0</v>
      </c>
      <c r="DE96" s="27">
        <v>0</v>
      </c>
      <c r="DF96" s="27">
        <v>0</v>
      </c>
      <c r="DG96" s="27">
        <v>0</v>
      </c>
      <c r="DH96" s="27">
        <v>0</v>
      </c>
      <c r="DI96" s="27">
        <v>0</v>
      </c>
      <c r="DJ96" s="27">
        <v>0</v>
      </c>
      <c r="DK96" s="27">
        <v>0</v>
      </c>
      <c r="DL96" s="27">
        <v>0</v>
      </c>
      <c r="DM96" s="27">
        <v>0</v>
      </c>
      <c r="DN96" s="27">
        <v>0</v>
      </c>
      <c r="DO96" s="27">
        <v>0</v>
      </c>
      <c r="DP96" s="27">
        <v>0</v>
      </c>
      <c r="DQ96" s="27">
        <v>0</v>
      </c>
      <c r="DR96" s="27">
        <v>0</v>
      </c>
      <c r="DS96" s="27">
        <v>0</v>
      </c>
      <c r="DT96" s="27">
        <v>0</v>
      </c>
      <c r="DU96" s="27">
        <v>0</v>
      </c>
      <c r="DV96" s="27">
        <v>0</v>
      </c>
      <c r="DW96" s="27">
        <v>0</v>
      </c>
      <c r="DX96" s="27">
        <v>0</v>
      </c>
      <c r="DY96" s="33">
        <v>0</v>
      </c>
      <c r="DZ96" s="33">
        <v>0</v>
      </c>
      <c r="EA96" s="33">
        <v>0</v>
      </c>
      <c r="EB96" s="27">
        <v>0</v>
      </c>
      <c r="EC96" s="25">
        <v>12240</v>
      </c>
      <c r="ED96" s="28">
        <v>408</v>
      </c>
      <c r="EE96" s="26">
        <v>0</v>
      </c>
      <c r="EF96" s="27">
        <v>0</v>
      </c>
      <c r="EG96" s="27">
        <v>0</v>
      </c>
      <c r="EH96" s="27">
        <v>0</v>
      </c>
      <c r="EI96" s="27">
        <v>0</v>
      </c>
      <c r="EJ96" s="27">
        <v>0</v>
      </c>
      <c r="EK96" s="27">
        <v>0</v>
      </c>
      <c r="EL96" s="27">
        <v>0</v>
      </c>
      <c r="EM96" s="27">
        <v>0</v>
      </c>
      <c r="EN96" s="27">
        <v>0</v>
      </c>
      <c r="EO96" s="27">
        <v>0</v>
      </c>
      <c r="EP96" s="27">
        <v>0</v>
      </c>
      <c r="EQ96" s="27">
        <v>0</v>
      </c>
      <c r="ER96" s="27">
        <v>0</v>
      </c>
      <c r="ES96" s="27">
        <v>0</v>
      </c>
      <c r="ET96" s="27">
        <v>0</v>
      </c>
      <c r="EU96" s="26">
        <v>408</v>
      </c>
      <c r="EV96" s="27">
        <v>408</v>
      </c>
      <c r="EW96" s="26">
        <v>0</v>
      </c>
      <c r="EX96" s="27">
        <v>0</v>
      </c>
      <c r="EY96" s="27">
        <v>0</v>
      </c>
      <c r="EZ96" s="27">
        <v>0</v>
      </c>
      <c r="FA96" s="27">
        <v>0</v>
      </c>
      <c r="FB96" s="27">
        <v>0</v>
      </c>
      <c r="FC96" s="27">
        <v>0</v>
      </c>
      <c r="FD96" s="27">
        <v>0</v>
      </c>
      <c r="FE96" s="27">
        <v>0</v>
      </c>
      <c r="FF96" s="27">
        <v>0</v>
      </c>
      <c r="FG96" s="27">
        <v>0</v>
      </c>
      <c r="FH96" s="27">
        <v>0</v>
      </c>
      <c r="FI96" s="27">
        <v>0</v>
      </c>
      <c r="FJ96" s="27">
        <v>0</v>
      </c>
      <c r="FK96" s="27">
        <v>0</v>
      </c>
      <c r="FL96" s="27">
        <v>0</v>
      </c>
      <c r="FM96" s="27">
        <v>0</v>
      </c>
      <c r="FN96" s="27">
        <v>0</v>
      </c>
      <c r="FO96" s="27">
        <v>0</v>
      </c>
      <c r="FP96" s="27">
        <v>0</v>
      </c>
      <c r="FQ96" s="34">
        <v>408</v>
      </c>
      <c r="FR96" s="27">
        <v>408</v>
      </c>
      <c r="FS96" s="27">
        <v>0</v>
      </c>
      <c r="FT96" s="27">
        <v>0</v>
      </c>
      <c r="FU96" s="25">
        <v>408</v>
      </c>
      <c r="FV96" s="27">
        <v>0</v>
      </c>
      <c r="FW96" s="27">
        <v>0</v>
      </c>
      <c r="FX96" s="27">
        <v>0</v>
      </c>
      <c r="FY96" s="27">
        <v>0</v>
      </c>
      <c r="FZ96" s="27">
        <v>0</v>
      </c>
      <c r="GA96" s="27">
        <v>0</v>
      </c>
    </row>
    <row r="97" spans="1:183" ht="23.25" x14ac:dyDescent="0.3">
      <c r="A97" s="22">
        <f t="shared" si="28"/>
        <v>74</v>
      </c>
      <c r="B97" s="71" t="s">
        <v>330</v>
      </c>
      <c r="C97" s="47"/>
      <c r="D97" s="25">
        <v>0</v>
      </c>
      <c r="E97" s="26">
        <v>0</v>
      </c>
      <c r="F97" s="27">
        <v>0</v>
      </c>
      <c r="G97" s="27">
        <v>0</v>
      </c>
      <c r="H97" s="27">
        <v>0</v>
      </c>
      <c r="I97" s="27">
        <v>0</v>
      </c>
      <c r="J97" s="26">
        <v>0</v>
      </c>
      <c r="K97" s="27">
        <v>0</v>
      </c>
      <c r="L97" s="27">
        <v>0</v>
      </c>
      <c r="M97" s="27">
        <v>0</v>
      </c>
      <c r="N97" s="27">
        <v>0</v>
      </c>
      <c r="O97" s="26">
        <v>0</v>
      </c>
      <c r="P97" s="27">
        <v>0</v>
      </c>
      <c r="Q97" s="27">
        <v>0</v>
      </c>
      <c r="R97" s="27">
        <v>0</v>
      </c>
      <c r="S97" s="27">
        <v>0</v>
      </c>
      <c r="T97" s="27">
        <v>0</v>
      </c>
      <c r="U97" s="27">
        <v>0</v>
      </c>
      <c r="V97" s="27">
        <v>0</v>
      </c>
      <c r="W97" s="26">
        <v>0</v>
      </c>
      <c r="X97" s="27">
        <v>0</v>
      </c>
      <c r="Y97" s="27">
        <v>0</v>
      </c>
      <c r="Z97" s="27">
        <v>0</v>
      </c>
      <c r="AA97" s="27">
        <v>0</v>
      </c>
      <c r="AB97" s="27">
        <v>0</v>
      </c>
      <c r="AC97" s="27">
        <v>0</v>
      </c>
      <c r="AD97" s="27">
        <v>0</v>
      </c>
      <c r="AE97" s="26">
        <v>0</v>
      </c>
      <c r="AF97" s="27">
        <v>0</v>
      </c>
      <c r="AG97" s="27">
        <v>0</v>
      </c>
      <c r="AH97" s="26">
        <v>0</v>
      </c>
      <c r="AI97" s="27">
        <v>0</v>
      </c>
      <c r="AJ97" s="27">
        <v>0</v>
      </c>
      <c r="AK97" s="27">
        <v>0</v>
      </c>
      <c r="AL97" s="27">
        <v>0</v>
      </c>
      <c r="AM97" s="27">
        <v>0</v>
      </c>
      <c r="AN97" s="27">
        <v>0</v>
      </c>
      <c r="AO97" s="27">
        <v>0</v>
      </c>
      <c r="AP97" s="26">
        <v>0</v>
      </c>
      <c r="AQ97" s="27">
        <v>0</v>
      </c>
      <c r="AR97" s="27">
        <v>0</v>
      </c>
      <c r="AS97" s="27">
        <v>0</v>
      </c>
      <c r="AT97" s="27">
        <v>0</v>
      </c>
      <c r="AU97" s="28">
        <v>0</v>
      </c>
      <c r="AV97" s="27">
        <v>0</v>
      </c>
      <c r="AW97" s="27">
        <v>0</v>
      </c>
      <c r="AX97" s="27">
        <v>0</v>
      </c>
      <c r="AY97" s="111">
        <v>481</v>
      </c>
      <c r="AZ97" s="110">
        <v>0</v>
      </c>
      <c r="BA97" s="27">
        <v>0</v>
      </c>
      <c r="BB97" s="27">
        <v>0</v>
      </c>
      <c r="BC97" s="27">
        <v>0</v>
      </c>
      <c r="BD97" s="110">
        <v>0</v>
      </c>
      <c r="BE97" s="27">
        <v>0</v>
      </c>
      <c r="BF97" s="27">
        <v>0</v>
      </c>
      <c r="BG97" s="27">
        <v>0</v>
      </c>
      <c r="BH97" s="27">
        <v>0</v>
      </c>
      <c r="BI97" s="109">
        <v>481</v>
      </c>
      <c r="BJ97" s="27">
        <v>457</v>
      </c>
      <c r="BK97" s="27">
        <v>24</v>
      </c>
      <c r="BL97" s="27">
        <v>0</v>
      </c>
      <c r="BM97" s="31">
        <v>0</v>
      </c>
      <c r="BN97" s="27">
        <v>0</v>
      </c>
      <c r="BO97" s="27">
        <v>0</v>
      </c>
      <c r="BP97" s="27">
        <v>0</v>
      </c>
      <c r="BQ97" s="27">
        <v>0</v>
      </c>
      <c r="BR97" s="31">
        <v>0</v>
      </c>
      <c r="BS97" s="27">
        <v>0</v>
      </c>
      <c r="BT97" s="27">
        <v>0</v>
      </c>
      <c r="BU97" s="27">
        <v>0</v>
      </c>
      <c r="BV97" s="31">
        <v>0</v>
      </c>
      <c r="BW97" s="27">
        <v>0</v>
      </c>
      <c r="BX97" s="27">
        <v>0</v>
      </c>
      <c r="BY97" s="27">
        <v>0</v>
      </c>
      <c r="BZ97" s="27">
        <v>0</v>
      </c>
      <c r="CA97" s="27">
        <v>0</v>
      </c>
      <c r="CB97" s="27">
        <v>0</v>
      </c>
      <c r="CC97" s="27">
        <v>0</v>
      </c>
      <c r="CD97" s="27">
        <v>0</v>
      </c>
      <c r="CE97" s="25">
        <v>0</v>
      </c>
      <c r="CF97" s="28">
        <v>0</v>
      </c>
      <c r="CG97" s="27">
        <v>0</v>
      </c>
      <c r="CH97" s="27">
        <v>0</v>
      </c>
      <c r="CI97" s="27">
        <v>0</v>
      </c>
      <c r="CJ97" s="27">
        <v>0</v>
      </c>
      <c r="CK97" s="27">
        <v>0</v>
      </c>
      <c r="CL97" s="27">
        <v>0</v>
      </c>
      <c r="CM97" s="27">
        <v>0</v>
      </c>
      <c r="CN97" s="27">
        <v>0</v>
      </c>
      <c r="CO97" s="27">
        <v>0</v>
      </c>
      <c r="CP97" s="27">
        <v>0</v>
      </c>
      <c r="CQ97" s="27">
        <v>0</v>
      </c>
      <c r="CR97" s="27">
        <v>0</v>
      </c>
      <c r="CS97" s="27">
        <v>0</v>
      </c>
      <c r="CT97" s="27">
        <v>0</v>
      </c>
      <c r="CU97" s="27">
        <v>0</v>
      </c>
      <c r="CV97" s="27">
        <v>0</v>
      </c>
      <c r="CW97" s="27">
        <v>0</v>
      </c>
      <c r="CX97" s="27">
        <v>0</v>
      </c>
      <c r="CY97" s="27">
        <v>0</v>
      </c>
      <c r="CZ97" s="27">
        <v>0</v>
      </c>
      <c r="DA97" s="27">
        <v>0</v>
      </c>
      <c r="DB97" s="27">
        <v>0</v>
      </c>
      <c r="DC97" s="27">
        <v>0</v>
      </c>
      <c r="DD97" s="27">
        <v>0</v>
      </c>
      <c r="DE97" s="27">
        <v>0</v>
      </c>
      <c r="DF97" s="27">
        <v>0</v>
      </c>
      <c r="DG97" s="27">
        <v>0</v>
      </c>
      <c r="DH97" s="27">
        <v>0</v>
      </c>
      <c r="DI97" s="27">
        <v>0</v>
      </c>
      <c r="DJ97" s="27">
        <v>0</v>
      </c>
      <c r="DK97" s="27">
        <v>0</v>
      </c>
      <c r="DL97" s="27">
        <v>0</v>
      </c>
      <c r="DM97" s="27">
        <v>0</v>
      </c>
      <c r="DN97" s="27">
        <v>0</v>
      </c>
      <c r="DO97" s="27">
        <v>0</v>
      </c>
      <c r="DP97" s="27">
        <v>0</v>
      </c>
      <c r="DQ97" s="27">
        <v>0</v>
      </c>
      <c r="DR97" s="27">
        <v>0</v>
      </c>
      <c r="DS97" s="27">
        <v>0</v>
      </c>
      <c r="DT97" s="27">
        <v>0</v>
      </c>
      <c r="DU97" s="27">
        <v>0</v>
      </c>
      <c r="DV97" s="27">
        <v>0</v>
      </c>
      <c r="DW97" s="27">
        <v>0</v>
      </c>
      <c r="DX97" s="27">
        <v>0</v>
      </c>
      <c r="DY97" s="33">
        <v>0</v>
      </c>
      <c r="DZ97" s="33">
        <v>0</v>
      </c>
      <c r="EA97" s="33">
        <v>0</v>
      </c>
      <c r="EB97" s="27">
        <v>0</v>
      </c>
      <c r="EC97" s="25">
        <v>1080</v>
      </c>
      <c r="ED97" s="28">
        <v>36</v>
      </c>
      <c r="EE97" s="26">
        <v>0</v>
      </c>
      <c r="EF97" s="27">
        <v>0</v>
      </c>
      <c r="EG97" s="27">
        <v>0</v>
      </c>
      <c r="EH97" s="27">
        <v>0</v>
      </c>
      <c r="EI97" s="27">
        <v>0</v>
      </c>
      <c r="EJ97" s="27">
        <v>0</v>
      </c>
      <c r="EK97" s="27">
        <v>0</v>
      </c>
      <c r="EL97" s="27">
        <v>0</v>
      </c>
      <c r="EM97" s="27">
        <v>0</v>
      </c>
      <c r="EN97" s="27">
        <v>0</v>
      </c>
      <c r="EO97" s="27">
        <v>0</v>
      </c>
      <c r="EP97" s="27">
        <v>0</v>
      </c>
      <c r="EQ97" s="27">
        <v>0</v>
      </c>
      <c r="ER97" s="27">
        <v>0</v>
      </c>
      <c r="ES97" s="27">
        <v>0</v>
      </c>
      <c r="ET97" s="27">
        <v>0</v>
      </c>
      <c r="EU97" s="26">
        <v>36</v>
      </c>
      <c r="EV97" s="27">
        <v>36</v>
      </c>
      <c r="EW97" s="26">
        <v>0</v>
      </c>
      <c r="EX97" s="27">
        <v>0</v>
      </c>
      <c r="EY97" s="27">
        <v>0</v>
      </c>
      <c r="EZ97" s="27">
        <v>0</v>
      </c>
      <c r="FA97" s="27">
        <v>0</v>
      </c>
      <c r="FB97" s="27">
        <v>0</v>
      </c>
      <c r="FC97" s="27">
        <v>0</v>
      </c>
      <c r="FD97" s="27">
        <v>0</v>
      </c>
      <c r="FE97" s="27">
        <v>0</v>
      </c>
      <c r="FF97" s="27">
        <v>0</v>
      </c>
      <c r="FG97" s="27">
        <v>0</v>
      </c>
      <c r="FH97" s="27">
        <v>0</v>
      </c>
      <c r="FI97" s="27">
        <v>0</v>
      </c>
      <c r="FJ97" s="27">
        <v>0</v>
      </c>
      <c r="FK97" s="27">
        <v>0</v>
      </c>
      <c r="FL97" s="27">
        <v>0</v>
      </c>
      <c r="FM97" s="27">
        <v>0</v>
      </c>
      <c r="FN97" s="27">
        <v>0</v>
      </c>
      <c r="FO97" s="27">
        <v>0</v>
      </c>
      <c r="FP97" s="27">
        <v>0</v>
      </c>
      <c r="FQ97" s="34">
        <v>36</v>
      </c>
      <c r="FR97" s="27">
        <v>36</v>
      </c>
      <c r="FS97" s="27">
        <v>0</v>
      </c>
      <c r="FT97" s="27">
        <v>0</v>
      </c>
      <c r="FU97" s="25">
        <v>36</v>
      </c>
      <c r="FV97" s="27">
        <v>0</v>
      </c>
      <c r="FW97" s="27">
        <v>0</v>
      </c>
      <c r="FX97" s="27">
        <v>0</v>
      </c>
      <c r="FY97" s="27">
        <v>0</v>
      </c>
      <c r="FZ97" s="27">
        <v>0</v>
      </c>
      <c r="GA97" s="27">
        <v>0</v>
      </c>
    </row>
    <row r="98" spans="1:183" ht="23.25" x14ac:dyDescent="0.3">
      <c r="A98" s="22">
        <f t="shared" si="28"/>
        <v>75</v>
      </c>
      <c r="B98" s="71" t="s">
        <v>285</v>
      </c>
      <c r="C98" s="47"/>
      <c r="D98" s="25">
        <v>0</v>
      </c>
      <c r="E98" s="26">
        <v>0</v>
      </c>
      <c r="F98" s="27">
        <v>0</v>
      </c>
      <c r="G98" s="27">
        <v>0</v>
      </c>
      <c r="H98" s="27">
        <v>0</v>
      </c>
      <c r="I98" s="27">
        <v>0</v>
      </c>
      <c r="J98" s="26">
        <v>0</v>
      </c>
      <c r="K98" s="27">
        <v>0</v>
      </c>
      <c r="L98" s="27">
        <v>0</v>
      </c>
      <c r="M98" s="27">
        <v>0</v>
      </c>
      <c r="N98" s="27">
        <v>0</v>
      </c>
      <c r="O98" s="26">
        <v>0</v>
      </c>
      <c r="P98" s="27">
        <v>0</v>
      </c>
      <c r="Q98" s="27">
        <v>0</v>
      </c>
      <c r="R98" s="27">
        <v>0</v>
      </c>
      <c r="S98" s="27">
        <v>0</v>
      </c>
      <c r="T98" s="27">
        <v>0</v>
      </c>
      <c r="U98" s="27">
        <v>0</v>
      </c>
      <c r="V98" s="27">
        <v>0</v>
      </c>
      <c r="W98" s="26">
        <v>0</v>
      </c>
      <c r="X98" s="27">
        <v>0</v>
      </c>
      <c r="Y98" s="27">
        <v>0</v>
      </c>
      <c r="Z98" s="27">
        <v>0</v>
      </c>
      <c r="AA98" s="27">
        <v>0</v>
      </c>
      <c r="AB98" s="27">
        <v>0</v>
      </c>
      <c r="AC98" s="27">
        <v>0</v>
      </c>
      <c r="AD98" s="27">
        <v>0</v>
      </c>
      <c r="AE98" s="26">
        <v>0</v>
      </c>
      <c r="AF98" s="27">
        <v>0</v>
      </c>
      <c r="AG98" s="27">
        <v>0</v>
      </c>
      <c r="AH98" s="26">
        <v>0</v>
      </c>
      <c r="AI98" s="27">
        <v>0</v>
      </c>
      <c r="AJ98" s="27">
        <v>0</v>
      </c>
      <c r="AK98" s="27">
        <v>0</v>
      </c>
      <c r="AL98" s="27">
        <v>0</v>
      </c>
      <c r="AM98" s="27">
        <v>0</v>
      </c>
      <c r="AN98" s="27">
        <v>0</v>
      </c>
      <c r="AO98" s="27">
        <v>0</v>
      </c>
      <c r="AP98" s="26">
        <v>0</v>
      </c>
      <c r="AQ98" s="27">
        <v>0</v>
      </c>
      <c r="AR98" s="27">
        <v>0</v>
      </c>
      <c r="AS98" s="27">
        <v>0</v>
      </c>
      <c r="AT98" s="27">
        <v>0</v>
      </c>
      <c r="AU98" s="28">
        <v>0</v>
      </c>
      <c r="AV98" s="27">
        <v>0</v>
      </c>
      <c r="AW98" s="27">
        <v>0</v>
      </c>
      <c r="AX98" s="27">
        <v>0</v>
      </c>
      <c r="AY98" s="28">
        <v>0</v>
      </c>
      <c r="AZ98" s="26">
        <v>0</v>
      </c>
      <c r="BA98" s="27">
        <v>0</v>
      </c>
      <c r="BB98" s="27">
        <v>0</v>
      </c>
      <c r="BC98" s="27">
        <v>0</v>
      </c>
      <c r="BD98" s="27">
        <v>0</v>
      </c>
      <c r="BE98" s="27">
        <v>0</v>
      </c>
      <c r="BF98" s="27">
        <v>0</v>
      </c>
      <c r="BG98" s="27">
        <v>0</v>
      </c>
      <c r="BH98" s="27">
        <v>0</v>
      </c>
      <c r="BI98" s="30">
        <v>0</v>
      </c>
      <c r="BJ98" s="27">
        <v>0</v>
      </c>
      <c r="BK98" s="27">
        <v>0</v>
      </c>
      <c r="BL98" s="27">
        <v>0</v>
      </c>
      <c r="BM98" s="31">
        <v>0</v>
      </c>
      <c r="BN98" s="27">
        <v>0</v>
      </c>
      <c r="BO98" s="27">
        <v>0</v>
      </c>
      <c r="BP98" s="27">
        <v>0</v>
      </c>
      <c r="BQ98" s="27">
        <v>0</v>
      </c>
      <c r="BR98" s="31">
        <v>0</v>
      </c>
      <c r="BS98" s="27">
        <v>0</v>
      </c>
      <c r="BT98" s="27">
        <v>0</v>
      </c>
      <c r="BU98" s="27">
        <v>0</v>
      </c>
      <c r="BV98" s="31">
        <v>0</v>
      </c>
      <c r="BW98" s="27">
        <v>0</v>
      </c>
      <c r="BX98" s="27">
        <v>0</v>
      </c>
      <c r="BY98" s="27">
        <v>0</v>
      </c>
      <c r="BZ98" s="27">
        <v>378</v>
      </c>
      <c r="CA98" s="27">
        <v>0</v>
      </c>
      <c r="CB98" s="27">
        <v>0</v>
      </c>
      <c r="CC98" s="27">
        <v>0</v>
      </c>
      <c r="CD98" s="27">
        <v>0</v>
      </c>
      <c r="CE98" s="25">
        <v>0</v>
      </c>
      <c r="CF98" s="28">
        <v>0</v>
      </c>
      <c r="CG98" s="27">
        <v>0</v>
      </c>
      <c r="CH98" s="27">
        <v>0</v>
      </c>
      <c r="CI98" s="27">
        <v>0</v>
      </c>
      <c r="CJ98" s="27">
        <v>0</v>
      </c>
      <c r="CK98" s="27">
        <v>0</v>
      </c>
      <c r="CL98" s="27">
        <v>0</v>
      </c>
      <c r="CM98" s="27">
        <v>0</v>
      </c>
      <c r="CN98" s="27">
        <v>0</v>
      </c>
      <c r="CO98" s="27">
        <v>0</v>
      </c>
      <c r="CP98" s="27">
        <v>0</v>
      </c>
      <c r="CQ98" s="27">
        <v>0</v>
      </c>
      <c r="CR98" s="27">
        <v>0</v>
      </c>
      <c r="CS98" s="27">
        <v>0</v>
      </c>
      <c r="CT98" s="27">
        <v>0</v>
      </c>
      <c r="CU98" s="27">
        <v>0</v>
      </c>
      <c r="CV98" s="27">
        <v>0</v>
      </c>
      <c r="CW98" s="27">
        <v>0</v>
      </c>
      <c r="CX98" s="27">
        <v>0</v>
      </c>
      <c r="CY98" s="27">
        <v>0</v>
      </c>
      <c r="CZ98" s="27">
        <v>0</v>
      </c>
      <c r="DA98" s="27">
        <v>0</v>
      </c>
      <c r="DB98" s="27">
        <v>0</v>
      </c>
      <c r="DC98" s="27">
        <v>0</v>
      </c>
      <c r="DD98" s="27">
        <v>0</v>
      </c>
      <c r="DE98" s="27">
        <v>0</v>
      </c>
      <c r="DF98" s="27">
        <v>0</v>
      </c>
      <c r="DG98" s="27">
        <v>0</v>
      </c>
      <c r="DH98" s="27">
        <v>0</v>
      </c>
      <c r="DI98" s="27">
        <v>0</v>
      </c>
      <c r="DJ98" s="27">
        <v>0</v>
      </c>
      <c r="DK98" s="27">
        <v>0</v>
      </c>
      <c r="DL98" s="27">
        <v>0</v>
      </c>
      <c r="DM98" s="27">
        <v>0</v>
      </c>
      <c r="DN98" s="27">
        <v>0</v>
      </c>
      <c r="DO98" s="27">
        <v>0</v>
      </c>
      <c r="DP98" s="27">
        <v>0</v>
      </c>
      <c r="DQ98" s="27">
        <v>0</v>
      </c>
      <c r="DR98" s="27">
        <v>0</v>
      </c>
      <c r="DS98" s="27">
        <v>0</v>
      </c>
      <c r="DT98" s="27">
        <v>0</v>
      </c>
      <c r="DU98" s="27">
        <v>0</v>
      </c>
      <c r="DV98" s="27">
        <v>0</v>
      </c>
      <c r="DW98" s="27">
        <v>0</v>
      </c>
      <c r="DX98" s="27">
        <v>0</v>
      </c>
      <c r="DY98" s="33">
        <v>0</v>
      </c>
      <c r="DZ98" s="33">
        <v>0</v>
      </c>
      <c r="EA98" s="33">
        <v>0</v>
      </c>
      <c r="EB98" s="27">
        <v>0</v>
      </c>
      <c r="EC98" s="25">
        <v>0</v>
      </c>
      <c r="ED98" s="28">
        <v>0</v>
      </c>
      <c r="EE98" s="26">
        <v>0</v>
      </c>
      <c r="EF98" s="27">
        <v>0</v>
      </c>
      <c r="EG98" s="27">
        <v>0</v>
      </c>
      <c r="EH98" s="27">
        <v>0</v>
      </c>
      <c r="EI98" s="27">
        <v>0</v>
      </c>
      <c r="EJ98" s="27">
        <v>0</v>
      </c>
      <c r="EK98" s="27">
        <v>0</v>
      </c>
      <c r="EL98" s="27">
        <v>0</v>
      </c>
      <c r="EM98" s="27">
        <v>0</v>
      </c>
      <c r="EN98" s="27">
        <v>0</v>
      </c>
      <c r="EO98" s="27">
        <v>0</v>
      </c>
      <c r="EP98" s="27">
        <v>0</v>
      </c>
      <c r="EQ98" s="27">
        <v>0</v>
      </c>
      <c r="ER98" s="27">
        <v>0</v>
      </c>
      <c r="ES98" s="27">
        <v>0</v>
      </c>
      <c r="ET98" s="27">
        <v>0</v>
      </c>
      <c r="EU98" s="26">
        <v>0</v>
      </c>
      <c r="EV98" s="27">
        <v>0</v>
      </c>
      <c r="EW98" s="26">
        <v>0</v>
      </c>
      <c r="EX98" s="27">
        <v>0</v>
      </c>
      <c r="EY98" s="27">
        <v>0</v>
      </c>
      <c r="EZ98" s="27">
        <v>0</v>
      </c>
      <c r="FA98" s="27">
        <v>0</v>
      </c>
      <c r="FB98" s="27">
        <v>0</v>
      </c>
      <c r="FC98" s="27">
        <v>0</v>
      </c>
      <c r="FD98" s="27">
        <v>0</v>
      </c>
      <c r="FE98" s="27">
        <v>0</v>
      </c>
      <c r="FF98" s="27">
        <v>0</v>
      </c>
      <c r="FG98" s="27">
        <v>0</v>
      </c>
      <c r="FH98" s="27">
        <v>0</v>
      </c>
      <c r="FI98" s="27">
        <v>0</v>
      </c>
      <c r="FJ98" s="27">
        <v>0</v>
      </c>
      <c r="FK98" s="27">
        <v>0</v>
      </c>
      <c r="FL98" s="27">
        <v>0</v>
      </c>
      <c r="FM98" s="27">
        <v>0</v>
      </c>
      <c r="FN98" s="27">
        <v>0</v>
      </c>
      <c r="FO98" s="27">
        <v>0</v>
      </c>
      <c r="FP98" s="27">
        <v>0</v>
      </c>
      <c r="FQ98" s="34">
        <v>0</v>
      </c>
      <c r="FR98" s="27">
        <v>0</v>
      </c>
      <c r="FS98" s="27">
        <v>0</v>
      </c>
      <c r="FT98" s="27">
        <v>0</v>
      </c>
      <c r="FU98" s="25">
        <v>0</v>
      </c>
      <c r="FV98" s="27">
        <v>0</v>
      </c>
      <c r="FW98" s="27">
        <v>0</v>
      </c>
      <c r="FX98" s="27">
        <v>0</v>
      </c>
      <c r="FY98" s="27">
        <v>0</v>
      </c>
      <c r="FZ98" s="27">
        <v>0</v>
      </c>
      <c r="GA98" s="27">
        <v>0</v>
      </c>
    </row>
    <row r="99" spans="1:183" ht="23.25" x14ac:dyDescent="0.3">
      <c r="A99" s="22">
        <f t="shared" si="28"/>
        <v>76</v>
      </c>
      <c r="B99" s="71" t="s">
        <v>289</v>
      </c>
      <c r="C99" s="47"/>
      <c r="D99" s="25">
        <v>1366</v>
      </c>
      <c r="E99" s="26">
        <v>930</v>
      </c>
      <c r="F99" s="27">
        <v>382</v>
      </c>
      <c r="G99" s="27">
        <v>0</v>
      </c>
      <c r="H99" s="27">
        <v>548</v>
      </c>
      <c r="I99" s="27">
        <v>0</v>
      </c>
      <c r="J99" s="26">
        <v>475</v>
      </c>
      <c r="K99" s="27">
        <v>195</v>
      </c>
      <c r="L99" s="27">
        <v>0</v>
      </c>
      <c r="M99" s="27">
        <v>280</v>
      </c>
      <c r="N99" s="27">
        <v>0</v>
      </c>
      <c r="O99" s="26">
        <v>455</v>
      </c>
      <c r="P99" s="27">
        <v>187</v>
      </c>
      <c r="Q99" s="27">
        <v>0</v>
      </c>
      <c r="R99" s="27">
        <v>268</v>
      </c>
      <c r="S99" s="27">
        <v>0</v>
      </c>
      <c r="T99" s="27">
        <v>0</v>
      </c>
      <c r="U99" s="27">
        <v>0</v>
      </c>
      <c r="V99" s="27">
        <v>0</v>
      </c>
      <c r="W99" s="26">
        <v>0</v>
      </c>
      <c r="X99" s="27">
        <v>0</v>
      </c>
      <c r="Y99" s="27">
        <v>0</v>
      </c>
      <c r="Z99" s="27">
        <v>0</v>
      </c>
      <c r="AA99" s="27">
        <v>0</v>
      </c>
      <c r="AB99" s="27">
        <v>0</v>
      </c>
      <c r="AC99" s="27">
        <v>0</v>
      </c>
      <c r="AD99" s="27">
        <v>0</v>
      </c>
      <c r="AE99" s="26">
        <v>0</v>
      </c>
      <c r="AF99" s="27">
        <v>0</v>
      </c>
      <c r="AG99" s="27">
        <v>0</v>
      </c>
      <c r="AH99" s="26">
        <v>0</v>
      </c>
      <c r="AI99" s="27">
        <v>0</v>
      </c>
      <c r="AJ99" s="27">
        <v>0</v>
      </c>
      <c r="AK99" s="27">
        <v>0</v>
      </c>
      <c r="AL99" s="27">
        <v>0</v>
      </c>
      <c r="AM99" s="27">
        <v>0</v>
      </c>
      <c r="AN99" s="27">
        <v>0</v>
      </c>
      <c r="AO99" s="27">
        <v>0</v>
      </c>
      <c r="AP99" s="26">
        <v>0</v>
      </c>
      <c r="AQ99" s="27">
        <v>0</v>
      </c>
      <c r="AR99" s="27">
        <v>0</v>
      </c>
      <c r="AS99" s="27">
        <v>436</v>
      </c>
      <c r="AT99" s="27">
        <v>0</v>
      </c>
      <c r="AU99" s="28">
        <v>0</v>
      </c>
      <c r="AV99" s="27">
        <v>0</v>
      </c>
      <c r="AW99" s="27">
        <v>0</v>
      </c>
      <c r="AX99" s="27">
        <v>0</v>
      </c>
      <c r="AY99" s="28">
        <v>5455</v>
      </c>
      <c r="AZ99" s="26">
        <v>4555</v>
      </c>
      <c r="BA99" s="27">
        <v>0</v>
      </c>
      <c r="BB99" s="27">
        <v>2665</v>
      </c>
      <c r="BC99" s="27">
        <v>0</v>
      </c>
      <c r="BD99" s="27">
        <v>1890</v>
      </c>
      <c r="BE99" s="27">
        <v>0</v>
      </c>
      <c r="BF99" s="27">
        <v>0</v>
      </c>
      <c r="BG99" s="27">
        <v>0</v>
      </c>
      <c r="BH99" s="27">
        <v>900</v>
      </c>
      <c r="BI99" s="30">
        <v>0</v>
      </c>
      <c r="BJ99" s="27">
        <v>0</v>
      </c>
      <c r="BK99" s="27">
        <v>0</v>
      </c>
      <c r="BL99" s="27">
        <v>0</v>
      </c>
      <c r="BM99" s="31">
        <v>3076</v>
      </c>
      <c r="BN99" s="27">
        <v>1129</v>
      </c>
      <c r="BO99" s="27">
        <v>1947</v>
      </c>
      <c r="BP99" s="27">
        <v>0</v>
      </c>
      <c r="BQ99" s="27">
        <v>0</v>
      </c>
      <c r="BR99" s="31">
        <v>0</v>
      </c>
      <c r="BS99" s="27">
        <v>0</v>
      </c>
      <c r="BT99" s="27">
        <v>0</v>
      </c>
      <c r="BU99" s="27">
        <v>2263</v>
      </c>
      <c r="BV99" s="31">
        <v>2517</v>
      </c>
      <c r="BW99" s="27">
        <v>2494</v>
      </c>
      <c r="BX99" s="27">
        <v>23</v>
      </c>
      <c r="BY99" s="27">
        <v>0</v>
      </c>
      <c r="BZ99" s="27">
        <v>0</v>
      </c>
      <c r="CA99" s="27">
        <v>0</v>
      </c>
      <c r="CB99" s="27">
        <v>0</v>
      </c>
      <c r="CC99" s="27">
        <v>0</v>
      </c>
      <c r="CD99" s="27">
        <v>0</v>
      </c>
      <c r="CE99" s="25">
        <v>0</v>
      </c>
      <c r="CF99" s="28">
        <v>0</v>
      </c>
      <c r="CG99" s="27">
        <v>0</v>
      </c>
      <c r="CH99" s="27">
        <v>0</v>
      </c>
      <c r="CI99" s="27">
        <v>0</v>
      </c>
      <c r="CJ99" s="27">
        <v>0</v>
      </c>
      <c r="CK99" s="27">
        <v>0</v>
      </c>
      <c r="CL99" s="27">
        <v>0</v>
      </c>
      <c r="CM99" s="27">
        <v>0</v>
      </c>
      <c r="CN99" s="27">
        <v>0</v>
      </c>
      <c r="CO99" s="27">
        <v>0</v>
      </c>
      <c r="CP99" s="27">
        <v>0</v>
      </c>
      <c r="CQ99" s="27">
        <v>0</v>
      </c>
      <c r="CR99" s="27">
        <v>0</v>
      </c>
      <c r="CS99" s="27">
        <v>0</v>
      </c>
      <c r="CT99" s="27">
        <v>0</v>
      </c>
      <c r="CU99" s="27">
        <v>0</v>
      </c>
      <c r="CV99" s="27">
        <v>0</v>
      </c>
      <c r="CW99" s="27">
        <v>0</v>
      </c>
      <c r="CX99" s="27">
        <v>0</v>
      </c>
      <c r="CY99" s="27">
        <v>0</v>
      </c>
      <c r="CZ99" s="27">
        <v>0</v>
      </c>
      <c r="DA99" s="27">
        <v>0</v>
      </c>
      <c r="DB99" s="27">
        <v>0</v>
      </c>
      <c r="DC99" s="27">
        <v>0</v>
      </c>
      <c r="DD99" s="27">
        <v>0</v>
      </c>
      <c r="DE99" s="27">
        <v>0</v>
      </c>
      <c r="DF99" s="27">
        <v>0</v>
      </c>
      <c r="DG99" s="27">
        <v>0</v>
      </c>
      <c r="DH99" s="27">
        <v>0</v>
      </c>
      <c r="DI99" s="27">
        <v>0</v>
      </c>
      <c r="DJ99" s="27">
        <v>0</v>
      </c>
      <c r="DK99" s="27">
        <v>0</v>
      </c>
      <c r="DL99" s="27">
        <v>0</v>
      </c>
      <c r="DM99" s="27">
        <v>0</v>
      </c>
      <c r="DN99" s="27">
        <v>0</v>
      </c>
      <c r="DO99" s="27">
        <v>0</v>
      </c>
      <c r="DP99" s="27">
        <v>0</v>
      </c>
      <c r="DQ99" s="27">
        <v>0</v>
      </c>
      <c r="DR99" s="27">
        <v>0</v>
      </c>
      <c r="DS99" s="27">
        <v>0</v>
      </c>
      <c r="DT99" s="27">
        <v>0</v>
      </c>
      <c r="DU99" s="27">
        <v>0</v>
      </c>
      <c r="DV99" s="27">
        <v>0</v>
      </c>
      <c r="DW99" s="27">
        <v>0</v>
      </c>
      <c r="DX99" s="27">
        <v>0</v>
      </c>
      <c r="DY99" s="33">
        <v>0</v>
      </c>
      <c r="DZ99" s="33">
        <v>0</v>
      </c>
      <c r="EA99" s="33">
        <v>0</v>
      </c>
      <c r="EB99" s="27">
        <v>0</v>
      </c>
      <c r="EC99" s="25">
        <v>8351</v>
      </c>
      <c r="ED99" s="28">
        <v>971</v>
      </c>
      <c r="EE99" s="26">
        <v>140</v>
      </c>
      <c r="EF99" s="27">
        <v>0</v>
      </c>
      <c r="EG99" s="27">
        <v>0</v>
      </c>
      <c r="EH99" s="27">
        <v>50</v>
      </c>
      <c r="EI99" s="27">
        <v>0</v>
      </c>
      <c r="EJ99" s="27">
        <v>0</v>
      </c>
      <c r="EK99" s="27">
        <v>0</v>
      </c>
      <c r="EL99" s="27">
        <v>0</v>
      </c>
      <c r="EM99" s="27">
        <v>0</v>
      </c>
      <c r="EN99" s="27">
        <v>0</v>
      </c>
      <c r="EO99" s="27">
        <v>0</v>
      </c>
      <c r="EP99" s="27">
        <v>0</v>
      </c>
      <c r="EQ99" s="27">
        <v>240</v>
      </c>
      <c r="ER99" s="27">
        <v>0</v>
      </c>
      <c r="ES99" s="27">
        <v>0</v>
      </c>
      <c r="ET99" s="27">
        <v>168</v>
      </c>
      <c r="EU99" s="26">
        <v>0</v>
      </c>
      <c r="EV99" s="27">
        <v>0</v>
      </c>
      <c r="EW99" s="26">
        <v>0</v>
      </c>
      <c r="EX99" s="27">
        <v>0</v>
      </c>
      <c r="EY99" s="27">
        <v>0</v>
      </c>
      <c r="EZ99" s="27">
        <v>0</v>
      </c>
      <c r="FA99" s="27">
        <v>0</v>
      </c>
      <c r="FB99" s="27">
        <v>68</v>
      </c>
      <c r="FC99" s="27">
        <v>0</v>
      </c>
      <c r="FD99" s="27">
        <v>0</v>
      </c>
      <c r="FE99" s="27">
        <v>0</v>
      </c>
      <c r="FF99" s="27">
        <v>0</v>
      </c>
      <c r="FG99" s="27">
        <v>0</v>
      </c>
      <c r="FH99" s="27">
        <v>30</v>
      </c>
      <c r="FI99" s="27">
        <v>0</v>
      </c>
      <c r="FJ99" s="27">
        <v>139</v>
      </c>
      <c r="FK99" s="27">
        <v>0</v>
      </c>
      <c r="FL99" s="27">
        <v>0</v>
      </c>
      <c r="FM99" s="27">
        <v>136</v>
      </c>
      <c r="FN99" s="27">
        <v>0</v>
      </c>
      <c r="FO99" s="27">
        <v>0</v>
      </c>
      <c r="FP99" s="27">
        <v>0</v>
      </c>
      <c r="FQ99" s="34">
        <v>0</v>
      </c>
      <c r="FR99" s="27">
        <v>0</v>
      </c>
      <c r="FS99" s="27">
        <v>0</v>
      </c>
      <c r="FT99" s="27">
        <v>0</v>
      </c>
      <c r="FU99" s="25">
        <v>971</v>
      </c>
      <c r="FV99" s="27">
        <v>0</v>
      </c>
      <c r="FW99" s="27">
        <v>0</v>
      </c>
      <c r="FX99" s="27">
        <v>0</v>
      </c>
      <c r="FY99" s="27">
        <v>0</v>
      </c>
      <c r="FZ99" s="27">
        <v>0</v>
      </c>
      <c r="GA99" s="27">
        <v>0</v>
      </c>
    </row>
    <row r="100" spans="1:183" ht="23.25" x14ac:dyDescent="0.3">
      <c r="A100" s="22">
        <f t="shared" si="28"/>
        <v>77</v>
      </c>
      <c r="B100" s="71" t="s">
        <v>319</v>
      </c>
      <c r="C100" s="47"/>
      <c r="D100" s="25">
        <v>497</v>
      </c>
      <c r="E100" s="26">
        <v>376</v>
      </c>
      <c r="F100" s="27">
        <v>169</v>
      </c>
      <c r="G100" s="27">
        <v>0</v>
      </c>
      <c r="H100" s="27">
        <v>207</v>
      </c>
      <c r="I100" s="27">
        <v>0</v>
      </c>
      <c r="J100" s="26">
        <v>191</v>
      </c>
      <c r="K100" s="27">
        <v>136</v>
      </c>
      <c r="L100" s="27">
        <v>0</v>
      </c>
      <c r="M100" s="27">
        <v>55</v>
      </c>
      <c r="N100" s="27">
        <v>0</v>
      </c>
      <c r="O100" s="26">
        <v>185</v>
      </c>
      <c r="P100" s="27">
        <v>33</v>
      </c>
      <c r="Q100" s="27">
        <v>0</v>
      </c>
      <c r="R100" s="27">
        <v>152</v>
      </c>
      <c r="S100" s="27">
        <v>0</v>
      </c>
      <c r="T100" s="27">
        <v>0</v>
      </c>
      <c r="U100" s="27">
        <v>0</v>
      </c>
      <c r="V100" s="27">
        <v>0</v>
      </c>
      <c r="W100" s="26">
        <v>0</v>
      </c>
      <c r="X100" s="27">
        <v>0</v>
      </c>
      <c r="Y100" s="27">
        <v>0</v>
      </c>
      <c r="Z100" s="27">
        <v>0</v>
      </c>
      <c r="AA100" s="27">
        <v>0</v>
      </c>
      <c r="AB100" s="27">
        <v>0</v>
      </c>
      <c r="AC100" s="27">
        <v>0</v>
      </c>
      <c r="AD100" s="27">
        <v>0</v>
      </c>
      <c r="AE100" s="26">
        <v>0</v>
      </c>
      <c r="AF100" s="27">
        <v>0</v>
      </c>
      <c r="AG100" s="27">
        <v>0</v>
      </c>
      <c r="AH100" s="26">
        <v>0</v>
      </c>
      <c r="AI100" s="27">
        <v>0</v>
      </c>
      <c r="AJ100" s="27">
        <v>0</v>
      </c>
      <c r="AK100" s="27">
        <v>0</v>
      </c>
      <c r="AL100" s="27">
        <v>0</v>
      </c>
      <c r="AM100" s="27">
        <v>0</v>
      </c>
      <c r="AN100" s="27">
        <v>0</v>
      </c>
      <c r="AO100" s="27">
        <v>0</v>
      </c>
      <c r="AP100" s="26">
        <v>0</v>
      </c>
      <c r="AQ100" s="27">
        <v>0</v>
      </c>
      <c r="AR100" s="27">
        <v>0</v>
      </c>
      <c r="AS100" s="27">
        <v>121</v>
      </c>
      <c r="AT100" s="27">
        <v>0</v>
      </c>
      <c r="AU100" s="28">
        <v>0</v>
      </c>
      <c r="AV100" s="27">
        <v>0</v>
      </c>
      <c r="AW100" s="27">
        <v>0</v>
      </c>
      <c r="AX100" s="27">
        <v>0</v>
      </c>
      <c r="AY100" s="28">
        <v>7865</v>
      </c>
      <c r="AZ100" s="26">
        <v>6707</v>
      </c>
      <c r="BA100" s="27">
        <v>0</v>
      </c>
      <c r="BB100" s="27">
        <v>1837</v>
      </c>
      <c r="BC100" s="27">
        <v>0</v>
      </c>
      <c r="BD100" s="27">
        <v>4870</v>
      </c>
      <c r="BE100" s="27">
        <v>0</v>
      </c>
      <c r="BF100" s="27">
        <v>0</v>
      </c>
      <c r="BG100" s="27">
        <v>0</v>
      </c>
      <c r="BH100" s="27">
        <v>1158</v>
      </c>
      <c r="BI100" s="30">
        <v>0</v>
      </c>
      <c r="BJ100" s="27">
        <v>0</v>
      </c>
      <c r="BK100" s="27">
        <v>0</v>
      </c>
      <c r="BL100" s="27">
        <v>0</v>
      </c>
      <c r="BM100" s="31">
        <v>0</v>
      </c>
      <c r="BN100" s="27">
        <v>0</v>
      </c>
      <c r="BO100" s="27">
        <v>0</v>
      </c>
      <c r="BP100" s="27">
        <v>0</v>
      </c>
      <c r="BQ100" s="27">
        <v>0</v>
      </c>
      <c r="BR100" s="31">
        <v>430</v>
      </c>
      <c r="BS100" s="27">
        <v>129</v>
      </c>
      <c r="BT100" s="27">
        <v>301</v>
      </c>
      <c r="BU100" s="27">
        <v>1710</v>
      </c>
      <c r="BV100" s="31">
        <v>996</v>
      </c>
      <c r="BW100" s="27">
        <v>866</v>
      </c>
      <c r="BX100" s="27">
        <v>130</v>
      </c>
      <c r="BY100" s="27">
        <v>0</v>
      </c>
      <c r="BZ100" s="27">
        <v>0</v>
      </c>
      <c r="CA100" s="27">
        <v>0</v>
      </c>
      <c r="CB100" s="27">
        <v>0</v>
      </c>
      <c r="CC100" s="27">
        <v>0</v>
      </c>
      <c r="CD100" s="27">
        <v>0</v>
      </c>
      <c r="CE100" s="25">
        <v>0</v>
      </c>
      <c r="CF100" s="28">
        <v>0</v>
      </c>
      <c r="CG100" s="27">
        <v>0</v>
      </c>
      <c r="CH100" s="27">
        <v>0</v>
      </c>
      <c r="CI100" s="27">
        <v>0</v>
      </c>
      <c r="CJ100" s="27">
        <v>0</v>
      </c>
      <c r="CK100" s="27">
        <v>0</v>
      </c>
      <c r="CL100" s="27">
        <v>0</v>
      </c>
      <c r="CM100" s="27">
        <v>0</v>
      </c>
      <c r="CN100" s="27">
        <v>0</v>
      </c>
      <c r="CO100" s="27">
        <v>0</v>
      </c>
      <c r="CP100" s="27">
        <v>0</v>
      </c>
      <c r="CQ100" s="27">
        <v>0</v>
      </c>
      <c r="CR100" s="27">
        <v>0</v>
      </c>
      <c r="CS100" s="27">
        <v>0</v>
      </c>
      <c r="CT100" s="27">
        <v>0</v>
      </c>
      <c r="CU100" s="27">
        <v>0</v>
      </c>
      <c r="CV100" s="27">
        <v>0</v>
      </c>
      <c r="CW100" s="27">
        <v>0</v>
      </c>
      <c r="CX100" s="27">
        <v>0</v>
      </c>
      <c r="CY100" s="27">
        <v>0</v>
      </c>
      <c r="CZ100" s="27">
        <v>0</v>
      </c>
      <c r="DA100" s="27">
        <v>0</v>
      </c>
      <c r="DB100" s="27">
        <v>0</v>
      </c>
      <c r="DC100" s="27">
        <v>0</v>
      </c>
      <c r="DD100" s="27">
        <v>0</v>
      </c>
      <c r="DE100" s="27">
        <v>0</v>
      </c>
      <c r="DF100" s="27">
        <v>0</v>
      </c>
      <c r="DG100" s="27">
        <v>0</v>
      </c>
      <c r="DH100" s="27">
        <v>0</v>
      </c>
      <c r="DI100" s="27">
        <v>0</v>
      </c>
      <c r="DJ100" s="27">
        <v>0</v>
      </c>
      <c r="DK100" s="27">
        <v>0</v>
      </c>
      <c r="DL100" s="27">
        <v>0</v>
      </c>
      <c r="DM100" s="27">
        <v>0</v>
      </c>
      <c r="DN100" s="27">
        <v>0</v>
      </c>
      <c r="DO100" s="27">
        <v>0</v>
      </c>
      <c r="DP100" s="27">
        <v>0</v>
      </c>
      <c r="DQ100" s="27">
        <v>0</v>
      </c>
      <c r="DR100" s="27">
        <v>0</v>
      </c>
      <c r="DS100" s="27">
        <v>0</v>
      </c>
      <c r="DT100" s="27">
        <v>0</v>
      </c>
      <c r="DU100" s="27">
        <v>0</v>
      </c>
      <c r="DV100" s="27">
        <v>0</v>
      </c>
      <c r="DW100" s="27">
        <v>0</v>
      </c>
      <c r="DX100" s="27">
        <v>0</v>
      </c>
      <c r="DY100" s="33">
        <v>0</v>
      </c>
      <c r="DZ100" s="33">
        <v>0</v>
      </c>
      <c r="EA100" s="33">
        <v>0</v>
      </c>
      <c r="EB100" s="27">
        <v>0</v>
      </c>
      <c r="EC100" s="25">
        <v>3621</v>
      </c>
      <c r="ED100" s="28">
        <v>421</v>
      </c>
      <c r="EE100" s="26">
        <v>144</v>
      </c>
      <c r="EF100" s="27">
        <v>0</v>
      </c>
      <c r="EG100" s="27">
        <v>0</v>
      </c>
      <c r="EH100" s="27">
        <v>26</v>
      </c>
      <c r="EI100" s="27">
        <v>0</v>
      </c>
      <c r="EJ100" s="27">
        <v>0</v>
      </c>
      <c r="EK100" s="27">
        <v>0</v>
      </c>
      <c r="EL100" s="27">
        <v>0</v>
      </c>
      <c r="EM100" s="27">
        <v>0</v>
      </c>
      <c r="EN100" s="27">
        <v>0</v>
      </c>
      <c r="EO100" s="27">
        <v>0</v>
      </c>
      <c r="EP100" s="27">
        <v>0</v>
      </c>
      <c r="EQ100" s="27">
        <v>79</v>
      </c>
      <c r="ER100" s="27">
        <v>0</v>
      </c>
      <c r="ES100" s="27">
        <v>55</v>
      </c>
      <c r="ET100" s="27">
        <v>53</v>
      </c>
      <c r="EU100" s="26">
        <v>0</v>
      </c>
      <c r="EV100" s="27">
        <v>0</v>
      </c>
      <c r="EW100" s="26">
        <v>10</v>
      </c>
      <c r="EX100" s="27">
        <v>0</v>
      </c>
      <c r="EY100" s="27">
        <v>10</v>
      </c>
      <c r="EZ100" s="27">
        <v>0</v>
      </c>
      <c r="FA100" s="27">
        <v>0</v>
      </c>
      <c r="FB100" s="27">
        <v>0</v>
      </c>
      <c r="FC100" s="27">
        <v>0</v>
      </c>
      <c r="FD100" s="27">
        <v>0</v>
      </c>
      <c r="FE100" s="27">
        <v>0</v>
      </c>
      <c r="FF100" s="27">
        <v>0</v>
      </c>
      <c r="FG100" s="27">
        <v>0</v>
      </c>
      <c r="FH100" s="27">
        <v>0</v>
      </c>
      <c r="FI100" s="27">
        <v>0</v>
      </c>
      <c r="FJ100" s="27">
        <v>22</v>
      </c>
      <c r="FK100" s="27">
        <v>32</v>
      </c>
      <c r="FL100" s="27">
        <v>0</v>
      </c>
      <c r="FM100" s="27">
        <v>0</v>
      </c>
      <c r="FN100" s="27">
        <v>0</v>
      </c>
      <c r="FO100" s="27">
        <v>0</v>
      </c>
      <c r="FP100" s="27">
        <v>0</v>
      </c>
      <c r="FQ100" s="34">
        <v>0</v>
      </c>
      <c r="FR100" s="27">
        <v>0</v>
      </c>
      <c r="FS100" s="27">
        <v>0</v>
      </c>
      <c r="FT100" s="27">
        <v>0</v>
      </c>
      <c r="FU100" s="25">
        <v>421</v>
      </c>
      <c r="FV100" s="27">
        <v>0</v>
      </c>
      <c r="FW100" s="27">
        <v>0</v>
      </c>
      <c r="FX100" s="27">
        <v>0</v>
      </c>
      <c r="FY100" s="27">
        <v>0</v>
      </c>
      <c r="FZ100" s="27">
        <v>0</v>
      </c>
      <c r="GA100" s="27">
        <v>0</v>
      </c>
    </row>
    <row r="101" spans="1:183" ht="23.25" x14ac:dyDescent="0.3">
      <c r="A101" s="22">
        <f t="shared" si="28"/>
        <v>78</v>
      </c>
      <c r="B101" s="71" t="s">
        <v>320</v>
      </c>
      <c r="C101" s="47"/>
      <c r="D101" s="25">
        <v>151</v>
      </c>
      <c r="E101" s="26">
        <v>0</v>
      </c>
      <c r="F101" s="27">
        <v>0</v>
      </c>
      <c r="G101" s="27">
        <v>0</v>
      </c>
      <c r="H101" s="27">
        <v>0</v>
      </c>
      <c r="I101" s="27">
        <v>0</v>
      </c>
      <c r="J101" s="26">
        <v>0</v>
      </c>
      <c r="K101" s="27">
        <v>0</v>
      </c>
      <c r="L101" s="27">
        <v>0</v>
      </c>
      <c r="M101" s="27">
        <v>0</v>
      </c>
      <c r="N101" s="27">
        <v>0</v>
      </c>
      <c r="O101" s="26">
        <v>0</v>
      </c>
      <c r="P101" s="27">
        <v>0</v>
      </c>
      <c r="Q101" s="27">
        <v>0</v>
      </c>
      <c r="R101" s="27">
        <v>0</v>
      </c>
      <c r="S101" s="27">
        <v>0</v>
      </c>
      <c r="T101" s="27">
        <v>0</v>
      </c>
      <c r="U101" s="27">
        <v>0</v>
      </c>
      <c r="V101" s="27">
        <v>0</v>
      </c>
      <c r="W101" s="26">
        <v>0</v>
      </c>
      <c r="X101" s="27">
        <v>0</v>
      </c>
      <c r="Y101" s="27">
        <v>0</v>
      </c>
      <c r="Z101" s="27">
        <v>0</v>
      </c>
      <c r="AA101" s="27">
        <v>0</v>
      </c>
      <c r="AB101" s="27">
        <v>0</v>
      </c>
      <c r="AC101" s="27">
        <v>0</v>
      </c>
      <c r="AD101" s="27">
        <v>0</v>
      </c>
      <c r="AE101" s="26">
        <v>0</v>
      </c>
      <c r="AF101" s="27">
        <v>0</v>
      </c>
      <c r="AG101" s="27">
        <v>0</v>
      </c>
      <c r="AH101" s="26">
        <v>0</v>
      </c>
      <c r="AI101" s="27">
        <v>0</v>
      </c>
      <c r="AJ101" s="27">
        <v>0</v>
      </c>
      <c r="AK101" s="27">
        <v>0</v>
      </c>
      <c r="AL101" s="27">
        <v>0</v>
      </c>
      <c r="AM101" s="27">
        <v>0</v>
      </c>
      <c r="AN101" s="27">
        <v>0</v>
      </c>
      <c r="AO101" s="27">
        <v>0</v>
      </c>
      <c r="AP101" s="26">
        <v>0</v>
      </c>
      <c r="AQ101" s="27">
        <v>0</v>
      </c>
      <c r="AR101" s="27">
        <v>0</v>
      </c>
      <c r="AS101" s="27">
        <v>151</v>
      </c>
      <c r="AT101" s="27">
        <v>0</v>
      </c>
      <c r="AU101" s="28">
        <v>0</v>
      </c>
      <c r="AV101" s="27">
        <v>0</v>
      </c>
      <c r="AW101" s="27">
        <v>0</v>
      </c>
      <c r="AX101" s="27">
        <v>0</v>
      </c>
      <c r="AY101" s="28">
        <v>2670</v>
      </c>
      <c r="AZ101" s="26">
        <v>0</v>
      </c>
      <c r="BA101" s="27">
        <v>0</v>
      </c>
      <c r="BB101" s="27">
        <v>0</v>
      </c>
      <c r="BC101" s="27">
        <v>0</v>
      </c>
      <c r="BD101" s="27">
        <v>0</v>
      </c>
      <c r="BE101" s="27">
        <v>0</v>
      </c>
      <c r="BF101" s="27">
        <v>0</v>
      </c>
      <c r="BG101" s="27">
        <v>0</v>
      </c>
      <c r="BH101" s="27">
        <v>2670</v>
      </c>
      <c r="BI101" s="30">
        <v>0</v>
      </c>
      <c r="BJ101" s="27">
        <v>0</v>
      </c>
      <c r="BK101" s="27">
        <v>0</v>
      </c>
      <c r="BL101" s="27">
        <v>0</v>
      </c>
      <c r="BM101" s="31">
        <v>0</v>
      </c>
      <c r="BN101" s="27">
        <v>0</v>
      </c>
      <c r="BO101" s="27">
        <v>0</v>
      </c>
      <c r="BP101" s="27">
        <v>0</v>
      </c>
      <c r="BQ101" s="27">
        <v>0</v>
      </c>
      <c r="BR101" s="31">
        <v>0</v>
      </c>
      <c r="BS101" s="27">
        <v>0</v>
      </c>
      <c r="BT101" s="27">
        <v>0</v>
      </c>
      <c r="BU101" s="27">
        <v>0</v>
      </c>
      <c r="BV101" s="31">
        <v>0</v>
      </c>
      <c r="BW101" s="27">
        <v>0</v>
      </c>
      <c r="BX101" s="27">
        <v>0</v>
      </c>
      <c r="BY101" s="27">
        <v>0</v>
      </c>
      <c r="BZ101" s="27">
        <v>0</v>
      </c>
      <c r="CA101" s="27">
        <v>0</v>
      </c>
      <c r="CB101" s="27">
        <v>0</v>
      </c>
      <c r="CC101" s="27">
        <v>0</v>
      </c>
      <c r="CD101" s="27">
        <v>0</v>
      </c>
      <c r="CE101" s="25">
        <v>0</v>
      </c>
      <c r="CF101" s="28">
        <v>0</v>
      </c>
      <c r="CG101" s="27">
        <v>0</v>
      </c>
      <c r="CH101" s="27">
        <v>0</v>
      </c>
      <c r="CI101" s="27">
        <v>0</v>
      </c>
      <c r="CJ101" s="27">
        <v>0</v>
      </c>
      <c r="CK101" s="27">
        <v>0</v>
      </c>
      <c r="CL101" s="27">
        <v>0</v>
      </c>
      <c r="CM101" s="27">
        <v>0</v>
      </c>
      <c r="CN101" s="27">
        <v>0</v>
      </c>
      <c r="CO101" s="27">
        <v>0</v>
      </c>
      <c r="CP101" s="27">
        <v>0</v>
      </c>
      <c r="CQ101" s="27">
        <v>0</v>
      </c>
      <c r="CR101" s="27">
        <v>0</v>
      </c>
      <c r="CS101" s="27">
        <v>0</v>
      </c>
      <c r="CT101" s="27">
        <v>0</v>
      </c>
      <c r="CU101" s="27">
        <v>0</v>
      </c>
      <c r="CV101" s="27">
        <v>0</v>
      </c>
      <c r="CW101" s="27">
        <v>0</v>
      </c>
      <c r="CX101" s="27">
        <v>0</v>
      </c>
      <c r="CY101" s="27">
        <v>0</v>
      </c>
      <c r="CZ101" s="27">
        <v>0</v>
      </c>
      <c r="DA101" s="27">
        <v>0</v>
      </c>
      <c r="DB101" s="27">
        <v>0</v>
      </c>
      <c r="DC101" s="27">
        <v>0</v>
      </c>
      <c r="DD101" s="27">
        <v>0</v>
      </c>
      <c r="DE101" s="27">
        <v>0</v>
      </c>
      <c r="DF101" s="27">
        <v>0</v>
      </c>
      <c r="DG101" s="27">
        <v>0</v>
      </c>
      <c r="DH101" s="27">
        <v>0</v>
      </c>
      <c r="DI101" s="27">
        <v>0</v>
      </c>
      <c r="DJ101" s="27">
        <v>0</v>
      </c>
      <c r="DK101" s="27">
        <v>0</v>
      </c>
      <c r="DL101" s="27">
        <v>0</v>
      </c>
      <c r="DM101" s="27">
        <v>0</v>
      </c>
      <c r="DN101" s="27">
        <v>0</v>
      </c>
      <c r="DO101" s="27">
        <v>0</v>
      </c>
      <c r="DP101" s="27">
        <v>0</v>
      </c>
      <c r="DQ101" s="27">
        <v>0</v>
      </c>
      <c r="DR101" s="27">
        <v>0</v>
      </c>
      <c r="DS101" s="27">
        <v>0</v>
      </c>
      <c r="DT101" s="27">
        <v>0</v>
      </c>
      <c r="DU101" s="27">
        <v>0</v>
      </c>
      <c r="DV101" s="27">
        <v>0</v>
      </c>
      <c r="DW101" s="27">
        <v>0</v>
      </c>
      <c r="DX101" s="27">
        <v>0</v>
      </c>
      <c r="DY101" s="33">
        <v>0</v>
      </c>
      <c r="DZ101" s="33">
        <v>0</v>
      </c>
      <c r="EA101" s="33">
        <v>0</v>
      </c>
      <c r="EB101" s="27">
        <v>0</v>
      </c>
      <c r="EC101" s="25">
        <v>0</v>
      </c>
      <c r="ED101" s="28">
        <v>0</v>
      </c>
      <c r="EE101" s="26">
        <v>0</v>
      </c>
      <c r="EF101" s="27">
        <v>0</v>
      </c>
      <c r="EG101" s="27">
        <v>0</v>
      </c>
      <c r="EH101" s="27">
        <v>0</v>
      </c>
      <c r="EI101" s="27">
        <v>0</v>
      </c>
      <c r="EJ101" s="27">
        <v>0</v>
      </c>
      <c r="EK101" s="27">
        <v>0</v>
      </c>
      <c r="EL101" s="27">
        <v>0</v>
      </c>
      <c r="EM101" s="27">
        <v>0</v>
      </c>
      <c r="EN101" s="27">
        <v>0</v>
      </c>
      <c r="EO101" s="27">
        <v>0</v>
      </c>
      <c r="EP101" s="27">
        <v>0</v>
      </c>
      <c r="EQ101" s="27">
        <v>0</v>
      </c>
      <c r="ER101" s="27">
        <v>0</v>
      </c>
      <c r="ES101" s="27">
        <v>0</v>
      </c>
      <c r="ET101" s="27">
        <v>0</v>
      </c>
      <c r="EU101" s="26">
        <v>0</v>
      </c>
      <c r="EV101" s="27">
        <v>0</v>
      </c>
      <c r="EW101" s="26">
        <v>0</v>
      </c>
      <c r="EX101" s="27">
        <v>0</v>
      </c>
      <c r="EY101" s="27">
        <v>0</v>
      </c>
      <c r="EZ101" s="27">
        <v>0</v>
      </c>
      <c r="FA101" s="27">
        <v>0</v>
      </c>
      <c r="FB101" s="27">
        <v>0</v>
      </c>
      <c r="FC101" s="27">
        <v>0</v>
      </c>
      <c r="FD101" s="27">
        <v>0</v>
      </c>
      <c r="FE101" s="27">
        <v>0</v>
      </c>
      <c r="FF101" s="27">
        <v>0</v>
      </c>
      <c r="FG101" s="27">
        <v>0</v>
      </c>
      <c r="FH101" s="27">
        <v>0</v>
      </c>
      <c r="FI101" s="27">
        <v>0</v>
      </c>
      <c r="FJ101" s="27">
        <v>0</v>
      </c>
      <c r="FK101" s="27">
        <v>0</v>
      </c>
      <c r="FL101" s="27">
        <v>0</v>
      </c>
      <c r="FM101" s="27">
        <v>0</v>
      </c>
      <c r="FN101" s="27">
        <v>0</v>
      </c>
      <c r="FO101" s="27">
        <v>0</v>
      </c>
      <c r="FP101" s="27">
        <v>0</v>
      </c>
      <c r="FQ101" s="34">
        <v>0</v>
      </c>
      <c r="FR101" s="27">
        <v>0</v>
      </c>
      <c r="FS101" s="27">
        <v>0</v>
      </c>
      <c r="FT101" s="27">
        <v>0</v>
      </c>
      <c r="FU101" s="25">
        <v>0</v>
      </c>
      <c r="FV101" s="27">
        <v>0</v>
      </c>
      <c r="FW101" s="27">
        <v>0</v>
      </c>
      <c r="FX101" s="27">
        <v>0</v>
      </c>
      <c r="FY101" s="27">
        <v>0</v>
      </c>
      <c r="FZ101" s="27">
        <v>0</v>
      </c>
      <c r="GA101" s="27">
        <v>0</v>
      </c>
    </row>
    <row r="102" spans="1:183" ht="23.25" x14ac:dyDescent="0.3">
      <c r="A102" s="22">
        <f t="shared" si="28"/>
        <v>79</v>
      </c>
      <c r="B102" s="71" t="s">
        <v>322</v>
      </c>
      <c r="C102" s="47"/>
      <c r="D102" s="25">
        <v>0</v>
      </c>
      <c r="E102" s="26">
        <v>0</v>
      </c>
      <c r="F102" s="27">
        <v>0</v>
      </c>
      <c r="G102" s="27">
        <v>0</v>
      </c>
      <c r="H102" s="27">
        <v>0</v>
      </c>
      <c r="I102" s="27">
        <v>0</v>
      </c>
      <c r="J102" s="26">
        <v>0</v>
      </c>
      <c r="K102" s="27">
        <v>0</v>
      </c>
      <c r="L102" s="27">
        <v>0</v>
      </c>
      <c r="M102" s="27">
        <v>0</v>
      </c>
      <c r="N102" s="27">
        <v>0</v>
      </c>
      <c r="O102" s="26">
        <v>0</v>
      </c>
      <c r="P102" s="27">
        <v>0</v>
      </c>
      <c r="Q102" s="27">
        <v>0</v>
      </c>
      <c r="R102" s="27">
        <v>0</v>
      </c>
      <c r="S102" s="27">
        <v>0</v>
      </c>
      <c r="T102" s="27">
        <v>0</v>
      </c>
      <c r="U102" s="27">
        <v>0</v>
      </c>
      <c r="V102" s="27">
        <v>0</v>
      </c>
      <c r="W102" s="26">
        <v>0</v>
      </c>
      <c r="X102" s="27">
        <v>0</v>
      </c>
      <c r="Y102" s="27">
        <v>0</v>
      </c>
      <c r="Z102" s="27">
        <v>0</v>
      </c>
      <c r="AA102" s="27">
        <v>0</v>
      </c>
      <c r="AB102" s="27">
        <v>0</v>
      </c>
      <c r="AC102" s="27">
        <v>0</v>
      </c>
      <c r="AD102" s="27">
        <v>0</v>
      </c>
      <c r="AE102" s="26">
        <v>0</v>
      </c>
      <c r="AF102" s="27">
        <v>0</v>
      </c>
      <c r="AG102" s="27">
        <v>0</v>
      </c>
      <c r="AH102" s="26">
        <v>0</v>
      </c>
      <c r="AI102" s="27">
        <v>0</v>
      </c>
      <c r="AJ102" s="27">
        <v>0</v>
      </c>
      <c r="AK102" s="27">
        <v>0</v>
      </c>
      <c r="AL102" s="27">
        <v>0</v>
      </c>
      <c r="AM102" s="27">
        <v>0</v>
      </c>
      <c r="AN102" s="27">
        <v>0</v>
      </c>
      <c r="AO102" s="27">
        <v>0</v>
      </c>
      <c r="AP102" s="26">
        <v>0</v>
      </c>
      <c r="AQ102" s="27">
        <v>0</v>
      </c>
      <c r="AR102" s="27">
        <v>0</v>
      </c>
      <c r="AS102" s="27">
        <v>0</v>
      </c>
      <c r="AT102" s="27">
        <v>0</v>
      </c>
      <c r="AU102" s="28">
        <v>0</v>
      </c>
      <c r="AV102" s="27">
        <v>0</v>
      </c>
      <c r="AW102" s="27">
        <v>0</v>
      </c>
      <c r="AX102" s="27">
        <v>0</v>
      </c>
      <c r="AY102" s="28">
        <v>0</v>
      </c>
      <c r="AZ102" s="26">
        <v>0</v>
      </c>
      <c r="BA102" s="26">
        <v>0</v>
      </c>
      <c r="BB102" s="27">
        <v>0</v>
      </c>
      <c r="BC102" s="27">
        <v>0</v>
      </c>
      <c r="BD102" s="27">
        <v>0</v>
      </c>
      <c r="BE102" s="27">
        <v>0</v>
      </c>
      <c r="BF102" s="27">
        <v>0</v>
      </c>
      <c r="BG102" s="27">
        <v>0</v>
      </c>
      <c r="BH102" s="27">
        <v>0</v>
      </c>
      <c r="BI102" s="30">
        <v>0</v>
      </c>
      <c r="BJ102" s="27">
        <v>0</v>
      </c>
      <c r="BK102" s="27">
        <v>0</v>
      </c>
      <c r="BL102" s="27">
        <v>0</v>
      </c>
      <c r="BM102" s="31">
        <v>0</v>
      </c>
      <c r="BN102" s="27">
        <v>0</v>
      </c>
      <c r="BO102" s="27">
        <v>0</v>
      </c>
      <c r="BP102" s="27">
        <v>0</v>
      </c>
      <c r="BQ102" s="27">
        <v>0</v>
      </c>
      <c r="BR102" s="31">
        <v>0</v>
      </c>
      <c r="BS102" s="27">
        <v>0</v>
      </c>
      <c r="BT102" s="27">
        <v>0</v>
      </c>
      <c r="BU102" s="27">
        <v>20</v>
      </c>
      <c r="BV102" s="31">
        <v>0</v>
      </c>
      <c r="BW102" s="27">
        <v>0</v>
      </c>
      <c r="BX102" s="27">
        <v>0</v>
      </c>
      <c r="BY102" s="27">
        <v>0</v>
      </c>
      <c r="BZ102" s="27">
        <v>0</v>
      </c>
      <c r="CA102" s="27">
        <v>0</v>
      </c>
      <c r="CB102" s="27">
        <v>0</v>
      </c>
      <c r="CC102" s="27">
        <v>0</v>
      </c>
      <c r="CD102" s="27">
        <v>0</v>
      </c>
      <c r="CE102" s="25">
        <v>0</v>
      </c>
      <c r="CF102" s="28">
        <v>0</v>
      </c>
      <c r="CG102" s="27">
        <v>0</v>
      </c>
      <c r="CH102" s="27">
        <v>0</v>
      </c>
      <c r="CI102" s="27">
        <v>0</v>
      </c>
      <c r="CJ102" s="27">
        <v>0</v>
      </c>
      <c r="CK102" s="26">
        <v>0</v>
      </c>
      <c r="CL102" s="27">
        <v>0</v>
      </c>
      <c r="CM102" s="27">
        <v>0</v>
      </c>
      <c r="CN102" s="27">
        <v>0</v>
      </c>
      <c r="CO102" s="27">
        <v>0</v>
      </c>
      <c r="CP102" s="27">
        <v>0</v>
      </c>
      <c r="CQ102" s="27">
        <v>0</v>
      </c>
      <c r="CR102" s="27">
        <v>0</v>
      </c>
      <c r="CS102" s="27">
        <v>0</v>
      </c>
      <c r="CT102" s="27">
        <v>0</v>
      </c>
      <c r="CU102" s="27">
        <v>0</v>
      </c>
      <c r="CV102" s="27">
        <v>0</v>
      </c>
      <c r="CW102" s="27">
        <v>0</v>
      </c>
      <c r="CX102" s="27">
        <v>0</v>
      </c>
      <c r="CY102" s="27">
        <v>0</v>
      </c>
      <c r="CZ102" s="27">
        <v>0</v>
      </c>
      <c r="DA102" s="27">
        <v>0</v>
      </c>
      <c r="DB102" s="27">
        <v>0</v>
      </c>
      <c r="DC102" s="27">
        <v>0</v>
      </c>
      <c r="DD102" s="27">
        <v>0</v>
      </c>
      <c r="DE102" s="27">
        <v>0</v>
      </c>
      <c r="DF102" s="27">
        <v>0</v>
      </c>
      <c r="DG102" s="27">
        <v>0</v>
      </c>
      <c r="DH102" s="27">
        <v>0</v>
      </c>
      <c r="DI102" s="27">
        <v>0</v>
      </c>
      <c r="DJ102" s="27">
        <v>0</v>
      </c>
      <c r="DK102" s="27">
        <v>0</v>
      </c>
      <c r="DL102" s="27">
        <v>0</v>
      </c>
      <c r="DM102" s="27">
        <v>0</v>
      </c>
      <c r="DN102" s="27">
        <v>0</v>
      </c>
      <c r="DO102" s="27">
        <v>0</v>
      </c>
      <c r="DP102" s="27">
        <v>0</v>
      </c>
      <c r="DQ102" s="27">
        <v>0</v>
      </c>
      <c r="DR102" s="27">
        <v>0</v>
      </c>
      <c r="DS102" s="27">
        <v>0</v>
      </c>
      <c r="DT102" s="27">
        <v>0</v>
      </c>
      <c r="DU102" s="27">
        <v>0</v>
      </c>
      <c r="DV102" s="27">
        <v>0</v>
      </c>
      <c r="DW102" s="27">
        <v>0</v>
      </c>
      <c r="DX102" s="27">
        <v>0</v>
      </c>
      <c r="DY102" s="33">
        <v>0</v>
      </c>
      <c r="DZ102" s="33">
        <v>0</v>
      </c>
      <c r="EA102" s="33">
        <v>0</v>
      </c>
      <c r="EB102" s="27">
        <v>0</v>
      </c>
      <c r="EC102" s="25">
        <v>0</v>
      </c>
      <c r="ED102" s="28">
        <v>0</v>
      </c>
      <c r="EE102" s="26">
        <v>0</v>
      </c>
      <c r="EF102" s="27">
        <v>0</v>
      </c>
      <c r="EG102" s="27">
        <v>0</v>
      </c>
      <c r="EH102" s="27">
        <v>0</v>
      </c>
      <c r="EI102" s="26">
        <v>0</v>
      </c>
      <c r="EJ102" s="27">
        <v>0</v>
      </c>
      <c r="EK102" s="27">
        <v>0</v>
      </c>
      <c r="EL102" s="27">
        <v>0</v>
      </c>
      <c r="EM102" s="27">
        <v>0</v>
      </c>
      <c r="EN102" s="27">
        <v>0</v>
      </c>
      <c r="EO102" s="27">
        <v>0</v>
      </c>
      <c r="EP102" s="27">
        <v>0</v>
      </c>
      <c r="EQ102" s="27">
        <v>0</v>
      </c>
      <c r="ER102" s="27">
        <v>0</v>
      </c>
      <c r="ES102" s="27">
        <v>0</v>
      </c>
      <c r="ET102" s="27">
        <v>0</v>
      </c>
      <c r="EU102" s="26">
        <v>0</v>
      </c>
      <c r="EV102" s="27">
        <v>0</v>
      </c>
      <c r="EW102" s="26">
        <v>0</v>
      </c>
      <c r="EX102" s="27">
        <v>0</v>
      </c>
      <c r="EY102" s="27">
        <v>0</v>
      </c>
      <c r="EZ102" s="27">
        <v>0</v>
      </c>
      <c r="FA102" s="27">
        <v>0</v>
      </c>
      <c r="FB102" s="27">
        <v>0</v>
      </c>
      <c r="FC102" s="27">
        <v>0</v>
      </c>
      <c r="FD102" s="27">
        <v>0</v>
      </c>
      <c r="FE102" s="27">
        <v>0</v>
      </c>
      <c r="FF102" s="27">
        <v>0</v>
      </c>
      <c r="FG102" s="27">
        <v>0</v>
      </c>
      <c r="FH102" s="27">
        <v>0</v>
      </c>
      <c r="FI102" s="27">
        <v>0</v>
      </c>
      <c r="FJ102" s="27">
        <v>0</v>
      </c>
      <c r="FK102" s="27">
        <v>0</v>
      </c>
      <c r="FL102" s="27">
        <v>0</v>
      </c>
      <c r="FM102" s="27">
        <v>0</v>
      </c>
      <c r="FN102" s="27">
        <v>0</v>
      </c>
      <c r="FO102" s="27">
        <v>0</v>
      </c>
      <c r="FP102" s="27">
        <v>0</v>
      </c>
      <c r="FQ102" s="34">
        <v>0</v>
      </c>
      <c r="FR102" s="27">
        <v>0</v>
      </c>
      <c r="FS102" s="27">
        <v>0</v>
      </c>
      <c r="FT102" s="27">
        <v>0</v>
      </c>
      <c r="FU102" s="25">
        <v>0</v>
      </c>
      <c r="FV102" s="27">
        <v>0</v>
      </c>
      <c r="FW102" s="27">
        <v>0</v>
      </c>
      <c r="FX102" s="27">
        <v>0</v>
      </c>
      <c r="FY102" s="27">
        <v>0</v>
      </c>
      <c r="FZ102" s="27">
        <v>0</v>
      </c>
      <c r="GA102" s="27">
        <v>0</v>
      </c>
    </row>
    <row r="103" spans="1:183" ht="22.5" x14ac:dyDescent="0.3">
      <c r="A103" s="36"/>
      <c r="B103" s="37" t="s">
        <v>228</v>
      </c>
      <c r="C103" s="42"/>
      <c r="D103" s="39">
        <v>98653</v>
      </c>
      <c r="E103" s="39">
        <v>76565</v>
      </c>
      <c r="F103" s="39">
        <v>26534</v>
      </c>
      <c r="G103" s="39">
        <v>8279</v>
      </c>
      <c r="H103" s="39">
        <v>41752</v>
      </c>
      <c r="I103" s="39">
        <v>134</v>
      </c>
      <c r="J103" s="39">
        <v>39417</v>
      </c>
      <c r="K103" s="39">
        <v>13716</v>
      </c>
      <c r="L103" s="39">
        <v>4266</v>
      </c>
      <c r="M103" s="39">
        <v>21435</v>
      </c>
      <c r="N103" s="39">
        <v>134</v>
      </c>
      <c r="O103" s="39">
        <v>37148</v>
      </c>
      <c r="P103" s="39">
        <v>12818</v>
      </c>
      <c r="Q103" s="39">
        <v>4013</v>
      </c>
      <c r="R103" s="39">
        <v>20317</v>
      </c>
      <c r="S103" s="39">
        <v>0</v>
      </c>
      <c r="T103" s="39">
        <v>0</v>
      </c>
      <c r="U103" s="39">
        <v>0</v>
      </c>
      <c r="V103" s="39">
        <v>13359</v>
      </c>
      <c r="W103" s="39">
        <v>4388</v>
      </c>
      <c r="X103" s="39">
        <v>3248</v>
      </c>
      <c r="Y103" s="39">
        <v>275</v>
      </c>
      <c r="Z103" s="39">
        <v>0</v>
      </c>
      <c r="AA103" s="39">
        <v>2068</v>
      </c>
      <c r="AB103" s="39">
        <v>0</v>
      </c>
      <c r="AC103" s="39">
        <v>0</v>
      </c>
      <c r="AD103" s="39">
        <v>0</v>
      </c>
      <c r="AE103" s="39">
        <v>2436</v>
      </c>
      <c r="AF103" s="39">
        <v>2436</v>
      </c>
      <c r="AG103" s="39">
        <v>0</v>
      </c>
      <c r="AH103" s="39">
        <v>8357</v>
      </c>
      <c r="AI103" s="39">
        <v>8357</v>
      </c>
      <c r="AJ103" s="39">
        <v>1056</v>
      </c>
      <c r="AK103" s="39">
        <v>349</v>
      </c>
      <c r="AL103" s="39">
        <v>0</v>
      </c>
      <c r="AM103" s="39">
        <v>0</v>
      </c>
      <c r="AN103" s="39">
        <v>866</v>
      </c>
      <c r="AO103" s="39">
        <v>0</v>
      </c>
      <c r="AP103" s="39">
        <v>0</v>
      </c>
      <c r="AQ103" s="39">
        <v>0</v>
      </c>
      <c r="AR103" s="39">
        <v>0</v>
      </c>
      <c r="AS103" s="39">
        <v>10429</v>
      </c>
      <c r="AT103" s="39">
        <v>0</v>
      </c>
      <c r="AU103" s="39">
        <v>7422</v>
      </c>
      <c r="AV103" s="39">
        <v>7422</v>
      </c>
      <c r="AW103" s="39">
        <v>0</v>
      </c>
      <c r="AX103" s="39">
        <v>0</v>
      </c>
      <c r="AY103" s="39">
        <v>143574</v>
      </c>
      <c r="AZ103" s="39">
        <v>93117</v>
      </c>
      <c r="BA103" s="39">
        <v>570</v>
      </c>
      <c r="BB103" s="39">
        <v>24873</v>
      </c>
      <c r="BC103" s="39">
        <v>12426</v>
      </c>
      <c r="BD103" s="39">
        <v>55818</v>
      </c>
      <c r="BE103" s="39">
        <v>0</v>
      </c>
      <c r="BF103" s="39">
        <v>25141</v>
      </c>
      <c r="BG103" s="39">
        <v>251</v>
      </c>
      <c r="BH103" s="39">
        <v>41494</v>
      </c>
      <c r="BI103" s="39">
        <v>4575</v>
      </c>
      <c r="BJ103" s="39">
        <v>3942</v>
      </c>
      <c r="BK103" s="39">
        <v>610</v>
      </c>
      <c r="BL103" s="39">
        <v>23</v>
      </c>
      <c r="BM103" s="39">
        <v>12068</v>
      </c>
      <c r="BN103" s="39">
        <v>3718</v>
      </c>
      <c r="BO103" s="39">
        <v>5029</v>
      </c>
      <c r="BP103" s="39">
        <v>1889</v>
      </c>
      <c r="BQ103" s="39">
        <v>1432</v>
      </c>
      <c r="BR103" s="39">
        <v>22599</v>
      </c>
      <c r="BS103" s="39">
        <v>5008</v>
      </c>
      <c r="BT103" s="39">
        <v>17591</v>
      </c>
      <c r="BU103" s="39">
        <v>28726</v>
      </c>
      <c r="BV103" s="39">
        <v>5512</v>
      </c>
      <c r="BW103" s="39">
        <v>4173</v>
      </c>
      <c r="BX103" s="39">
        <v>1339</v>
      </c>
      <c r="BY103" s="39">
        <v>0</v>
      </c>
      <c r="BZ103" s="39">
        <v>378</v>
      </c>
      <c r="CA103" s="39">
        <v>1836</v>
      </c>
      <c r="CB103" s="39">
        <v>0</v>
      </c>
      <c r="CC103" s="39">
        <v>0</v>
      </c>
      <c r="CD103" s="39">
        <v>0</v>
      </c>
      <c r="CE103" s="39">
        <v>67174</v>
      </c>
      <c r="CF103" s="39">
        <v>7065</v>
      </c>
      <c r="CG103" s="39">
        <v>2198</v>
      </c>
      <c r="CH103" s="39">
        <v>0</v>
      </c>
      <c r="CI103" s="39">
        <v>0</v>
      </c>
      <c r="CJ103" s="39">
        <v>38</v>
      </c>
      <c r="CK103" s="39">
        <v>26</v>
      </c>
      <c r="CL103" s="39">
        <v>0</v>
      </c>
      <c r="CM103" s="39">
        <v>0</v>
      </c>
      <c r="CN103" s="39">
        <v>0</v>
      </c>
      <c r="CO103" s="39">
        <v>0</v>
      </c>
      <c r="CP103" s="39">
        <v>0</v>
      </c>
      <c r="CQ103" s="39">
        <v>0</v>
      </c>
      <c r="CR103" s="39">
        <v>0</v>
      </c>
      <c r="CS103" s="39">
        <v>0</v>
      </c>
      <c r="CT103" s="39">
        <v>0</v>
      </c>
      <c r="CU103" s="39">
        <v>0</v>
      </c>
      <c r="CV103" s="39">
        <v>12</v>
      </c>
      <c r="CW103" s="39">
        <v>100</v>
      </c>
      <c r="CX103" s="39">
        <v>313</v>
      </c>
      <c r="CY103" s="39">
        <v>372</v>
      </c>
      <c r="CZ103" s="39">
        <v>0</v>
      </c>
      <c r="DA103" s="39">
        <v>0</v>
      </c>
      <c r="DB103" s="39">
        <v>212</v>
      </c>
      <c r="DC103" s="39">
        <v>0</v>
      </c>
      <c r="DD103" s="39">
        <v>515</v>
      </c>
      <c r="DE103" s="39">
        <v>41</v>
      </c>
      <c r="DF103" s="39">
        <v>0</v>
      </c>
      <c r="DG103" s="39">
        <v>2</v>
      </c>
      <c r="DH103" s="39">
        <v>0</v>
      </c>
      <c r="DI103" s="39">
        <v>195</v>
      </c>
      <c r="DJ103" s="39">
        <v>0</v>
      </c>
      <c r="DK103" s="39">
        <v>608</v>
      </c>
      <c r="DL103" s="39">
        <v>0</v>
      </c>
      <c r="DM103" s="39">
        <v>256</v>
      </c>
      <c r="DN103" s="39">
        <v>349</v>
      </c>
      <c r="DO103" s="39">
        <v>121</v>
      </c>
      <c r="DP103" s="39">
        <v>892</v>
      </c>
      <c r="DQ103" s="39">
        <v>0</v>
      </c>
      <c r="DR103" s="39">
        <v>0</v>
      </c>
      <c r="DS103" s="39">
        <v>0</v>
      </c>
      <c r="DT103" s="39">
        <v>0</v>
      </c>
      <c r="DU103" s="39">
        <v>815</v>
      </c>
      <c r="DV103" s="39">
        <v>0</v>
      </c>
      <c r="DW103" s="39">
        <v>0</v>
      </c>
      <c r="DX103" s="39">
        <v>0</v>
      </c>
      <c r="DY103" s="39">
        <v>6605</v>
      </c>
      <c r="DZ103" s="39">
        <v>460</v>
      </c>
      <c r="EA103" s="39">
        <v>6250</v>
      </c>
      <c r="EB103" s="39">
        <v>0</v>
      </c>
      <c r="EC103" s="39">
        <v>219994</v>
      </c>
      <c r="ED103" s="39">
        <v>20637</v>
      </c>
      <c r="EE103" s="39">
        <v>4102</v>
      </c>
      <c r="EF103" s="39">
        <v>590</v>
      </c>
      <c r="EG103" s="39">
        <v>0</v>
      </c>
      <c r="EH103" s="39">
        <v>327</v>
      </c>
      <c r="EI103" s="39">
        <v>10</v>
      </c>
      <c r="EJ103" s="39">
        <v>0</v>
      </c>
      <c r="EK103" s="39">
        <v>0</v>
      </c>
      <c r="EL103" s="39">
        <v>0</v>
      </c>
      <c r="EM103" s="39">
        <v>0</v>
      </c>
      <c r="EN103" s="39">
        <v>0</v>
      </c>
      <c r="EO103" s="39">
        <v>0</v>
      </c>
      <c r="EP103" s="39">
        <v>0</v>
      </c>
      <c r="EQ103" s="39">
        <v>3020</v>
      </c>
      <c r="ER103" s="39">
        <v>55</v>
      </c>
      <c r="ES103" s="39">
        <v>1053</v>
      </c>
      <c r="ET103" s="39">
        <v>2783</v>
      </c>
      <c r="EU103" s="39">
        <v>1482</v>
      </c>
      <c r="EV103" s="39">
        <v>1392</v>
      </c>
      <c r="EW103" s="39">
        <v>615</v>
      </c>
      <c r="EX103" s="39">
        <v>625</v>
      </c>
      <c r="EY103" s="39">
        <v>575</v>
      </c>
      <c r="EZ103" s="39">
        <v>0</v>
      </c>
      <c r="FA103" s="39">
        <v>0</v>
      </c>
      <c r="FB103" s="39">
        <v>5655</v>
      </c>
      <c r="FC103" s="39">
        <v>0</v>
      </c>
      <c r="FD103" s="39">
        <v>38</v>
      </c>
      <c r="FE103" s="39">
        <v>0</v>
      </c>
      <c r="FF103" s="39">
        <v>70</v>
      </c>
      <c r="FG103" s="39">
        <v>0</v>
      </c>
      <c r="FH103" s="39">
        <v>30</v>
      </c>
      <c r="FI103" s="39">
        <v>22</v>
      </c>
      <c r="FJ103" s="39">
        <v>371</v>
      </c>
      <c r="FK103" s="39">
        <v>677</v>
      </c>
      <c r="FL103" s="39">
        <v>32</v>
      </c>
      <c r="FM103" s="39">
        <v>136</v>
      </c>
      <c r="FN103" s="39">
        <v>0</v>
      </c>
      <c r="FO103" s="39">
        <v>0</v>
      </c>
      <c r="FP103" s="39">
        <v>159</v>
      </c>
      <c r="FQ103" s="39">
        <v>1392</v>
      </c>
      <c r="FR103" s="39">
        <v>1332</v>
      </c>
      <c r="FS103" s="39">
        <v>60</v>
      </c>
      <c r="FT103" s="39">
        <v>0</v>
      </c>
      <c r="FU103" s="39">
        <v>20478</v>
      </c>
      <c r="FV103" s="39">
        <v>0</v>
      </c>
      <c r="FW103" s="39">
        <v>0</v>
      </c>
      <c r="FX103" s="39">
        <v>0</v>
      </c>
      <c r="FY103" s="39">
        <v>0</v>
      </c>
      <c r="FZ103" s="39">
        <v>0</v>
      </c>
      <c r="GA103" s="39">
        <v>0</v>
      </c>
    </row>
    <row r="104" spans="1:183" ht="22.5" x14ac:dyDescent="0.3">
      <c r="A104" s="36"/>
      <c r="B104" s="37" t="s">
        <v>229</v>
      </c>
      <c r="C104" s="42"/>
      <c r="D104" s="39">
        <v>3457598</v>
      </c>
      <c r="E104" s="39">
        <v>1928092</v>
      </c>
      <c r="F104" s="39">
        <v>292961</v>
      </c>
      <c r="G104" s="39">
        <v>572367</v>
      </c>
      <c r="H104" s="39">
        <v>1062764</v>
      </c>
      <c r="I104" s="39">
        <v>16349</v>
      </c>
      <c r="J104" s="39">
        <v>1116349</v>
      </c>
      <c r="K104" s="39">
        <v>158904</v>
      </c>
      <c r="L104" s="39">
        <v>409354</v>
      </c>
      <c r="M104" s="39">
        <v>548091</v>
      </c>
      <c r="N104" s="39">
        <v>16349</v>
      </c>
      <c r="O104" s="39">
        <v>811743</v>
      </c>
      <c r="P104" s="39">
        <v>134057</v>
      </c>
      <c r="Q104" s="39">
        <v>163013</v>
      </c>
      <c r="R104" s="39">
        <v>514673</v>
      </c>
      <c r="S104" s="39">
        <v>0</v>
      </c>
      <c r="T104" s="39">
        <v>49411</v>
      </c>
      <c r="U104" s="39">
        <v>46619</v>
      </c>
      <c r="V104" s="39">
        <v>1633330</v>
      </c>
      <c r="W104" s="39">
        <v>293769</v>
      </c>
      <c r="X104" s="39">
        <v>197000</v>
      </c>
      <c r="Y104" s="39">
        <v>29222</v>
      </c>
      <c r="Z104" s="39">
        <v>35932</v>
      </c>
      <c r="AA104" s="39">
        <v>99340</v>
      </c>
      <c r="AB104" s="39">
        <v>692</v>
      </c>
      <c r="AC104" s="39">
        <v>6700</v>
      </c>
      <c r="AD104" s="39">
        <v>18998</v>
      </c>
      <c r="AE104" s="39">
        <v>383266</v>
      </c>
      <c r="AF104" s="39">
        <v>168926</v>
      </c>
      <c r="AG104" s="39">
        <v>214340</v>
      </c>
      <c r="AH104" s="39">
        <v>478253</v>
      </c>
      <c r="AI104" s="39">
        <v>475466</v>
      </c>
      <c r="AJ104" s="39">
        <v>62470</v>
      </c>
      <c r="AK104" s="39">
        <v>30252</v>
      </c>
      <c r="AL104" s="39">
        <v>1079</v>
      </c>
      <c r="AM104" s="39">
        <v>1708</v>
      </c>
      <c r="AN104" s="39">
        <v>93677</v>
      </c>
      <c r="AO104" s="39">
        <v>0</v>
      </c>
      <c r="AP104" s="39">
        <v>44223</v>
      </c>
      <c r="AQ104" s="39">
        <v>41870</v>
      </c>
      <c r="AR104" s="39">
        <v>2353</v>
      </c>
      <c r="AS104" s="39">
        <v>96976</v>
      </c>
      <c r="AT104" s="39">
        <v>310691</v>
      </c>
      <c r="AU104" s="39">
        <v>657499</v>
      </c>
      <c r="AV104" s="39">
        <v>582008</v>
      </c>
      <c r="AW104" s="39">
        <v>54889</v>
      </c>
      <c r="AX104" s="39">
        <v>20602</v>
      </c>
      <c r="AY104" s="39">
        <v>2475234</v>
      </c>
      <c r="AZ104" s="39">
        <v>1599714</v>
      </c>
      <c r="BA104" s="39">
        <v>24600</v>
      </c>
      <c r="BB104" s="39">
        <v>554890</v>
      </c>
      <c r="BC104" s="39">
        <v>259152</v>
      </c>
      <c r="BD104" s="39">
        <v>733889</v>
      </c>
      <c r="BE104" s="39">
        <v>51783</v>
      </c>
      <c r="BF104" s="39">
        <v>1365145</v>
      </c>
      <c r="BG104" s="39">
        <v>13652</v>
      </c>
      <c r="BH104" s="39">
        <v>577152</v>
      </c>
      <c r="BI104" s="39">
        <v>4599</v>
      </c>
      <c r="BJ104" s="39">
        <v>3942</v>
      </c>
      <c r="BK104" s="39">
        <v>634</v>
      </c>
      <c r="BL104" s="39">
        <v>23</v>
      </c>
      <c r="BM104" s="39">
        <v>59097</v>
      </c>
      <c r="BN104" s="39">
        <v>42729</v>
      </c>
      <c r="BO104" s="39">
        <v>11034</v>
      </c>
      <c r="BP104" s="39">
        <v>2754</v>
      </c>
      <c r="BQ104" s="39">
        <v>2580</v>
      </c>
      <c r="BR104" s="39">
        <v>29001</v>
      </c>
      <c r="BS104" s="39">
        <v>9240</v>
      </c>
      <c r="BT104" s="39">
        <v>19761</v>
      </c>
      <c r="BU104" s="39">
        <v>119887</v>
      </c>
      <c r="BV104" s="39">
        <v>48523</v>
      </c>
      <c r="BW104" s="39">
        <v>9130</v>
      </c>
      <c r="BX104" s="39">
        <v>39393</v>
      </c>
      <c r="BY104" s="39">
        <v>9663</v>
      </c>
      <c r="BZ104" s="39">
        <v>378</v>
      </c>
      <c r="CA104" s="39">
        <v>125357</v>
      </c>
      <c r="CB104" s="39">
        <v>0</v>
      </c>
      <c r="CC104" s="39">
        <v>2500</v>
      </c>
      <c r="CD104" s="39">
        <v>3830</v>
      </c>
      <c r="CE104" s="39">
        <v>2038002</v>
      </c>
      <c r="CF104" s="39">
        <v>210789</v>
      </c>
      <c r="CG104" s="39">
        <v>23836</v>
      </c>
      <c r="CH104" s="39">
        <v>12877</v>
      </c>
      <c r="CI104" s="39">
        <v>142</v>
      </c>
      <c r="CJ104" s="39">
        <v>6186</v>
      </c>
      <c r="CK104" s="39">
        <v>1505</v>
      </c>
      <c r="CL104" s="39">
        <v>0</v>
      </c>
      <c r="CM104" s="39">
        <v>432</v>
      </c>
      <c r="CN104" s="39">
        <v>122</v>
      </c>
      <c r="CO104" s="39">
        <v>141</v>
      </c>
      <c r="CP104" s="39">
        <v>829</v>
      </c>
      <c r="CQ104" s="39">
        <v>659</v>
      </c>
      <c r="CR104" s="39">
        <v>222</v>
      </c>
      <c r="CS104" s="39">
        <v>17967</v>
      </c>
      <c r="CT104" s="39">
        <v>2933</v>
      </c>
      <c r="CU104" s="39">
        <v>109</v>
      </c>
      <c r="CV104" s="39">
        <v>5205</v>
      </c>
      <c r="CW104" s="39">
        <v>2312</v>
      </c>
      <c r="CX104" s="39">
        <v>19525</v>
      </c>
      <c r="CY104" s="39">
        <v>5396</v>
      </c>
      <c r="CZ104" s="39">
        <v>2146</v>
      </c>
      <c r="DA104" s="39">
        <v>829</v>
      </c>
      <c r="DB104" s="39">
        <v>10311</v>
      </c>
      <c r="DC104" s="39">
        <v>5916</v>
      </c>
      <c r="DD104" s="39">
        <v>4942</v>
      </c>
      <c r="DE104" s="39">
        <v>10818</v>
      </c>
      <c r="DF104" s="39">
        <v>762</v>
      </c>
      <c r="DG104" s="39">
        <v>7336</v>
      </c>
      <c r="DH104" s="39">
        <v>1637</v>
      </c>
      <c r="DI104" s="39">
        <v>5333</v>
      </c>
      <c r="DJ104" s="39">
        <v>165</v>
      </c>
      <c r="DK104" s="39">
        <v>35835</v>
      </c>
      <c r="DL104" s="39">
        <v>749</v>
      </c>
      <c r="DM104" s="39">
        <v>7108</v>
      </c>
      <c r="DN104" s="39">
        <v>7326</v>
      </c>
      <c r="DO104" s="39">
        <v>6743</v>
      </c>
      <c r="DP104" s="39">
        <v>8773</v>
      </c>
      <c r="DQ104" s="39">
        <v>314</v>
      </c>
      <c r="DR104" s="39">
        <v>1389</v>
      </c>
      <c r="DS104" s="39">
        <v>4671</v>
      </c>
      <c r="DT104" s="39">
        <v>623</v>
      </c>
      <c r="DU104" s="39">
        <v>6538</v>
      </c>
      <c r="DV104" s="39">
        <v>1670</v>
      </c>
      <c r="DW104" s="39">
        <v>1962</v>
      </c>
      <c r="DX104" s="39">
        <v>0</v>
      </c>
      <c r="DY104" s="39">
        <v>204492</v>
      </c>
      <c r="DZ104" s="39">
        <v>6297</v>
      </c>
      <c r="EA104" s="39">
        <v>204251</v>
      </c>
      <c r="EB104" s="39">
        <v>3282</v>
      </c>
      <c r="EC104" s="39">
        <v>836189</v>
      </c>
      <c r="ED104" s="39">
        <v>88810</v>
      </c>
      <c r="EE104" s="39">
        <v>6307</v>
      </c>
      <c r="EF104" s="39">
        <v>840</v>
      </c>
      <c r="EG104" s="39">
        <v>36</v>
      </c>
      <c r="EH104" s="39">
        <v>2627</v>
      </c>
      <c r="EI104" s="39">
        <v>18</v>
      </c>
      <c r="EJ104" s="39">
        <v>0</v>
      </c>
      <c r="EK104" s="39">
        <v>301</v>
      </c>
      <c r="EL104" s="39">
        <v>22</v>
      </c>
      <c r="EM104" s="39">
        <v>0</v>
      </c>
      <c r="EN104" s="39">
        <v>45</v>
      </c>
      <c r="EO104" s="39">
        <v>935</v>
      </c>
      <c r="EP104" s="39">
        <v>337</v>
      </c>
      <c r="EQ104" s="39">
        <v>25539</v>
      </c>
      <c r="ER104" s="39">
        <v>55</v>
      </c>
      <c r="ES104" s="39">
        <v>7614</v>
      </c>
      <c r="ET104" s="39">
        <v>9789</v>
      </c>
      <c r="EU104" s="39">
        <v>1613</v>
      </c>
      <c r="EV104" s="39">
        <v>1392</v>
      </c>
      <c r="EW104" s="39">
        <v>12990</v>
      </c>
      <c r="EX104" s="39">
        <v>12642</v>
      </c>
      <c r="EY104" s="39">
        <v>12590</v>
      </c>
      <c r="EZ104" s="39">
        <v>0</v>
      </c>
      <c r="FA104" s="39">
        <v>184</v>
      </c>
      <c r="FB104" s="39">
        <v>9536</v>
      </c>
      <c r="FC104" s="39">
        <v>435</v>
      </c>
      <c r="FD104" s="39">
        <v>719</v>
      </c>
      <c r="FE104" s="39">
        <v>142</v>
      </c>
      <c r="FF104" s="39">
        <v>308</v>
      </c>
      <c r="FG104" s="39">
        <v>277</v>
      </c>
      <c r="FH104" s="39">
        <v>30</v>
      </c>
      <c r="FI104" s="39">
        <v>1106</v>
      </c>
      <c r="FJ104" s="39">
        <v>598</v>
      </c>
      <c r="FK104" s="39">
        <v>1014</v>
      </c>
      <c r="FL104" s="39">
        <v>153</v>
      </c>
      <c r="FM104" s="39">
        <v>136</v>
      </c>
      <c r="FN104" s="39">
        <v>2296</v>
      </c>
      <c r="FO104" s="39">
        <v>1190</v>
      </c>
      <c r="FP104" s="39">
        <v>2795</v>
      </c>
      <c r="FQ104" s="39">
        <v>1392</v>
      </c>
      <c r="FR104" s="39">
        <v>1332</v>
      </c>
      <c r="FS104" s="39">
        <v>60</v>
      </c>
      <c r="FT104" s="39">
        <v>0</v>
      </c>
      <c r="FU104" s="39">
        <v>86015</v>
      </c>
      <c r="FV104" s="39">
        <v>349927</v>
      </c>
      <c r="FW104" s="39">
        <v>2855</v>
      </c>
      <c r="FX104" s="39">
        <v>0</v>
      </c>
      <c r="FY104" s="39">
        <v>3569</v>
      </c>
      <c r="FZ104" s="39">
        <v>6996</v>
      </c>
      <c r="GA104" s="39">
        <v>3427</v>
      </c>
    </row>
    <row r="105" spans="1:183" ht="60.75" x14ac:dyDescent="0.3">
      <c r="A105" s="49"/>
      <c r="B105" s="23" t="s">
        <v>230</v>
      </c>
      <c r="C105" s="48"/>
      <c r="D105" s="50">
        <v>29408</v>
      </c>
      <c r="E105" s="29">
        <v>17796</v>
      </c>
      <c r="F105" s="27">
        <v>4567</v>
      </c>
      <c r="G105" s="27">
        <v>2129</v>
      </c>
      <c r="H105" s="27">
        <v>11100</v>
      </c>
      <c r="I105" s="27">
        <v>0</v>
      </c>
      <c r="J105" s="29">
        <v>17796</v>
      </c>
      <c r="K105" s="27">
        <v>4567</v>
      </c>
      <c r="L105" s="27">
        <v>2129</v>
      </c>
      <c r="M105" s="27">
        <v>11100</v>
      </c>
      <c r="N105" s="27">
        <v>0</v>
      </c>
      <c r="O105" s="29">
        <v>0</v>
      </c>
      <c r="P105" s="27">
        <v>0</v>
      </c>
      <c r="Q105" s="27">
        <v>0</v>
      </c>
      <c r="R105" s="27">
        <v>0</v>
      </c>
      <c r="S105" s="27">
        <v>0</v>
      </c>
      <c r="T105" s="27">
        <v>0</v>
      </c>
      <c r="U105" s="27">
        <v>0</v>
      </c>
      <c r="V105" s="27">
        <v>0</v>
      </c>
      <c r="W105" s="26">
        <v>0</v>
      </c>
      <c r="X105" s="27">
        <v>0</v>
      </c>
      <c r="Y105" s="27">
        <v>0</v>
      </c>
      <c r="Z105" s="27">
        <v>0</v>
      </c>
      <c r="AA105" s="27">
        <v>0</v>
      </c>
      <c r="AB105" s="27">
        <v>0</v>
      </c>
      <c r="AC105" s="27">
        <v>0</v>
      </c>
      <c r="AD105" s="27">
        <v>0</v>
      </c>
      <c r="AE105" s="26">
        <v>0</v>
      </c>
      <c r="AF105" s="27">
        <v>0</v>
      </c>
      <c r="AG105" s="27">
        <v>0</v>
      </c>
      <c r="AH105" s="26">
        <v>0</v>
      </c>
      <c r="AI105" s="27">
        <v>0</v>
      </c>
      <c r="AJ105" s="27">
        <v>0</v>
      </c>
      <c r="AK105" s="27">
        <v>0</v>
      </c>
      <c r="AL105" s="27">
        <v>0</v>
      </c>
      <c r="AM105" s="27">
        <v>0</v>
      </c>
      <c r="AN105" s="27">
        <v>0</v>
      </c>
      <c r="AO105" s="27">
        <v>0</v>
      </c>
      <c r="AP105" s="26">
        <v>1533</v>
      </c>
      <c r="AQ105" s="27">
        <v>1533</v>
      </c>
      <c r="AR105" s="27">
        <v>0</v>
      </c>
      <c r="AS105" s="27">
        <v>11612</v>
      </c>
      <c r="AT105" s="27">
        <v>-1533</v>
      </c>
      <c r="AU105" s="28">
        <v>7099</v>
      </c>
      <c r="AV105" s="29">
        <v>4301</v>
      </c>
      <c r="AW105" s="27">
        <v>0</v>
      </c>
      <c r="AX105" s="29">
        <v>2798</v>
      </c>
      <c r="AY105" s="51">
        <v>18724</v>
      </c>
      <c r="AZ105" s="52">
        <v>7859</v>
      </c>
      <c r="BA105" s="79">
        <v>0</v>
      </c>
      <c r="BB105" s="53">
        <v>1464</v>
      </c>
      <c r="BC105" s="53">
        <v>716</v>
      </c>
      <c r="BD105" s="52">
        <v>5679</v>
      </c>
      <c r="BE105" s="53">
        <v>0</v>
      </c>
      <c r="BF105" s="53">
        <v>0</v>
      </c>
      <c r="BG105" s="53">
        <v>0</v>
      </c>
      <c r="BH105" s="53">
        <v>10865</v>
      </c>
      <c r="BI105" s="53">
        <v>0</v>
      </c>
      <c r="BJ105" s="53">
        <v>0</v>
      </c>
      <c r="BK105" s="53">
        <v>0</v>
      </c>
      <c r="BL105" s="53">
        <v>0</v>
      </c>
      <c r="BM105" s="31">
        <v>984</v>
      </c>
      <c r="BN105" s="27">
        <v>0</v>
      </c>
      <c r="BO105" s="27">
        <v>984</v>
      </c>
      <c r="BP105" s="27">
        <v>0</v>
      </c>
      <c r="BQ105" s="27">
        <v>0</v>
      </c>
      <c r="BR105" s="31">
        <v>469</v>
      </c>
      <c r="BS105" s="27">
        <v>0</v>
      </c>
      <c r="BT105" s="27">
        <v>469</v>
      </c>
      <c r="BU105" s="27">
        <v>483</v>
      </c>
      <c r="BV105" s="31">
        <v>382</v>
      </c>
      <c r="BW105" s="27">
        <v>0</v>
      </c>
      <c r="BX105" s="27">
        <v>382</v>
      </c>
      <c r="BY105" s="27">
        <v>1324</v>
      </c>
      <c r="BZ105" s="27">
        <v>1000</v>
      </c>
      <c r="CA105" s="27">
        <v>1137</v>
      </c>
      <c r="CB105" s="58">
        <v>0</v>
      </c>
      <c r="CC105" s="58">
        <v>0</v>
      </c>
      <c r="CD105" s="58">
        <v>5</v>
      </c>
      <c r="CE105" s="25">
        <v>60026</v>
      </c>
      <c r="CF105" s="28">
        <v>6047</v>
      </c>
      <c r="CG105" s="27">
        <v>417</v>
      </c>
      <c r="CH105" s="27">
        <v>0</v>
      </c>
      <c r="CI105" s="27">
        <v>12</v>
      </c>
      <c r="CJ105" s="27">
        <v>71</v>
      </c>
      <c r="CK105" s="27">
        <v>12</v>
      </c>
      <c r="CL105" s="27">
        <v>0</v>
      </c>
      <c r="CM105" s="27">
        <v>8</v>
      </c>
      <c r="CN105" s="27">
        <v>0</v>
      </c>
      <c r="CO105" s="27">
        <v>54</v>
      </c>
      <c r="CP105" s="27">
        <v>0</v>
      </c>
      <c r="CQ105" s="27">
        <v>0</v>
      </c>
      <c r="CR105" s="27">
        <v>0</v>
      </c>
      <c r="CS105" s="27">
        <v>246</v>
      </c>
      <c r="CT105" s="27">
        <v>201</v>
      </c>
      <c r="CU105" s="27">
        <v>9</v>
      </c>
      <c r="CV105" s="27">
        <v>301</v>
      </c>
      <c r="CW105" s="27">
        <v>11</v>
      </c>
      <c r="CX105" s="27">
        <v>389</v>
      </c>
      <c r="CY105" s="27">
        <v>163</v>
      </c>
      <c r="CZ105" s="27">
        <v>50</v>
      </c>
      <c r="DA105" s="27">
        <v>37</v>
      </c>
      <c r="DB105" s="27">
        <v>480</v>
      </c>
      <c r="DC105" s="27">
        <v>0</v>
      </c>
      <c r="DD105" s="27">
        <v>132</v>
      </c>
      <c r="DE105" s="27">
        <v>114</v>
      </c>
      <c r="DF105" s="27">
        <v>130</v>
      </c>
      <c r="DG105" s="27">
        <v>32</v>
      </c>
      <c r="DH105" s="27">
        <v>19</v>
      </c>
      <c r="DI105" s="27">
        <v>124</v>
      </c>
      <c r="DJ105" s="27">
        <v>0</v>
      </c>
      <c r="DK105" s="27">
        <v>417</v>
      </c>
      <c r="DL105" s="27">
        <v>24</v>
      </c>
      <c r="DM105" s="27">
        <v>469</v>
      </c>
      <c r="DN105" s="27">
        <v>286</v>
      </c>
      <c r="DO105" s="27">
        <v>8</v>
      </c>
      <c r="DP105" s="27">
        <v>663</v>
      </c>
      <c r="DQ105" s="27">
        <v>9</v>
      </c>
      <c r="DR105" s="27">
        <v>41</v>
      </c>
      <c r="DS105" s="27">
        <v>40</v>
      </c>
      <c r="DT105" s="27">
        <v>1139</v>
      </c>
      <c r="DU105" s="27">
        <v>140</v>
      </c>
      <c r="DV105" s="27">
        <v>0</v>
      </c>
      <c r="DW105" s="27">
        <v>9</v>
      </c>
      <c r="DX105" s="27">
        <v>0</v>
      </c>
      <c r="DY105" s="33">
        <v>5695</v>
      </c>
      <c r="DZ105" s="33">
        <v>352</v>
      </c>
      <c r="EA105" s="33">
        <v>5907</v>
      </c>
      <c r="EB105" s="27">
        <v>0</v>
      </c>
      <c r="EC105" s="25">
        <v>14001</v>
      </c>
      <c r="ED105" s="28">
        <v>1131</v>
      </c>
      <c r="EE105" s="29">
        <v>71</v>
      </c>
      <c r="EF105" s="29">
        <v>55</v>
      </c>
      <c r="EG105" s="75">
        <v>23</v>
      </c>
      <c r="EH105" s="75">
        <v>178</v>
      </c>
      <c r="EI105" s="29">
        <v>0</v>
      </c>
      <c r="EJ105" s="58">
        <v>0</v>
      </c>
      <c r="EK105" s="75">
        <v>0</v>
      </c>
      <c r="EL105" s="75">
        <v>0</v>
      </c>
      <c r="EM105" s="75">
        <v>0</v>
      </c>
      <c r="EN105" s="75">
        <v>0</v>
      </c>
      <c r="EO105" s="29">
        <v>4</v>
      </c>
      <c r="EP105" s="29">
        <v>4</v>
      </c>
      <c r="EQ105" s="29">
        <v>-56</v>
      </c>
      <c r="ER105" s="75">
        <v>0</v>
      </c>
      <c r="ES105" s="29">
        <v>-22</v>
      </c>
      <c r="ET105" s="75">
        <v>-84</v>
      </c>
      <c r="EU105" s="29">
        <v>50</v>
      </c>
      <c r="EV105" s="75">
        <v>0</v>
      </c>
      <c r="EW105" s="29">
        <v>504</v>
      </c>
      <c r="EX105" s="29">
        <v>0</v>
      </c>
      <c r="EY105" s="29">
        <v>0</v>
      </c>
      <c r="EZ105" s="27">
        <v>0</v>
      </c>
      <c r="FA105" s="27">
        <v>3</v>
      </c>
      <c r="FB105" s="29">
        <v>81</v>
      </c>
      <c r="FC105" s="32">
        <v>13</v>
      </c>
      <c r="FD105" s="32">
        <v>1</v>
      </c>
      <c r="FE105" s="27">
        <v>0</v>
      </c>
      <c r="FF105" s="27">
        <v>29</v>
      </c>
      <c r="FG105" s="27">
        <v>0</v>
      </c>
      <c r="FH105" s="27">
        <v>41</v>
      </c>
      <c r="FI105" s="27">
        <v>5</v>
      </c>
      <c r="FJ105" s="27">
        <v>7</v>
      </c>
      <c r="FK105" s="27">
        <v>9</v>
      </c>
      <c r="FL105" s="32">
        <v>6</v>
      </c>
      <c r="FM105" s="32">
        <v>0</v>
      </c>
      <c r="FN105" s="32">
        <v>1</v>
      </c>
      <c r="FO105" s="32">
        <v>-139</v>
      </c>
      <c r="FP105" s="32">
        <v>406</v>
      </c>
      <c r="FQ105" s="34">
        <v>0</v>
      </c>
      <c r="FR105" s="27">
        <v>0</v>
      </c>
      <c r="FS105" s="27">
        <v>0</v>
      </c>
      <c r="FT105" s="27">
        <v>0</v>
      </c>
      <c r="FU105" s="25">
        <v>725</v>
      </c>
      <c r="FV105" s="29">
        <v>6987</v>
      </c>
      <c r="FW105" s="29">
        <v>0</v>
      </c>
      <c r="FX105" s="27">
        <v>0</v>
      </c>
      <c r="FY105" s="27">
        <v>0</v>
      </c>
      <c r="FZ105" s="27">
        <v>0</v>
      </c>
      <c r="GA105" s="27">
        <v>0</v>
      </c>
    </row>
    <row r="106" spans="1:183" ht="22.5" x14ac:dyDescent="0.3">
      <c r="A106" s="54"/>
      <c r="B106" s="37" t="s">
        <v>231</v>
      </c>
      <c r="C106" s="42"/>
      <c r="D106" s="51">
        <v>3487006</v>
      </c>
      <c r="E106" s="51">
        <v>1945888</v>
      </c>
      <c r="F106" s="51">
        <v>297528</v>
      </c>
      <c r="G106" s="51">
        <v>574496</v>
      </c>
      <c r="H106" s="51">
        <v>1073864</v>
      </c>
      <c r="I106" s="51">
        <v>16349</v>
      </c>
      <c r="J106" s="51">
        <v>1134145</v>
      </c>
      <c r="K106" s="51">
        <v>163471</v>
      </c>
      <c r="L106" s="51">
        <v>411483</v>
      </c>
      <c r="M106" s="51">
        <v>559191</v>
      </c>
      <c r="N106" s="51">
        <v>16349</v>
      </c>
      <c r="O106" s="51">
        <v>811743</v>
      </c>
      <c r="P106" s="51">
        <v>134057</v>
      </c>
      <c r="Q106" s="51">
        <v>163013</v>
      </c>
      <c r="R106" s="51">
        <v>514673</v>
      </c>
      <c r="S106" s="51">
        <v>0</v>
      </c>
      <c r="T106" s="51">
        <v>49411</v>
      </c>
      <c r="U106" s="51">
        <v>46619</v>
      </c>
      <c r="V106" s="51">
        <v>1633330</v>
      </c>
      <c r="W106" s="51">
        <v>293769</v>
      </c>
      <c r="X106" s="51">
        <v>197000</v>
      </c>
      <c r="Y106" s="51">
        <v>29222</v>
      </c>
      <c r="Z106" s="51">
        <v>35932</v>
      </c>
      <c r="AA106" s="51">
        <v>99340</v>
      </c>
      <c r="AB106" s="51">
        <v>692</v>
      </c>
      <c r="AC106" s="51">
        <v>6700</v>
      </c>
      <c r="AD106" s="51">
        <v>18998</v>
      </c>
      <c r="AE106" s="51">
        <v>383266</v>
      </c>
      <c r="AF106" s="51">
        <v>168926</v>
      </c>
      <c r="AG106" s="51">
        <v>214340</v>
      </c>
      <c r="AH106" s="51">
        <v>478253</v>
      </c>
      <c r="AI106" s="51">
        <v>475466</v>
      </c>
      <c r="AJ106" s="51">
        <v>62470</v>
      </c>
      <c r="AK106" s="51">
        <v>30252</v>
      </c>
      <c r="AL106" s="51">
        <v>1079</v>
      </c>
      <c r="AM106" s="51">
        <v>1708</v>
      </c>
      <c r="AN106" s="51">
        <v>93677</v>
      </c>
      <c r="AO106" s="51">
        <v>0</v>
      </c>
      <c r="AP106" s="51">
        <v>45756</v>
      </c>
      <c r="AQ106" s="51">
        <v>43403</v>
      </c>
      <c r="AR106" s="51">
        <v>2353</v>
      </c>
      <c r="AS106" s="51">
        <v>108588</v>
      </c>
      <c r="AT106" s="51">
        <v>309158</v>
      </c>
      <c r="AU106" s="51">
        <v>664598</v>
      </c>
      <c r="AV106" s="51">
        <v>586309</v>
      </c>
      <c r="AW106" s="51">
        <v>54889</v>
      </c>
      <c r="AX106" s="51">
        <v>23400</v>
      </c>
      <c r="AY106" s="51">
        <v>2493958</v>
      </c>
      <c r="AZ106" s="51">
        <v>1607573</v>
      </c>
      <c r="BA106" s="51">
        <v>24600</v>
      </c>
      <c r="BB106" s="51">
        <v>556354</v>
      </c>
      <c r="BC106" s="51">
        <v>259868</v>
      </c>
      <c r="BD106" s="51">
        <v>739568</v>
      </c>
      <c r="BE106" s="51">
        <v>51783</v>
      </c>
      <c r="BF106" s="51">
        <v>1365145</v>
      </c>
      <c r="BG106" s="51">
        <v>13652</v>
      </c>
      <c r="BH106" s="51">
        <v>588017</v>
      </c>
      <c r="BI106" s="51">
        <v>4599</v>
      </c>
      <c r="BJ106" s="51">
        <v>3942</v>
      </c>
      <c r="BK106" s="51">
        <v>634</v>
      </c>
      <c r="BL106" s="51">
        <v>23</v>
      </c>
      <c r="BM106" s="51">
        <v>60081</v>
      </c>
      <c r="BN106" s="51">
        <v>42729</v>
      </c>
      <c r="BO106" s="51">
        <v>12018</v>
      </c>
      <c r="BP106" s="51">
        <v>2754</v>
      </c>
      <c r="BQ106" s="51">
        <v>2580</v>
      </c>
      <c r="BR106" s="51">
        <v>29470</v>
      </c>
      <c r="BS106" s="51">
        <v>9240</v>
      </c>
      <c r="BT106" s="51">
        <v>20230</v>
      </c>
      <c r="BU106" s="51">
        <v>120370</v>
      </c>
      <c r="BV106" s="51">
        <v>48905</v>
      </c>
      <c r="BW106" s="51">
        <v>9130</v>
      </c>
      <c r="BX106" s="51">
        <v>39775</v>
      </c>
      <c r="BY106" s="51">
        <v>10987</v>
      </c>
      <c r="BZ106" s="51">
        <v>1378</v>
      </c>
      <c r="CA106" s="51">
        <v>126494</v>
      </c>
      <c r="CB106" s="51">
        <v>0</v>
      </c>
      <c r="CC106" s="51">
        <v>2500</v>
      </c>
      <c r="CD106" s="51">
        <v>3835</v>
      </c>
      <c r="CE106" s="51">
        <v>2098028</v>
      </c>
      <c r="CF106" s="51">
        <v>216836</v>
      </c>
      <c r="CG106" s="51">
        <v>24253</v>
      </c>
      <c r="CH106" s="51">
        <v>12877</v>
      </c>
      <c r="CI106" s="51">
        <v>154</v>
      </c>
      <c r="CJ106" s="51">
        <v>6257</v>
      </c>
      <c r="CK106" s="51">
        <v>1517</v>
      </c>
      <c r="CL106" s="51">
        <v>0</v>
      </c>
      <c r="CM106" s="51">
        <v>440</v>
      </c>
      <c r="CN106" s="51">
        <v>122</v>
      </c>
      <c r="CO106" s="51">
        <v>195</v>
      </c>
      <c r="CP106" s="51">
        <v>829</v>
      </c>
      <c r="CQ106" s="51">
        <v>659</v>
      </c>
      <c r="CR106" s="51">
        <v>222</v>
      </c>
      <c r="CS106" s="51">
        <v>18213</v>
      </c>
      <c r="CT106" s="51">
        <v>3134</v>
      </c>
      <c r="CU106" s="51">
        <v>118</v>
      </c>
      <c r="CV106" s="51">
        <v>5506</v>
      </c>
      <c r="CW106" s="51">
        <v>2323</v>
      </c>
      <c r="CX106" s="51">
        <v>19914</v>
      </c>
      <c r="CY106" s="51">
        <v>5559</v>
      </c>
      <c r="CZ106" s="51">
        <v>2196</v>
      </c>
      <c r="DA106" s="51">
        <v>866</v>
      </c>
      <c r="DB106" s="51">
        <v>10791</v>
      </c>
      <c r="DC106" s="51">
        <v>5916</v>
      </c>
      <c r="DD106" s="51">
        <v>5074</v>
      </c>
      <c r="DE106" s="51">
        <v>10932</v>
      </c>
      <c r="DF106" s="51">
        <v>892</v>
      </c>
      <c r="DG106" s="51">
        <v>7368</v>
      </c>
      <c r="DH106" s="51">
        <v>1656</v>
      </c>
      <c r="DI106" s="51">
        <v>5457</v>
      </c>
      <c r="DJ106" s="51">
        <v>165</v>
      </c>
      <c r="DK106" s="51">
        <v>36252</v>
      </c>
      <c r="DL106" s="51">
        <v>773</v>
      </c>
      <c r="DM106" s="51">
        <v>7577</v>
      </c>
      <c r="DN106" s="51">
        <v>7612</v>
      </c>
      <c r="DO106" s="51">
        <v>6751</v>
      </c>
      <c r="DP106" s="51">
        <v>9436</v>
      </c>
      <c r="DQ106" s="51">
        <v>323</v>
      </c>
      <c r="DR106" s="51">
        <v>1430</v>
      </c>
      <c r="DS106" s="51">
        <v>4711</v>
      </c>
      <c r="DT106" s="51">
        <v>1762</v>
      </c>
      <c r="DU106" s="51">
        <v>6678</v>
      </c>
      <c r="DV106" s="51">
        <v>1670</v>
      </c>
      <c r="DW106" s="51">
        <v>1971</v>
      </c>
      <c r="DX106" s="51">
        <v>0</v>
      </c>
      <c r="DY106" s="51">
        <v>210187</v>
      </c>
      <c r="DZ106" s="51">
        <v>6649</v>
      </c>
      <c r="EA106" s="51">
        <v>210158</v>
      </c>
      <c r="EB106" s="51">
        <v>3282</v>
      </c>
      <c r="EC106" s="51">
        <v>850190</v>
      </c>
      <c r="ED106" s="51">
        <v>89941</v>
      </c>
      <c r="EE106" s="51">
        <v>6378</v>
      </c>
      <c r="EF106" s="51">
        <v>895</v>
      </c>
      <c r="EG106" s="51">
        <v>59</v>
      </c>
      <c r="EH106" s="51">
        <v>2805</v>
      </c>
      <c r="EI106" s="51">
        <v>18</v>
      </c>
      <c r="EJ106" s="51">
        <v>0</v>
      </c>
      <c r="EK106" s="51">
        <v>301</v>
      </c>
      <c r="EL106" s="51">
        <v>22</v>
      </c>
      <c r="EM106" s="51">
        <v>0</v>
      </c>
      <c r="EN106" s="51">
        <v>45</v>
      </c>
      <c r="EO106" s="51">
        <v>939</v>
      </c>
      <c r="EP106" s="51">
        <v>341</v>
      </c>
      <c r="EQ106" s="51">
        <v>25483</v>
      </c>
      <c r="ER106" s="51">
        <v>55</v>
      </c>
      <c r="ES106" s="51">
        <v>7592</v>
      </c>
      <c r="ET106" s="51">
        <v>9705</v>
      </c>
      <c r="EU106" s="51">
        <v>1663</v>
      </c>
      <c r="EV106" s="51">
        <v>1392</v>
      </c>
      <c r="EW106" s="51">
        <v>13494</v>
      </c>
      <c r="EX106" s="51">
        <v>12642</v>
      </c>
      <c r="EY106" s="51">
        <v>12590</v>
      </c>
      <c r="EZ106" s="51">
        <v>0</v>
      </c>
      <c r="FA106" s="51">
        <v>187</v>
      </c>
      <c r="FB106" s="51">
        <v>9617</v>
      </c>
      <c r="FC106" s="51">
        <v>448</v>
      </c>
      <c r="FD106" s="51">
        <v>720</v>
      </c>
      <c r="FE106" s="51">
        <v>142</v>
      </c>
      <c r="FF106" s="51">
        <v>337</v>
      </c>
      <c r="FG106" s="51">
        <v>277</v>
      </c>
      <c r="FH106" s="51">
        <v>71</v>
      </c>
      <c r="FI106" s="51">
        <v>1111</v>
      </c>
      <c r="FJ106" s="51">
        <v>605</v>
      </c>
      <c r="FK106" s="51">
        <v>1023</v>
      </c>
      <c r="FL106" s="51">
        <v>159</v>
      </c>
      <c r="FM106" s="51">
        <v>136</v>
      </c>
      <c r="FN106" s="51">
        <v>2297</v>
      </c>
      <c r="FO106" s="51">
        <v>1051</v>
      </c>
      <c r="FP106" s="51">
        <v>3201</v>
      </c>
      <c r="FQ106" s="51">
        <v>1392</v>
      </c>
      <c r="FR106" s="51">
        <v>1332</v>
      </c>
      <c r="FS106" s="51">
        <v>60</v>
      </c>
      <c r="FT106" s="51">
        <v>0</v>
      </c>
      <c r="FU106" s="51">
        <v>86740</v>
      </c>
      <c r="FV106" s="51">
        <v>356914</v>
      </c>
      <c r="FW106" s="51">
        <v>2855</v>
      </c>
      <c r="FX106" s="51">
        <v>0</v>
      </c>
      <c r="FY106" s="51">
        <v>3569</v>
      </c>
      <c r="FZ106" s="51">
        <v>6996</v>
      </c>
      <c r="GA106" s="51">
        <v>3427</v>
      </c>
    </row>
  </sheetData>
  <mergeCells count="214">
    <mergeCell ref="AX8:AX14"/>
    <mergeCell ref="AO8:AO14"/>
    <mergeCell ref="EP8:EP14"/>
    <mergeCell ref="FR7:FT7"/>
    <mergeCell ref="FL7:FL14"/>
    <mergeCell ref="FN7:FN14"/>
    <mergeCell ref="FO7:FO14"/>
    <mergeCell ref="FP7:FP14"/>
    <mergeCell ref="ED11:ED14"/>
    <mergeCell ref="CG7:CG14"/>
    <mergeCell ref="CO7:CO14"/>
    <mergeCell ref="EI7:EI14"/>
    <mergeCell ref="FR8:FR14"/>
    <mergeCell ref="FQ7:FQ14"/>
    <mergeCell ref="DV9:DV14"/>
    <mergeCell ref="BW8:BX8"/>
    <mergeCell ref="D7:D14"/>
    <mergeCell ref="DW7:DW14"/>
    <mergeCell ref="CV7:CV14"/>
    <mergeCell ref="DV7:DV8"/>
    <mergeCell ref="CE13:CE14"/>
    <mergeCell ref="CW7:CW14"/>
    <mergeCell ref="Q9:Q14"/>
    <mergeCell ref="S8:S14"/>
    <mergeCell ref="R9:R14"/>
    <mergeCell ref="AV7:AX7"/>
    <mergeCell ref="AY7:AY14"/>
    <mergeCell ref="BJ7:BL7"/>
    <mergeCell ref="J8:J14"/>
    <mergeCell ref="K8:N8"/>
    <mergeCell ref="O8:O14"/>
    <mergeCell ref="P8:R8"/>
    <mergeCell ref="AZ7:BH7"/>
    <mergeCell ref="AU7:AU14"/>
    <mergeCell ref="AZ8:AZ14"/>
    <mergeCell ref="CH8:CH14"/>
    <mergeCell ref="I10:I14"/>
    <mergeCell ref="N10:N14"/>
    <mergeCell ref="F8:I8"/>
    <mergeCell ref="CN7:CN14"/>
    <mergeCell ref="GA10:GA14"/>
    <mergeCell ref="FZ10:FZ14"/>
    <mergeCell ref="FY10:FY14"/>
    <mergeCell ref="FW7:FW14"/>
    <mergeCell ref="FU6:FU14"/>
    <mergeCell ref="EA6:EA14"/>
    <mergeCell ref="EY9:EY14"/>
    <mergeCell ref="EC6:ED10"/>
    <mergeCell ref="EN7:EN14"/>
    <mergeCell ref="EV8:EV14"/>
    <mergeCell ref="EG7:EG14"/>
    <mergeCell ref="EC11:EC14"/>
    <mergeCell ref="FV6:FV14"/>
    <mergeCell ref="FS8:FS14"/>
    <mergeCell ref="FT8:FT14"/>
    <mergeCell ref="FH7:FH14"/>
    <mergeCell ref="FI7:FI14"/>
    <mergeCell ref="FJ7:FJ14"/>
    <mergeCell ref="FK7:FK14"/>
    <mergeCell ref="EB6:EB8"/>
    <mergeCell ref="EK7:EK14"/>
    <mergeCell ref="FM7:FM14"/>
    <mergeCell ref="EZ8:EZ14"/>
    <mergeCell ref="FA7:FA14"/>
    <mergeCell ref="A6:A14"/>
    <mergeCell ref="B6:B14"/>
    <mergeCell ref="C6:C14"/>
    <mergeCell ref="D6:CD6"/>
    <mergeCell ref="CE6:CF12"/>
    <mergeCell ref="CG6:DW6"/>
    <mergeCell ref="CC8:CC14"/>
    <mergeCell ref="BN9:BN14"/>
    <mergeCell ref="BO9:BO14"/>
    <mergeCell ref="BP9:BP14"/>
    <mergeCell ref="BQ9:BQ14"/>
    <mergeCell ref="BS9:BS14"/>
    <mergeCell ref="BH8:BH14"/>
    <mergeCell ref="BJ8:BJ14"/>
    <mergeCell ref="BK8:BK14"/>
    <mergeCell ref="BM8:BM14"/>
    <mergeCell ref="E8:E14"/>
    <mergeCell ref="BA9:BA14"/>
    <mergeCell ref="M9:M14"/>
    <mergeCell ref="P9:P14"/>
    <mergeCell ref="CD7:CD14"/>
    <mergeCell ref="BN8:BQ8"/>
    <mergeCell ref="AT8:AT14"/>
    <mergeCell ref="AP8:AP14"/>
    <mergeCell ref="AM9:AM14"/>
    <mergeCell ref="AQ9:AQ14"/>
    <mergeCell ref="AR9:AR14"/>
    <mergeCell ref="BY8:BY14"/>
    <mergeCell ref="BZ8:BZ14"/>
    <mergeCell ref="CA8:CA14"/>
    <mergeCell ref="CB8:CB14"/>
    <mergeCell ref="CM7:CM14"/>
    <mergeCell ref="CL8:CL14"/>
    <mergeCell ref="CK7:CK14"/>
    <mergeCell ref="BI7:BI14"/>
    <mergeCell ref="BF9:BF14"/>
    <mergeCell ref="AV8:AV14"/>
    <mergeCell ref="AW8:AW14"/>
    <mergeCell ref="CI7:CI14"/>
    <mergeCell ref="E7:AT7"/>
    <mergeCell ref="W8:AA8"/>
    <mergeCell ref="U8:U14"/>
    <mergeCell ref="V8:V14"/>
    <mergeCell ref="AI8:AM8"/>
    <mergeCell ref="AN8:AN14"/>
    <mergeCell ref="AE8:AE14"/>
    <mergeCell ref="AF8:AG8"/>
    <mergeCell ref="AH8:AH14"/>
    <mergeCell ref="D5:AZ5"/>
    <mergeCell ref="EF8:EF14"/>
    <mergeCell ref="DX7:DX14"/>
    <mergeCell ref="CQ7:CQ14"/>
    <mergeCell ref="CR7:CR14"/>
    <mergeCell ref="DA7:DA14"/>
    <mergeCell ref="DB7:DB14"/>
    <mergeCell ref="DD7:DD14"/>
    <mergeCell ref="CT8:CT14"/>
    <mergeCell ref="CJ7:CJ14"/>
    <mergeCell ref="BL8:BL14"/>
    <mergeCell ref="BG8:BG14"/>
    <mergeCell ref="DU7:DU14"/>
    <mergeCell ref="F9:F14"/>
    <mergeCell ref="G9:G14"/>
    <mergeCell ref="H9:H14"/>
    <mergeCell ref="K9:K14"/>
    <mergeCell ref="L9:L14"/>
    <mergeCell ref="BT9:BT14"/>
    <mergeCell ref="BW9:BW14"/>
    <mergeCell ref="BX9:BX14"/>
    <mergeCell ref="DG7:DG14"/>
    <mergeCell ref="CZ7:CZ14"/>
    <mergeCell ref="T8:T14"/>
    <mergeCell ref="FX6:FX14"/>
    <mergeCell ref="EO7:EO14"/>
    <mergeCell ref="EH7:EH14"/>
    <mergeCell ref="FQ6:FT6"/>
    <mergeCell ref="FE7:FE14"/>
    <mergeCell ref="FF7:FF14"/>
    <mergeCell ref="FC7:FC14"/>
    <mergeCell ref="FD7:FD14"/>
    <mergeCell ref="FB7:FB14"/>
    <mergeCell ref="ET7:ET14"/>
    <mergeCell ref="EU7:EU14"/>
    <mergeCell ref="EL7:EL14"/>
    <mergeCell ref="EM7:EM14"/>
    <mergeCell ref="EQ7:EQ14"/>
    <mergeCell ref="ER7:ER14"/>
    <mergeCell ref="ES7:ES14"/>
    <mergeCell ref="EE6:FP6"/>
    <mergeCell ref="EW7:EW14"/>
    <mergeCell ref="EX7:EZ7"/>
    <mergeCell ref="AJ10:AJ14"/>
    <mergeCell ref="AB8:AB14"/>
    <mergeCell ref="AK10:AK14"/>
    <mergeCell ref="AJ9:AK9"/>
    <mergeCell ref="AC8:AC14"/>
    <mergeCell ref="AD8:AD14"/>
    <mergeCell ref="X9:Z9"/>
    <mergeCell ref="AA9:AA14"/>
    <mergeCell ref="X10:X14"/>
    <mergeCell ref="Y10:Y14"/>
    <mergeCell ref="Z10:Z14"/>
    <mergeCell ref="W9:W14"/>
    <mergeCell ref="DT7:DT14"/>
    <mergeCell ref="BB8:BE8"/>
    <mergeCell ref="BB9:BB14"/>
    <mergeCell ref="DE7:DE14"/>
    <mergeCell ref="BM7:CC7"/>
    <mergeCell ref="DI7:DI14"/>
    <mergeCell ref="CX7:CX14"/>
    <mergeCell ref="CY7:CY14"/>
    <mergeCell ref="DQ7:DQ14"/>
    <mergeCell ref="DR7:DR14"/>
    <mergeCell ref="DC8:DC14"/>
    <mergeCell ref="DO7:DO14"/>
    <mergeCell ref="DF7:DF14"/>
    <mergeCell ref="DJ7:DJ14"/>
    <mergeCell ref="DH7:DH14"/>
    <mergeCell ref="CT7:CU7"/>
    <mergeCell ref="CP7:CP14"/>
    <mergeCell ref="DN7:DN14"/>
    <mergeCell ref="CF13:CF14"/>
    <mergeCell ref="BR8:BR14"/>
    <mergeCell ref="BS8:BT8"/>
    <mergeCell ref="BU8:BU14"/>
    <mergeCell ref="BV8:BV14"/>
    <mergeCell ref="FY6:GA9"/>
    <mergeCell ref="DP7:DP14"/>
    <mergeCell ref="CS7:CS14"/>
    <mergeCell ref="FG7:FG14"/>
    <mergeCell ref="EX8:EX14"/>
    <mergeCell ref="AF9:AF14"/>
    <mergeCell ref="AG9:AG14"/>
    <mergeCell ref="AI9:AI14"/>
    <mergeCell ref="AL9:AL14"/>
    <mergeCell ref="BC9:BC14"/>
    <mergeCell ref="BD9:BD14"/>
    <mergeCell ref="BE9:BE14"/>
    <mergeCell ref="AQ8:AR8"/>
    <mergeCell ref="AS8:AS14"/>
    <mergeCell ref="EJ8:EJ14"/>
    <mergeCell ref="DM7:DM14"/>
    <mergeCell ref="DY6:DY14"/>
    <mergeCell ref="CU8:CU14"/>
    <mergeCell ref="DZ7:DZ14"/>
    <mergeCell ref="EE7:EE14"/>
    <mergeCell ref="EB9:EB14"/>
    <mergeCell ref="DK7:DK14"/>
    <mergeCell ref="DL7:DL14"/>
    <mergeCell ref="DS7:DS14"/>
  </mergeCells>
  <conditionalFormatting sqref="BV105 BV63:BV67 BV61 BV34:BV58 BV30:BV32 BV23:BV28 BV17:BV21 E61:BR61 E23:BR28 E30:BR32 E34:BR58 E63:BR67 E17:BR21 E105:BR105 E102:BA102 CB23:FX28 CB61:FX61 CB63:FX67 CB30:FX32 CB34:FX58 CB17:FX21 CB105:FX105 E69:FX101">
    <cfRule type="cellIs" dxfId="47" priority="3053" operator="lessThan">
      <formula>0</formula>
    </cfRule>
  </conditionalFormatting>
  <conditionalFormatting sqref="FX17:FX21 FX23:FX28 FX30:FX32 FX34:FX58 FX61">
    <cfRule type="cellIs" dxfId="46" priority="1607" operator="lessThan">
      <formula>0</formula>
    </cfRule>
  </conditionalFormatting>
  <conditionalFormatting sqref="U23">
    <cfRule type="cellIs" dxfId="45" priority="179" operator="lessThan">
      <formula>0</formula>
    </cfRule>
  </conditionalFormatting>
  <conditionalFormatting sqref="CB105:CD105">
    <cfRule type="cellIs" dxfId="44" priority="178" operator="lessThan">
      <formula>0</formula>
    </cfRule>
  </conditionalFormatting>
  <conditionalFormatting sqref="CE105">
    <cfRule type="cellIs" dxfId="43" priority="177" operator="lessThan">
      <formula>0</formula>
    </cfRule>
  </conditionalFormatting>
  <conditionalFormatting sqref="BS17:BU21 BS23:BU28 BS30:BU32 BS34:BU58 BS61:BU61 BS63:BU67 BS105:BU105">
    <cfRule type="cellIs" dxfId="42" priority="56" operator="lessThan">
      <formula>0</formula>
    </cfRule>
  </conditionalFormatting>
  <conditionalFormatting sqref="BY17:CA21 BY23:CA28 BY30:CA32 BY34:CA58 BY61:CA61 BY63:CA67 BY105:CA105">
    <cfRule type="cellIs" dxfId="41" priority="55" operator="lessThan">
      <formula>0</formula>
    </cfRule>
  </conditionalFormatting>
  <conditionalFormatting sqref="BW17:BX21 BW23:BX28 BW30:BX32 BW34:BX58 BW61:BX61 BW63:BX67 BW105:BX105">
    <cfRule type="cellIs" dxfId="40" priority="54" operator="lessThan">
      <formula>0</formula>
    </cfRule>
  </conditionalFormatting>
  <conditionalFormatting sqref="FV102:FX102 BU102:BZ102 BE102:BS102 CB102:FT102">
    <cfRule type="cellIs" dxfId="39" priority="26" operator="lessThan">
      <formula>0</formula>
    </cfRule>
  </conditionalFormatting>
  <conditionalFormatting sqref="CA102">
    <cfRule type="cellIs" dxfId="38" priority="25" operator="lessThan">
      <formula>0</formula>
    </cfRule>
  </conditionalFormatting>
  <conditionalFormatting sqref="BT102">
    <cfRule type="cellIs" dxfId="37" priority="24" operator="lessThan">
      <formula>0</formula>
    </cfRule>
  </conditionalFormatting>
  <conditionalFormatting sqref="FU102">
    <cfRule type="cellIs" dxfId="36" priority="23" operator="lessThan">
      <formula>0</formula>
    </cfRule>
  </conditionalFormatting>
  <conditionalFormatting sqref="BB102">
    <cfRule type="cellIs" dxfId="35" priority="22" operator="lessThan">
      <formula>0</formula>
    </cfRule>
  </conditionalFormatting>
  <conditionalFormatting sqref="BC102">
    <cfRule type="cellIs" dxfId="34" priority="21" operator="lessThan">
      <formula>0</formula>
    </cfRule>
  </conditionalFormatting>
  <conditionalFormatting sqref="BD102">
    <cfRule type="cellIs" dxfId="33" priority="20" operator="lessThan">
      <formula>0</formula>
    </cfRule>
  </conditionalFormatting>
  <conditionalFormatting sqref="FY23:FY28 FY61 FY63:FY67 FY30:FY32 FY34:FY58 FY17:FY21 FY105 FY69:FY101">
    <cfRule type="cellIs" dxfId="32" priority="15" operator="lessThan">
      <formula>0</formula>
    </cfRule>
  </conditionalFormatting>
  <conditionalFormatting sqref="FY17:FY21 FY23:FY28 FY30:FY32 FY34:FY58 FY61">
    <cfRule type="cellIs" dxfId="31" priority="14" operator="lessThan">
      <formula>0</formula>
    </cfRule>
  </conditionalFormatting>
  <conditionalFormatting sqref="FY102">
    <cfRule type="cellIs" dxfId="30" priority="12" operator="lessThan">
      <formula>0</formula>
    </cfRule>
  </conditionalFormatting>
  <conditionalFormatting sqref="FZ23:FZ28 FZ61 FZ63:FZ67 FZ30:FZ32 FZ34:FZ58 FZ17:FZ21 FZ105 FZ69:FZ101">
    <cfRule type="cellIs" dxfId="29" priority="11" operator="lessThan">
      <formula>0</formula>
    </cfRule>
  </conditionalFormatting>
  <conditionalFormatting sqref="FZ17:FZ21 FZ23:FZ28 FZ30:FZ32 FZ34:FZ58 FZ61">
    <cfRule type="cellIs" dxfId="28" priority="10" operator="lessThan">
      <formula>0</formula>
    </cfRule>
  </conditionalFormatting>
  <conditionalFormatting sqref="FZ102">
    <cfRule type="cellIs" dxfId="27" priority="8" operator="lessThan">
      <formula>0</formula>
    </cfRule>
  </conditionalFormatting>
  <conditionalFormatting sqref="GA23:GA28 GA61 GA63:GA67 GA30:GA32 GA34:GA58 GA17:GA21 GA105 GA69:GA101">
    <cfRule type="cellIs" dxfId="26" priority="7" operator="lessThan">
      <formula>0</formula>
    </cfRule>
  </conditionalFormatting>
  <conditionalFormatting sqref="GA17:GA21 GA23:GA28 GA30:GA32 GA34:GA58 GA61">
    <cfRule type="cellIs" dxfId="25" priority="6" operator="lessThan">
      <formula>0</formula>
    </cfRule>
  </conditionalFormatting>
  <conditionalFormatting sqref="GA102">
    <cfRule type="cellIs" dxfId="24" priority="4" operator="lessThan">
      <formula>0</formula>
    </cfRule>
  </conditionalFormatting>
  <printOptions verticalCentered="1"/>
  <pageMargins left="0.31496062992125984" right="0.31496062992125984" top="0" bottom="0" header="0" footer="0"/>
  <pageSetup paperSize="8" scale="26" fitToWidth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Q119"/>
  <sheetViews>
    <sheetView view="pageBreakPreview" zoomScale="40" zoomScaleNormal="50" zoomScaleSheetLayoutView="40" workbookViewId="0">
      <pane xSplit="5" ySplit="18" topLeftCell="DW106" activePane="bottomRight" state="frozen"/>
      <selection activeCell="AJ17" sqref="AJ17"/>
      <selection pane="topRight" activeCell="AJ17" sqref="AJ17"/>
      <selection pane="bottomLeft" activeCell="AJ17" sqref="AJ17"/>
      <selection pane="bottomRight" activeCell="EM126" sqref="EM126"/>
    </sheetView>
  </sheetViews>
  <sheetFormatPr defaultRowHeight="26.25" x14ac:dyDescent="0.4"/>
  <cols>
    <col min="1" max="1" width="5.5703125" style="1" customWidth="1"/>
    <col min="2" max="2" width="92.140625" style="1" customWidth="1"/>
    <col min="3" max="3" width="8.42578125" style="1" hidden="1" customWidth="1"/>
    <col min="4" max="4" width="22.7109375" style="1" hidden="1" customWidth="1"/>
    <col min="5" max="5" width="24.140625" style="1" hidden="1" customWidth="1"/>
    <col min="6" max="6" width="26.7109375" style="1" hidden="1" customWidth="1"/>
    <col min="7" max="7" width="20.5703125" style="1" hidden="1" customWidth="1"/>
    <col min="8" max="8" width="25.85546875" style="1" hidden="1" customWidth="1"/>
    <col min="9" max="9" width="17.5703125" style="1" hidden="1" customWidth="1"/>
    <col min="10" max="10" width="22.7109375" style="1" hidden="1" customWidth="1"/>
    <col min="11" max="11" width="19.85546875" style="1" hidden="1" customWidth="1"/>
    <col min="12" max="12" width="19.42578125" style="1" hidden="1" customWidth="1"/>
    <col min="13" max="13" width="20.5703125" style="1" hidden="1" customWidth="1"/>
    <col min="14" max="14" width="17.7109375" style="1" hidden="1" customWidth="1"/>
    <col min="15" max="15" width="23.140625" style="1" hidden="1" customWidth="1"/>
    <col min="16" max="16" width="20.28515625" style="1" hidden="1" customWidth="1"/>
    <col min="17" max="17" width="23.7109375" style="1" hidden="1" customWidth="1"/>
    <col min="18" max="18" width="20.140625" style="1" hidden="1" customWidth="1"/>
    <col min="19" max="19" width="26.5703125" style="1" hidden="1" customWidth="1"/>
    <col min="20" max="20" width="29.42578125" style="1" hidden="1" customWidth="1"/>
    <col min="21" max="21" width="17.7109375" style="1" hidden="1" customWidth="1"/>
    <col min="22" max="26" width="24.5703125" style="1" hidden="1" customWidth="1"/>
    <col min="27" max="27" width="20.140625" style="1" hidden="1" customWidth="1"/>
    <col min="28" max="28" width="23.5703125" style="1" hidden="1" customWidth="1"/>
    <col min="29" max="29" width="19.85546875" style="1" hidden="1" customWidth="1"/>
    <col min="30" max="30" width="22.85546875" style="1" hidden="1" customWidth="1"/>
    <col min="31" max="32" width="20.85546875" style="1" hidden="1" customWidth="1"/>
    <col min="33" max="33" width="19.140625" style="1" hidden="1" customWidth="1"/>
    <col min="34" max="34" width="17.85546875" style="1" hidden="1" customWidth="1"/>
    <col min="35" max="35" width="24.85546875" style="1" hidden="1" customWidth="1"/>
    <col min="36" max="36" width="21.140625" style="1" hidden="1" customWidth="1"/>
    <col min="37" max="39" width="18.28515625" style="1" hidden="1" customWidth="1"/>
    <col min="40" max="40" width="25.28515625" style="1" hidden="1" customWidth="1"/>
    <col min="41" max="41" width="24.28515625" style="1" hidden="1" customWidth="1"/>
    <col min="42" max="42" width="20.5703125" style="1" hidden="1" customWidth="1"/>
    <col min="43" max="43" width="21" style="1" hidden="1" customWidth="1"/>
    <col min="44" max="44" width="19.7109375" style="1" hidden="1" customWidth="1"/>
    <col min="45" max="45" width="21.140625" style="1" hidden="1" customWidth="1"/>
    <col min="46" max="46" width="24.140625" style="1" hidden="1" customWidth="1"/>
    <col min="47" max="48" width="22.7109375" style="1" hidden="1" customWidth="1"/>
    <col min="49" max="49" width="20.85546875" style="1" hidden="1" customWidth="1"/>
    <col min="50" max="50" width="20" style="1" hidden="1" customWidth="1"/>
    <col min="51" max="51" width="21.5703125" style="1" hidden="1" customWidth="1"/>
    <col min="52" max="52" width="18.7109375" style="1" hidden="1" customWidth="1"/>
    <col min="53" max="54" width="22.28515625" style="1" hidden="1" customWidth="1"/>
    <col min="55" max="55" width="22.140625" style="1" hidden="1" customWidth="1"/>
    <col min="56" max="56" width="16.5703125" style="1" hidden="1" customWidth="1"/>
    <col min="57" max="57" width="16" style="1" hidden="1" customWidth="1"/>
    <col min="58" max="59" width="19.28515625" style="1" hidden="1" customWidth="1"/>
    <col min="60" max="60" width="19.85546875" style="1" hidden="1" customWidth="1"/>
    <col min="61" max="61" width="20.140625" style="1" hidden="1" customWidth="1"/>
    <col min="62" max="62" width="17.28515625" style="1" hidden="1" customWidth="1"/>
    <col min="63" max="63" width="19.85546875" style="1" hidden="1" customWidth="1"/>
    <col min="64" max="64" width="16.5703125" style="1" hidden="1" customWidth="1"/>
    <col min="65" max="65" width="17.7109375" style="1" hidden="1" customWidth="1"/>
    <col min="66" max="66" width="19.28515625" style="1" hidden="1" customWidth="1"/>
    <col min="67" max="67" width="19.42578125" style="1" hidden="1" customWidth="1"/>
    <col min="68" max="68" width="19.140625" style="1" hidden="1" customWidth="1"/>
    <col min="69" max="69" width="21.140625" style="1" hidden="1" customWidth="1"/>
    <col min="70" max="70" width="16.42578125" style="1" hidden="1" customWidth="1"/>
    <col min="71" max="71" width="20.5703125" style="1" hidden="1" customWidth="1"/>
    <col min="72" max="72" width="18.28515625" style="1" hidden="1" customWidth="1"/>
    <col min="73" max="73" width="17.28515625" style="1" hidden="1" customWidth="1"/>
    <col min="74" max="74" width="20" style="1" hidden="1" customWidth="1"/>
    <col min="75" max="75" width="19.5703125" style="1" hidden="1" customWidth="1"/>
    <col min="76" max="76" width="17" style="1" hidden="1" customWidth="1"/>
    <col min="77" max="77" width="22.28515625" style="1" hidden="1" customWidth="1"/>
    <col min="78" max="78" width="28.42578125" style="1" hidden="1" customWidth="1"/>
    <col min="79" max="79" width="25.28515625" style="1" hidden="1" customWidth="1"/>
    <col min="80" max="81" width="17.140625" style="1" hidden="1" customWidth="1"/>
    <col min="82" max="83" width="15.85546875" style="1" hidden="1" customWidth="1"/>
    <col min="84" max="84" width="20.28515625" style="1" hidden="1" customWidth="1"/>
    <col min="85" max="88" width="15.85546875" style="1" hidden="1" customWidth="1"/>
    <col min="89" max="90" width="17.7109375" style="1" hidden="1" customWidth="1"/>
    <col min="91" max="91" width="15.85546875" style="1" hidden="1" customWidth="1"/>
    <col min="92" max="92" width="23.5703125" style="1" hidden="1" customWidth="1"/>
    <col min="93" max="94" width="15.85546875" style="1" hidden="1" customWidth="1"/>
    <col min="95" max="95" width="18.140625" style="1" hidden="1" customWidth="1"/>
    <col min="96" max="96" width="20" style="1" hidden="1" customWidth="1"/>
    <col min="97" max="99" width="15.85546875" style="1" hidden="1" customWidth="1"/>
    <col min="100" max="100" width="18" style="1" hidden="1" customWidth="1"/>
    <col min="101" max="101" width="22.7109375" style="1" hidden="1" customWidth="1"/>
    <col min="102" max="103" width="18.140625" style="1" hidden="1" customWidth="1"/>
    <col min="104" max="104" width="15.85546875" style="1" hidden="1" customWidth="1"/>
    <col min="105" max="105" width="16.5703125" style="1" hidden="1" customWidth="1"/>
    <col min="106" max="108" width="15.85546875" style="1" hidden="1" customWidth="1"/>
    <col min="109" max="109" width="18.140625" style="1" hidden="1" customWidth="1"/>
    <col min="110" max="113" width="15.85546875" style="1" hidden="1" customWidth="1"/>
    <col min="114" max="114" width="17.42578125" style="1" hidden="1" customWidth="1"/>
    <col min="115" max="120" width="15.85546875" style="1" hidden="1" customWidth="1"/>
    <col min="121" max="121" width="15.42578125" style="1" hidden="1" customWidth="1"/>
    <col min="122" max="122" width="19.7109375" style="1" hidden="1" customWidth="1"/>
    <col min="123" max="125" width="21.140625" style="1" hidden="1" customWidth="1"/>
    <col min="126" max="126" width="25.28515625" style="1" hidden="1" customWidth="1"/>
    <col min="127" max="127" width="23.28515625" style="1" customWidth="1"/>
    <col min="128" max="128" width="20.140625" style="1" customWidth="1"/>
    <col min="129" max="139" width="15.42578125" style="1" customWidth="1"/>
    <col min="140" max="140" width="18.140625" style="1" customWidth="1"/>
    <col min="141" max="141" width="15.42578125" style="1" customWidth="1"/>
    <col min="142" max="142" width="18.28515625" style="1" customWidth="1"/>
    <col min="143" max="143" width="19" style="1" customWidth="1"/>
    <col min="144" max="145" width="15.42578125" style="1" customWidth="1"/>
    <col min="146" max="146" width="18.28515625" style="1" customWidth="1"/>
    <col min="147" max="147" width="20.140625" style="1" customWidth="1"/>
    <col min="148" max="148" width="19.42578125" style="1" customWidth="1"/>
    <col min="149" max="159" width="15.42578125" style="1" customWidth="1"/>
    <col min="160" max="160" width="13.5703125" style="1" customWidth="1"/>
    <col min="161" max="163" width="15.42578125" style="1" customWidth="1"/>
    <col min="164" max="164" width="16" style="1" customWidth="1"/>
    <col min="165" max="165" width="18" style="1" customWidth="1"/>
    <col min="166" max="166" width="15.7109375" style="1" customWidth="1"/>
    <col min="167" max="167" width="14.140625" style="1" customWidth="1"/>
    <col min="168" max="168" width="20.42578125" style="1" customWidth="1"/>
    <col min="169" max="170" width="21.85546875" style="1" customWidth="1"/>
    <col min="171" max="171" width="12.85546875" style="1" customWidth="1"/>
    <col min="172" max="172" width="30" style="5" customWidth="1"/>
    <col min="173" max="173" width="9.140625" style="3"/>
    <col min="174" max="16384" width="9.140625" style="1"/>
  </cols>
  <sheetData>
    <row r="1" spans="1:173" ht="39" customHeight="1" x14ac:dyDescent="0.45">
      <c r="B1" s="65" t="s">
        <v>317</v>
      </c>
      <c r="V1" s="68" t="s">
        <v>302</v>
      </c>
      <c r="W1" s="68"/>
      <c r="X1" s="68"/>
      <c r="Y1" s="68"/>
      <c r="Z1" s="68"/>
    </row>
    <row r="2" spans="1:173" s="4" customFormat="1" ht="15" hidden="1" customHeight="1" x14ac:dyDescent="0.45">
      <c r="FP2" s="5"/>
      <c r="FQ2" s="3"/>
    </row>
    <row r="3" spans="1:173" s="5" customFormat="1" ht="8.25" hidden="1" customHeight="1" x14ac:dyDescent="0.4">
      <c r="FQ3" s="3"/>
    </row>
    <row r="4" spans="1:173" s="2" customFormat="1" ht="53.25" hidden="1" customHeight="1" x14ac:dyDescent="0.4">
      <c r="B4" s="6"/>
      <c r="FJ4" s="7"/>
      <c r="FK4" s="8"/>
      <c r="FL4" s="8"/>
      <c r="FM4" s="8"/>
      <c r="FN4" s="8"/>
      <c r="FO4" s="8"/>
      <c r="FP4" s="5"/>
      <c r="FQ4" s="3"/>
    </row>
    <row r="5" spans="1:173" s="10" customFormat="1" ht="76.5" customHeight="1" x14ac:dyDescent="0.55000000000000004">
      <c r="B5" s="11">
        <v>2023</v>
      </c>
      <c r="C5" s="12"/>
      <c r="D5" s="239" t="s">
        <v>318</v>
      </c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  <c r="AE5" s="240"/>
      <c r="AF5" s="240"/>
      <c r="AG5" s="240"/>
      <c r="AH5" s="240"/>
      <c r="AI5" s="240"/>
      <c r="AJ5" s="240"/>
      <c r="AK5" s="240"/>
      <c r="AL5" s="240"/>
      <c r="AM5" s="240"/>
      <c r="AN5" s="240"/>
      <c r="AO5" s="240"/>
      <c r="AP5" s="240"/>
      <c r="AQ5" s="240"/>
      <c r="AR5" s="240"/>
      <c r="AS5" s="240"/>
      <c r="AT5" s="240"/>
      <c r="AU5" s="240"/>
      <c r="AV5" s="77"/>
      <c r="CB5" s="5">
        <v>6.6</v>
      </c>
      <c r="CC5" s="10">
        <v>5.6</v>
      </c>
      <c r="CD5" s="10">
        <v>10.1</v>
      </c>
      <c r="CE5" s="10">
        <v>10.8</v>
      </c>
      <c r="CF5" s="10">
        <v>13</v>
      </c>
      <c r="CH5" s="10">
        <v>12.3</v>
      </c>
      <c r="CI5" s="10">
        <v>10.8</v>
      </c>
      <c r="CJ5" s="10">
        <v>10.8</v>
      </c>
      <c r="CK5" s="10">
        <v>8.9</v>
      </c>
      <c r="CL5" s="10">
        <v>8.9</v>
      </c>
      <c r="CM5" s="10">
        <v>11.6</v>
      </c>
      <c r="CN5" s="10">
        <v>7.1</v>
      </c>
      <c r="CP5" s="10">
        <v>10.8</v>
      </c>
      <c r="CQ5" s="10">
        <v>9.9</v>
      </c>
      <c r="CR5" s="10">
        <v>12.1</v>
      </c>
      <c r="CS5" s="10">
        <v>10.7</v>
      </c>
      <c r="CT5" s="10">
        <v>12.1</v>
      </c>
      <c r="CU5" s="10">
        <v>11.5</v>
      </c>
      <c r="CV5" s="10">
        <v>10.8</v>
      </c>
      <c r="CX5" s="10">
        <v>7.6</v>
      </c>
      <c r="CY5" s="10">
        <v>6.8</v>
      </c>
      <c r="CZ5" s="10">
        <v>8.6</v>
      </c>
      <c r="DA5" s="10">
        <v>11.3</v>
      </c>
      <c r="DB5" s="10">
        <v>13.1</v>
      </c>
      <c r="DC5" s="10">
        <v>10.3</v>
      </c>
      <c r="DD5" s="10">
        <v>7.7</v>
      </c>
      <c r="DE5" s="10">
        <v>10.1</v>
      </c>
      <c r="DF5" s="10">
        <v>13.3</v>
      </c>
      <c r="DG5" s="10">
        <v>11.1</v>
      </c>
      <c r="DH5" s="10">
        <v>8.9</v>
      </c>
      <c r="DI5" s="10">
        <v>8.9</v>
      </c>
      <c r="DJ5" s="10">
        <v>8.9</v>
      </c>
      <c r="DK5" s="10">
        <v>13.5</v>
      </c>
      <c r="DL5" s="10">
        <v>7.7</v>
      </c>
      <c r="DM5" s="10">
        <v>11.6</v>
      </c>
      <c r="DN5" s="10">
        <v>10.1</v>
      </c>
      <c r="DO5" s="10">
        <v>16.5</v>
      </c>
      <c r="DQ5" s="10">
        <v>14</v>
      </c>
      <c r="DS5" s="4"/>
      <c r="DT5" s="4"/>
      <c r="DU5" s="4"/>
      <c r="DV5" s="4"/>
      <c r="DW5" s="4"/>
      <c r="DX5" s="4"/>
      <c r="DY5" s="4">
        <v>8.6</v>
      </c>
      <c r="DZ5" s="4">
        <v>28</v>
      </c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13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4">
        <v>30</v>
      </c>
      <c r="FJ5" s="4">
        <v>30.4</v>
      </c>
      <c r="FK5" s="4">
        <v>30.4</v>
      </c>
      <c r="FL5" s="4"/>
      <c r="FM5" s="9"/>
      <c r="FN5" s="9"/>
      <c r="FO5" s="9"/>
      <c r="FP5" s="5"/>
    </row>
    <row r="6" spans="1:173" s="3" customFormat="1" ht="39.75" customHeight="1" x14ac:dyDescent="0.4">
      <c r="A6" s="154" t="s">
        <v>0</v>
      </c>
      <c r="B6" s="154" t="s">
        <v>1</v>
      </c>
      <c r="C6" s="162" t="s">
        <v>2</v>
      </c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98"/>
      <c r="AG6" s="198"/>
      <c r="AH6" s="198"/>
      <c r="AI6" s="198"/>
      <c r="AJ6" s="198"/>
      <c r="AK6" s="198"/>
      <c r="AL6" s="198"/>
      <c r="AM6" s="198"/>
      <c r="AN6" s="198"/>
      <c r="AO6" s="198"/>
      <c r="AP6" s="198"/>
      <c r="AQ6" s="198"/>
      <c r="AR6" s="198"/>
      <c r="AS6" s="198"/>
      <c r="AT6" s="198"/>
      <c r="AU6" s="198"/>
      <c r="AV6" s="198"/>
      <c r="AW6" s="198"/>
      <c r="AX6" s="198"/>
      <c r="AY6" s="198"/>
      <c r="AZ6" s="198"/>
      <c r="BA6" s="198"/>
      <c r="BB6" s="198"/>
      <c r="BC6" s="198"/>
      <c r="BD6" s="198"/>
      <c r="BE6" s="198"/>
      <c r="BF6" s="198"/>
      <c r="BG6" s="198"/>
      <c r="BH6" s="198"/>
      <c r="BI6" s="198"/>
      <c r="BJ6" s="198"/>
      <c r="BK6" s="198"/>
      <c r="BL6" s="198"/>
      <c r="BM6" s="198"/>
      <c r="BN6" s="198"/>
      <c r="BO6" s="198"/>
      <c r="BP6" s="198"/>
      <c r="BQ6" s="198"/>
      <c r="BR6" s="198"/>
      <c r="BS6" s="198"/>
      <c r="BT6" s="198"/>
      <c r="BU6" s="198"/>
      <c r="BV6" s="144"/>
      <c r="BW6" s="145"/>
      <c r="BX6" s="145"/>
      <c r="BY6" s="145"/>
      <c r="BZ6" s="199" t="s">
        <v>3</v>
      </c>
      <c r="CA6" s="200"/>
      <c r="CB6" s="205" t="s">
        <v>4</v>
      </c>
      <c r="CC6" s="206"/>
      <c r="CD6" s="206"/>
      <c r="CE6" s="206"/>
      <c r="CF6" s="206"/>
      <c r="CG6" s="206"/>
      <c r="CH6" s="206"/>
      <c r="CI6" s="206"/>
      <c r="CJ6" s="206"/>
      <c r="CK6" s="206"/>
      <c r="CL6" s="206"/>
      <c r="CM6" s="206"/>
      <c r="CN6" s="206"/>
      <c r="CO6" s="206"/>
      <c r="CP6" s="206"/>
      <c r="CQ6" s="206"/>
      <c r="CR6" s="206"/>
      <c r="CS6" s="206"/>
      <c r="CT6" s="206"/>
      <c r="CU6" s="206"/>
      <c r="CV6" s="206"/>
      <c r="CW6" s="206"/>
      <c r="CX6" s="206"/>
      <c r="CY6" s="206"/>
      <c r="CZ6" s="206"/>
      <c r="DA6" s="206"/>
      <c r="DB6" s="206"/>
      <c r="DC6" s="206"/>
      <c r="DD6" s="206"/>
      <c r="DE6" s="206"/>
      <c r="DF6" s="206"/>
      <c r="DG6" s="206"/>
      <c r="DH6" s="206"/>
      <c r="DI6" s="206"/>
      <c r="DJ6" s="206"/>
      <c r="DK6" s="206"/>
      <c r="DL6" s="206"/>
      <c r="DM6" s="206"/>
      <c r="DN6" s="206"/>
      <c r="DO6" s="206"/>
      <c r="DP6" s="206"/>
      <c r="DQ6" s="206"/>
      <c r="DR6" s="78" t="s">
        <v>15</v>
      </c>
      <c r="DS6" s="131" t="s">
        <v>5</v>
      </c>
      <c r="DT6" s="104"/>
      <c r="DU6" s="131" t="s">
        <v>291</v>
      </c>
      <c r="DV6" s="174" t="s">
        <v>6</v>
      </c>
      <c r="DW6" s="213" t="s">
        <v>7</v>
      </c>
      <c r="DX6" s="214"/>
      <c r="DY6" s="166" t="s">
        <v>4</v>
      </c>
      <c r="DZ6" s="167"/>
      <c r="EA6" s="167"/>
      <c r="EB6" s="167"/>
      <c r="EC6" s="167"/>
      <c r="ED6" s="167"/>
      <c r="EE6" s="167"/>
      <c r="EF6" s="167"/>
      <c r="EG6" s="167"/>
      <c r="EH6" s="167"/>
      <c r="EI6" s="167"/>
      <c r="EJ6" s="167"/>
      <c r="EK6" s="167"/>
      <c r="EL6" s="167"/>
      <c r="EM6" s="167"/>
      <c r="EN6" s="167"/>
      <c r="EO6" s="167"/>
      <c r="EP6" s="167"/>
      <c r="EQ6" s="167"/>
      <c r="ER6" s="167"/>
      <c r="ES6" s="167"/>
      <c r="ET6" s="167"/>
      <c r="EU6" s="167"/>
      <c r="EV6" s="167"/>
      <c r="EW6" s="167"/>
      <c r="EX6" s="167"/>
      <c r="EY6" s="167"/>
      <c r="EZ6" s="167"/>
      <c r="FA6" s="167"/>
      <c r="FB6" s="167"/>
      <c r="FC6" s="167"/>
      <c r="FD6" s="167"/>
      <c r="FE6" s="167"/>
      <c r="FF6" s="167"/>
      <c r="FG6" s="167"/>
      <c r="FH6" s="165" t="s">
        <v>8</v>
      </c>
      <c r="FI6" s="165"/>
      <c r="FJ6" s="165"/>
      <c r="FK6" s="165"/>
      <c r="FL6" s="208" t="s">
        <v>290</v>
      </c>
      <c r="FM6" s="162" t="s">
        <v>9</v>
      </c>
      <c r="FN6" s="103" t="s">
        <v>309</v>
      </c>
      <c r="FO6" s="162" t="s">
        <v>10</v>
      </c>
      <c r="FP6" s="5"/>
    </row>
    <row r="7" spans="1:173" s="3" customFormat="1" ht="42.75" customHeight="1" x14ac:dyDescent="0.4">
      <c r="A7" s="155"/>
      <c r="B7" s="155"/>
      <c r="C7" s="163"/>
      <c r="D7" s="229" t="s">
        <v>301</v>
      </c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191"/>
      <c r="AA7" s="191"/>
      <c r="AB7" s="191"/>
      <c r="AC7" s="191"/>
      <c r="AD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44"/>
      <c r="AP7" s="229" t="s">
        <v>12</v>
      </c>
      <c r="AQ7" s="124" t="s">
        <v>4</v>
      </c>
      <c r="AR7" s="124"/>
      <c r="AS7" s="144"/>
      <c r="AT7" s="229" t="s">
        <v>13</v>
      </c>
      <c r="AU7" s="124" t="s">
        <v>4</v>
      </c>
      <c r="AV7" s="124"/>
      <c r="AW7" s="124"/>
      <c r="AX7" s="124"/>
      <c r="AY7" s="124"/>
      <c r="AZ7" s="124"/>
      <c r="BA7" s="124"/>
      <c r="BB7" s="124"/>
      <c r="BC7" s="124"/>
      <c r="BD7" s="188" t="s">
        <v>14</v>
      </c>
      <c r="BE7" s="159" t="s">
        <v>15</v>
      </c>
      <c r="BF7" s="161"/>
      <c r="BG7" s="160"/>
      <c r="BH7" s="143" t="s">
        <v>16</v>
      </c>
      <c r="BI7" s="143"/>
      <c r="BJ7" s="143"/>
      <c r="BK7" s="143"/>
      <c r="BL7" s="143"/>
      <c r="BM7" s="143"/>
      <c r="BN7" s="143"/>
      <c r="BO7" s="143"/>
      <c r="BP7" s="143"/>
      <c r="BQ7" s="143"/>
      <c r="BR7" s="143"/>
      <c r="BS7" s="143"/>
      <c r="BT7" s="143"/>
      <c r="BU7" s="143"/>
      <c r="BV7" s="144"/>
      <c r="BW7" s="145"/>
      <c r="BX7" s="145"/>
      <c r="BY7" s="154" t="s">
        <v>269</v>
      </c>
      <c r="BZ7" s="201"/>
      <c r="CA7" s="202"/>
      <c r="CB7" s="115" t="s">
        <v>17</v>
      </c>
      <c r="CC7" s="102" t="s">
        <v>4</v>
      </c>
      <c r="CD7" s="115" t="s">
        <v>18</v>
      </c>
      <c r="CE7" s="115" t="s">
        <v>19</v>
      </c>
      <c r="CF7" s="115" t="s">
        <v>263</v>
      </c>
      <c r="CG7" s="69"/>
      <c r="CH7" s="183" t="s">
        <v>38</v>
      </c>
      <c r="CI7" s="115" t="s">
        <v>245</v>
      </c>
      <c r="CJ7" s="115" t="s">
        <v>246</v>
      </c>
      <c r="CK7" s="115" t="s">
        <v>247</v>
      </c>
      <c r="CL7" s="115" t="s">
        <v>248</v>
      </c>
      <c r="CM7" s="115" t="s">
        <v>249</v>
      </c>
      <c r="CN7" s="115" t="s">
        <v>21</v>
      </c>
      <c r="CO7" s="102" t="s">
        <v>4</v>
      </c>
      <c r="CP7" s="115" t="s">
        <v>22</v>
      </c>
      <c r="CQ7" s="115" t="s">
        <v>23</v>
      </c>
      <c r="CR7" s="115" t="s">
        <v>24</v>
      </c>
      <c r="CS7" s="115" t="s">
        <v>25</v>
      </c>
      <c r="CT7" s="115" t="s">
        <v>26</v>
      </c>
      <c r="CU7" s="115" t="s">
        <v>250</v>
      </c>
      <c r="CV7" s="115" t="s">
        <v>264</v>
      </c>
      <c r="CW7" s="102" t="s">
        <v>4</v>
      </c>
      <c r="CX7" s="115" t="s">
        <v>28</v>
      </c>
      <c r="CY7" s="115" t="s">
        <v>29</v>
      </c>
      <c r="CZ7" s="115" t="s">
        <v>30</v>
      </c>
      <c r="DA7" s="115" t="s">
        <v>31</v>
      </c>
      <c r="DB7" s="115" t="s">
        <v>32</v>
      </c>
      <c r="DC7" s="115" t="s">
        <v>251</v>
      </c>
      <c r="DD7" s="115" t="s">
        <v>252</v>
      </c>
      <c r="DE7" s="115" t="s">
        <v>33</v>
      </c>
      <c r="DF7" s="115" t="s">
        <v>34</v>
      </c>
      <c r="DG7" s="115" t="s">
        <v>35</v>
      </c>
      <c r="DH7" s="115" t="s">
        <v>39</v>
      </c>
      <c r="DI7" s="115" t="s">
        <v>256</v>
      </c>
      <c r="DJ7" s="115" t="s">
        <v>36</v>
      </c>
      <c r="DK7" s="115" t="s">
        <v>37</v>
      </c>
      <c r="DL7" s="146" t="s">
        <v>253</v>
      </c>
      <c r="DM7" s="115" t="s">
        <v>254</v>
      </c>
      <c r="DN7" s="115" t="s">
        <v>255</v>
      </c>
      <c r="DO7" s="115" t="s">
        <v>259</v>
      </c>
      <c r="DP7" s="230" t="s">
        <v>4</v>
      </c>
      <c r="DQ7" s="183" t="s">
        <v>20</v>
      </c>
      <c r="DR7" s="174" t="s">
        <v>272</v>
      </c>
      <c r="DS7" s="132"/>
      <c r="DT7" s="132" t="s">
        <v>11</v>
      </c>
      <c r="DU7" s="132"/>
      <c r="DV7" s="175"/>
      <c r="DW7" s="215"/>
      <c r="DX7" s="216"/>
      <c r="DY7" s="136" t="s">
        <v>17</v>
      </c>
      <c r="DZ7" s="102" t="s">
        <v>4</v>
      </c>
      <c r="EA7" s="115" t="s">
        <v>18</v>
      </c>
      <c r="EB7" s="115" t="s">
        <v>19</v>
      </c>
      <c r="EC7" s="115" t="s">
        <v>263</v>
      </c>
      <c r="ED7" s="102"/>
      <c r="EE7" s="115" t="s">
        <v>38</v>
      </c>
      <c r="EF7" s="115" t="s">
        <v>257</v>
      </c>
      <c r="EG7" s="115" t="s">
        <v>247</v>
      </c>
      <c r="EH7" s="115" t="s">
        <v>249</v>
      </c>
      <c r="EI7" s="115" t="s">
        <v>21</v>
      </c>
      <c r="EJ7" s="115" t="s">
        <v>22</v>
      </c>
      <c r="EK7" s="115" t="s">
        <v>23</v>
      </c>
      <c r="EL7" s="115" t="s">
        <v>24</v>
      </c>
      <c r="EM7" s="115" t="s">
        <v>25</v>
      </c>
      <c r="EN7" s="136" t="s">
        <v>27</v>
      </c>
      <c r="EO7" s="70" t="s">
        <v>4</v>
      </c>
      <c r="EP7" s="136" t="s">
        <v>265</v>
      </c>
      <c r="EQ7" s="139" t="s">
        <v>4</v>
      </c>
      <c r="ER7" s="139"/>
      <c r="ES7" s="139"/>
      <c r="ET7" s="115" t="s">
        <v>28</v>
      </c>
      <c r="EU7" s="115" t="s">
        <v>29</v>
      </c>
      <c r="EV7" s="115" t="s">
        <v>30</v>
      </c>
      <c r="EW7" s="115" t="s">
        <v>31</v>
      </c>
      <c r="EX7" s="115" t="s">
        <v>32</v>
      </c>
      <c r="EY7" s="115" t="s">
        <v>251</v>
      </c>
      <c r="EZ7" s="115" t="s">
        <v>33</v>
      </c>
      <c r="FA7" s="225" t="s">
        <v>266</v>
      </c>
      <c r="FB7" s="115" t="s">
        <v>39</v>
      </c>
      <c r="FC7" s="115" t="s">
        <v>40</v>
      </c>
      <c r="FD7" s="115" t="s">
        <v>258</v>
      </c>
      <c r="FE7" s="115" t="s">
        <v>254</v>
      </c>
      <c r="FF7" s="115" t="s">
        <v>255</v>
      </c>
      <c r="FG7" s="115" t="s">
        <v>259</v>
      </c>
      <c r="FH7" s="237" t="s">
        <v>41</v>
      </c>
      <c r="FI7" s="165" t="s">
        <v>42</v>
      </c>
      <c r="FJ7" s="165"/>
      <c r="FK7" s="144"/>
      <c r="FL7" s="209"/>
      <c r="FM7" s="163"/>
      <c r="FN7" s="155" t="s">
        <v>307</v>
      </c>
      <c r="FO7" s="163"/>
      <c r="FP7" s="5"/>
    </row>
    <row r="8" spans="1:173" s="16" customFormat="1" ht="52.5" customHeight="1" x14ac:dyDescent="0.25">
      <c r="A8" s="155"/>
      <c r="B8" s="155"/>
      <c r="C8" s="163"/>
      <c r="D8" s="144"/>
      <c r="E8" s="157" t="s">
        <v>43</v>
      </c>
      <c r="F8" s="124" t="s">
        <v>4</v>
      </c>
      <c r="G8" s="124"/>
      <c r="H8" s="124"/>
      <c r="I8" s="124"/>
      <c r="J8" s="157" t="s">
        <v>44</v>
      </c>
      <c r="K8" s="124" t="s">
        <v>4</v>
      </c>
      <c r="L8" s="124"/>
      <c r="M8" s="124"/>
      <c r="N8" s="124"/>
      <c r="O8" s="157" t="s">
        <v>45</v>
      </c>
      <c r="P8" s="124" t="s">
        <v>4</v>
      </c>
      <c r="Q8" s="124"/>
      <c r="R8" s="124"/>
      <c r="S8" s="124" t="s">
        <v>233</v>
      </c>
      <c r="T8" s="124" t="s">
        <v>273</v>
      </c>
      <c r="U8" s="124" t="s">
        <v>46</v>
      </c>
      <c r="V8" s="195" t="s">
        <v>303</v>
      </c>
      <c r="W8" s="157" t="s">
        <v>292</v>
      </c>
      <c r="X8" s="157" t="s">
        <v>296</v>
      </c>
      <c r="Y8" s="92"/>
      <c r="Z8" s="93"/>
      <c r="AA8" s="157" t="s">
        <v>47</v>
      </c>
      <c r="AB8" s="130" t="s">
        <v>4</v>
      </c>
      <c r="AC8" s="130"/>
      <c r="AD8" s="157" t="s">
        <v>48</v>
      </c>
      <c r="AE8" s="130" t="s">
        <v>4</v>
      </c>
      <c r="AF8" s="130"/>
      <c r="AG8" s="130"/>
      <c r="AH8" s="130"/>
      <c r="AI8" s="124" t="s">
        <v>49</v>
      </c>
      <c r="AJ8" s="124" t="s">
        <v>50</v>
      </c>
      <c r="AK8" s="157" t="s">
        <v>51</v>
      </c>
      <c r="AL8" s="130" t="s">
        <v>4</v>
      </c>
      <c r="AM8" s="130"/>
      <c r="AN8" s="124" t="s">
        <v>305</v>
      </c>
      <c r="AO8" s="124" t="s">
        <v>241</v>
      </c>
      <c r="AP8" s="144"/>
      <c r="AQ8" s="128" t="s">
        <v>53</v>
      </c>
      <c r="AR8" s="128" t="s">
        <v>54</v>
      </c>
      <c r="AS8" s="128" t="s">
        <v>55</v>
      </c>
      <c r="AT8" s="144"/>
      <c r="AU8" s="234" t="s">
        <v>56</v>
      </c>
      <c r="AV8" s="101"/>
      <c r="AW8" s="124" t="s">
        <v>4</v>
      </c>
      <c r="AX8" s="124"/>
      <c r="AY8" s="124"/>
      <c r="AZ8" s="124"/>
      <c r="BA8" s="15" t="s">
        <v>57</v>
      </c>
      <c r="BB8" s="154" t="s">
        <v>299</v>
      </c>
      <c r="BC8" s="128" t="s">
        <v>304</v>
      </c>
      <c r="BD8" s="188"/>
      <c r="BE8" s="207" t="s">
        <v>58</v>
      </c>
      <c r="BF8" s="207" t="s">
        <v>59</v>
      </c>
      <c r="BG8" s="177" t="s">
        <v>71</v>
      </c>
      <c r="BH8" s="152" t="s">
        <v>60</v>
      </c>
      <c r="BI8" s="130" t="s">
        <v>4</v>
      </c>
      <c r="BJ8" s="130"/>
      <c r="BK8" s="130"/>
      <c r="BL8" s="130"/>
      <c r="BM8" s="152" t="s">
        <v>61</v>
      </c>
      <c r="BN8" s="124" t="s">
        <v>4</v>
      </c>
      <c r="BO8" s="124"/>
      <c r="BP8" s="153" t="s">
        <v>62</v>
      </c>
      <c r="BQ8" s="152" t="s">
        <v>63</v>
      </c>
      <c r="BR8" s="124" t="s">
        <v>4</v>
      </c>
      <c r="BS8" s="124"/>
      <c r="BT8" s="128" t="s">
        <v>240</v>
      </c>
      <c r="BU8" s="128" t="s">
        <v>64</v>
      </c>
      <c r="BV8" s="128" t="s">
        <v>294</v>
      </c>
      <c r="BW8" s="128" t="s">
        <v>239</v>
      </c>
      <c r="BX8" s="128" t="s">
        <v>293</v>
      </c>
      <c r="BY8" s="155"/>
      <c r="BZ8" s="201"/>
      <c r="CA8" s="202"/>
      <c r="CB8" s="116"/>
      <c r="CC8" s="116" t="s">
        <v>267</v>
      </c>
      <c r="CD8" s="116"/>
      <c r="CE8" s="116"/>
      <c r="CF8" s="116"/>
      <c r="CG8" s="186"/>
      <c r="CH8" s="184"/>
      <c r="CI8" s="116"/>
      <c r="CJ8" s="116"/>
      <c r="CK8" s="116"/>
      <c r="CL8" s="116"/>
      <c r="CM8" s="116"/>
      <c r="CN8" s="116"/>
      <c r="CO8" s="116" t="s">
        <v>262</v>
      </c>
      <c r="CP8" s="116"/>
      <c r="CQ8" s="116"/>
      <c r="CR8" s="116"/>
      <c r="CS8" s="116"/>
      <c r="CT8" s="116"/>
      <c r="CU8" s="116"/>
      <c r="CV8" s="116"/>
      <c r="CW8" s="116" t="s">
        <v>297</v>
      </c>
      <c r="CX8" s="116"/>
      <c r="CY8" s="116"/>
      <c r="CZ8" s="116"/>
      <c r="DA8" s="116"/>
      <c r="DB8" s="116"/>
      <c r="DC8" s="116"/>
      <c r="DD8" s="116"/>
      <c r="DE8" s="116"/>
      <c r="DF8" s="116"/>
      <c r="DG8" s="116"/>
      <c r="DH8" s="116"/>
      <c r="DI8" s="116"/>
      <c r="DJ8" s="116"/>
      <c r="DK8" s="116"/>
      <c r="DL8" s="147"/>
      <c r="DM8" s="116"/>
      <c r="DN8" s="116"/>
      <c r="DO8" s="116"/>
      <c r="DP8" s="231"/>
      <c r="DQ8" s="184"/>
      <c r="DR8" s="175"/>
      <c r="DS8" s="132"/>
      <c r="DT8" s="132"/>
      <c r="DU8" s="132"/>
      <c r="DV8" s="176"/>
      <c r="DW8" s="215"/>
      <c r="DX8" s="216"/>
      <c r="DY8" s="137"/>
      <c r="DZ8" s="115" t="s">
        <v>65</v>
      </c>
      <c r="EA8" s="116"/>
      <c r="EB8" s="116"/>
      <c r="EC8" s="116"/>
      <c r="ED8" s="115"/>
      <c r="EE8" s="116"/>
      <c r="EF8" s="116"/>
      <c r="EG8" s="116"/>
      <c r="EH8" s="116"/>
      <c r="EI8" s="116"/>
      <c r="EJ8" s="116"/>
      <c r="EK8" s="116"/>
      <c r="EL8" s="116"/>
      <c r="EM8" s="116"/>
      <c r="EN8" s="137"/>
      <c r="EO8" s="183" t="s">
        <v>66</v>
      </c>
      <c r="EP8" s="137"/>
      <c r="EQ8" s="115" t="s">
        <v>268</v>
      </c>
      <c r="ER8" s="102" t="s">
        <v>67</v>
      </c>
      <c r="ES8" s="115" t="s">
        <v>68</v>
      </c>
      <c r="ET8" s="116"/>
      <c r="EU8" s="116"/>
      <c r="EV8" s="116"/>
      <c r="EW8" s="116"/>
      <c r="EX8" s="116"/>
      <c r="EY8" s="116"/>
      <c r="EZ8" s="116"/>
      <c r="FA8" s="226"/>
      <c r="FB8" s="116"/>
      <c r="FC8" s="116"/>
      <c r="FD8" s="116"/>
      <c r="FE8" s="116"/>
      <c r="FF8" s="116"/>
      <c r="FG8" s="116"/>
      <c r="FH8" s="238"/>
      <c r="FI8" s="221" t="s">
        <v>69</v>
      </c>
      <c r="FJ8" s="221" t="s">
        <v>70</v>
      </c>
      <c r="FK8" s="222" t="s">
        <v>71</v>
      </c>
      <c r="FL8" s="209"/>
      <c r="FM8" s="163"/>
      <c r="FN8" s="155"/>
      <c r="FO8" s="163"/>
      <c r="FP8" s="82"/>
    </row>
    <row r="9" spans="1:173" s="17" customFormat="1" ht="58.5" customHeight="1" x14ac:dyDescent="0.25">
      <c r="A9" s="155"/>
      <c r="B9" s="155"/>
      <c r="C9" s="163"/>
      <c r="D9" s="144"/>
      <c r="E9" s="158"/>
      <c r="F9" s="124" t="s">
        <v>72</v>
      </c>
      <c r="G9" s="124" t="s">
        <v>73</v>
      </c>
      <c r="H9" s="124" t="s">
        <v>74</v>
      </c>
      <c r="I9" s="103" t="s">
        <v>57</v>
      </c>
      <c r="J9" s="158"/>
      <c r="K9" s="124" t="s">
        <v>72</v>
      </c>
      <c r="L9" s="124" t="s">
        <v>73</v>
      </c>
      <c r="M9" s="124" t="s">
        <v>75</v>
      </c>
      <c r="N9" s="103" t="s">
        <v>57</v>
      </c>
      <c r="O9" s="158"/>
      <c r="P9" s="124" t="s">
        <v>72</v>
      </c>
      <c r="Q9" s="124" t="s">
        <v>73</v>
      </c>
      <c r="R9" s="124" t="s">
        <v>76</v>
      </c>
      <c r="S9" s="190"/>
      <c r="T9" s="180"/>
      <c r="U9" s="124"/>
      <c r="V9" s="195"/>
      <c r="W9" s="158"/>
      <c r="X9" s="158"/>
      <c r="Y9" s="160"/>
      <c r="Z9" s="124"/>
      <c r="AA9" s="158"/>
      <c r="AB9" s="124" t="s">
        <v>234</v>
      </c>
      <c r="AC9" s="125" t="s">
        <v>235</v>
      </c>
      <c r="AD9" s="196"/>
      <c r="AE9" s="126" t="s">
        <v>236</v>
      </c>
      <c r="AF9" s="103" t="s">
        <v>260</v>
      </c>
      <c r="AG9" s="127" t="s">
        <v>237</v>
      </c>
      <c r="AH9" s="127" t="s">
        <v>238</v>
      </c>
      <c r="AI9" s="124"/>
      <c r="AJ9" s="124"/>
      <c r="AK9" s="157"/>
      <c r="AL9" s="128" t="s">
        <v>77</v>
      </c>
      <c r="AM9" s="128" t="s">
        <v>78</v>
      </c>
      <c r="AN9" s="130"/>
      <c r="AO9" s="124"/>
      <c r="AP9" s="144"/>
      <c r="AQ9" s="190"/>
      <c r="AR9" s="190"/>
      <c r="AS9" s="190"/>
      <c r="AT9" s="144"/>
      <c r="AU9" s="158"/>
      <c r="AV9" s="128" t="s">
        <v>308</v>
      </c>
      <c r="AW9" s="128" t="s">
        <v>72</v>
      </c>
      <c r="AX9" s="128" t="s">
        <v>73</v>
      </c>
      <c r="AY9" s="128" t="s">
        <v>79</v>
      </c>
      <c r="AZ9" s="128" t="s">
        <v>80</v>
      </c>
      <c r="BA9" s="189" t="s">
        <v>300</v>
      </c>
      <c r="BB9" s="155"/>
      <c r="BC9" s="190"/>
      <c r="BD9" s="188"/>
      <c r="BE9" s="207"/>
      <c r="BF9" s="207"/>
      <c r="BG9" s="178"/>
      <c r="BH9" s="152"/>
      <c r="BI9" s="128" t="s">
        <v>81</v>
      </c>
      <c r="BJ9" s="128" t="s">
        <v>82</v>
      </c>
      <c r="BK9" s="128" t="s">
        <v>83</v>
      </c>
      <c r="BL9" s="128" t="s">
        <v>84</v>
      </c>
      <c r="BM9" s="152"/>
      <c r="BN9" s="128" t="s">
        <v>85</v>
      </c>
      <c r="BO9" s="128" t="s">
        <v>86</v>
      </c>
      <c r="BP9" s="153"/>
      <c r="BQ9" s="152"/>
      <c r="BR9" s="128" t="s">
        <v>87</v>
      </c>
      <c r="BS9" s="128" t="s">
        <v>88</v>
      </c>
      <c r="BT9" s="128"/>
      <c r="BU9" s="128"/>
      <c r="BV9" s="182"/>
      <c r="BW9" s="128"/>
      <c r="BX9" s="128"/>
      <c r="BY9" s="155"/>
      <c r="BZ9" s="201"/>
      <c r="CA9" s="202"/>
      <c r="CB9" s="116"/>
      <c r="CC9" s="116"/>
      <c r="CD9" s="116"/>
      <c r="CE9" s="116"/>
      <c r="CF9" s="116"/>
      <c r="CG9" s="187"/>
      <c r="CH9" s="184"/>
      <c r="CI9" s="116"/>
      <c r="CJ9" s="116"/>
      <c r="CK9" s="116"/>
      <c r="CL9" s="116"/>
      <c r="CM9" s="116"/>
      <c r="CN9" s="116"/>
      <c r="CO9" s="116"/>
      <c r="CP9" s="116"/>
      <c r="CQ9" s="116"/>
      <c r="CR9" s="116"/>
      <c r="CS9" s="116"/>
      <c r="CT9" s="116"/>
      <c r="CU9" s="116"/>
      <c r="CV9" s="116"/>
      <c r="CW9" s="116"/>
      <c r="CX9" s="116"/>
      <c r="CY9" s="116"/>
      <c r="CZ9" s="116"/>
      <c r="DA9" s="116"/>
      <c r="DB9" s="116"/>
      <c r="DC9" s="116"/>
      <c r="DD9" s="116"/>
      <c r="DE9" s="116"/>
      <c r="DF9" s="116"/>
      <c r="DG9" s="116"/>
      <c r="DH9" s="116"/>
      <c r="DI9" s="116"/>
      <c r="DJ9" s="116"/>
      <c r="DK9" s="116"/>
      <c r="DL9" s="147"/>
      <c r="DM9" s="116"/>
      <c r="DN9" s="116"/>
      <c r="DO9" s="116"/>
      <c r="DP9" s="184" t="s">
        <v>89</v>
      </c>
      <c r="DQ9" s="184"/>
      <c r="DR9" s="175"/>
      <c r="DS9" s="132"/>
      <c r="DT9" s="132"/>
      <c r="DU9" s="132"/>
      <c r="DV9" s="139" t="s">
        <v>90</v>
      </c>
      <c r="DW9" s="215"/>
      <c r="DX9" s="216"/>
      <c r="DY9" s="137"/>
      <c r="DZ9" s="116"/>
      <c r="EA9" s="116"/>
      <c r="EB9" s="116"/>
      <c r="EC9" s="116"/>
      <c r="ED9" s="116"/>
      <c r="EE9" s="116"/>
      <c r="EF9" s="116"/>
      <c r="EG9" s="116"/>
      <c r="EH9" s="116"/>
      <c r="EI9" s="116"/>
      <c r="EJ9" s="116"/>
      <c r="EK9" s="116"/>
      <c r="EL9" s="116"/>
      <c r="EM9" s="116"/>
      <c r="EN9" s="137"/>
      <c r="EO9" s="184"/>
      <c r="EP9" s="137"/>
      <c r="EQ9" s="116"/>
      <c r="ER9" s="241" t="s">
        <v>298</v>
      </c>
      <c r="ES9" s="116"/>
      <c r="ET9" s="116"/>
      <c r="EU9" s="116"/>
      <c r="EV9" s="116"/>
      <c r="EW9" s="116"/>
      <c r="EX9" s="116"/>
      <c r="EY9" s="116"/>
      <c r="EZ9" s="116"/>
      <c r="FA9" s="226"/>
      <c r="FB9" s="116"/>
      <c r="FC9" s="116"/>
      <c r="FD9" s="116"/>
      <c r="FE9" s="116"/>
      <c r="FF9" s="116"/>
      <c r="FG9" s="116"/>
      <c r="FH9" s="238"/>
      <c r="FI9" s="221"/>
      <c r="FJ9" s="221"/>
      <c r="FK9" s="223"/>
      <c r="FL9" s="209"/>
      <c r="FM9" s="163"/>
      <c r="FN9" s="155"/>
      <c r="FO9" s="163"/>
      <c r="FP9" s="83"/>
    </row>
    <row r="10" spans="1:173" s="17" customFormat="1" ht="65.25" customHeight="1" x14ac:dyDescent="0.25">
      <c r="A10" s="155"/>
      <c r="B10" s="155"/>
      <c r="C10" s="163"/>
      <c r="D10" s="144"/>
      <c r="E10" s="158"/>
      <c r="F10" s="124"/>
      <c r="G10" s="124"/>
      <c r="H10" s="124"/>
      <c r="I10" s="124" t="s">
        <v>91</v>
      </c>
      <c r="J10" s="158"/>
      <c r="K10" s="124"/>
      <c r="L10" s="124"/>
      <c r="M10" s="124"/>
      <c r="N10" s="124" t="s">
        <v>91</v>
      </c>
      <c r="O10" s="158"/>
      <c r="P10" s="124"/>
      <c r="Q10" s="124"/>
      <c r="R10" s="124"/>
      <c r="S10" s="190"/>
      <c r="T10" s="180"/>
      <c r="U10" s="124"/>
      <c r="V10" s="195"/>
      <c r="W10" s="158"/>
      <c r="X10" s="158"/>
      <c r="Y10" s="243"/>
      <c r="Z10" s="190"/>
      <c r="AA10" s="158"/>
      <c r="AB10" s="124"/>
      <c r="AC10" s="125"/>
      <c r="AD10" s="196"/>
      <c r="AE10" s="126"/>
      <c r="AF10" s="154" t="s">
        <v>261</v>
      </c>
      <c r="AG10" s="127"/>
      <c r="AH10" s="127"/>
      <c r="AI10" s="124"/>
      <c r="AJ10" s="124"/>
      <c r="AK10" s="157"/>
      <c r="AL10" s="128"/>
      <c r="AM10" s="128"/>
      <c r="AN10" s="130"/>
      <c r="AO10" s="124"/>
      <c r="AP10" s="144"/>
      <c r="AQ10" s="190"/>
      <c r="AR10" s="190"/>
      <c r="AS10" s="190"/>
      <c r="AT10" s="144"/>
      <c r="AU10" s="158"/>
      <c r="AV10" s="129"/>
      <c r="AW10" s="129"/>
      <c r="AX10" s="129"/>
      <c r="AY10" s="129"/>
      <c r="AZ10" s="129"/>
      <c r="BA10" s="189"/>
      <c r="BB10" s="155"/>
      <c r="BC10" s="190"/>
      <c r="BD10" s="188"/>
      <c r="BE10" s="207"/>
      <c r="BF10" s="207"/>
      <c r="BG10" s="178"/>
      <c r="BH10" s="152"/>
      <c r="BI10" s="128"/>
      <c r="BJ10" s="128"/>
      <c r="BK10" s="128"/>
      <c r="BL10" s="128"/>
      <c r="BM10" s="152"/>
      <c r="BN10" s="128"/>
      <c r="BO10" s="128"/>
      <c r="BP10" s="153"/>
      <c r="BQ10" s="152"/>
      <c r="BR10" s="128"/>
      <c r="BS10" s="128"/>
      <c r="BT10" s="128"/>
      <c r="BU10" s="128"/>
      <c r="BV10" s="182"/>
      <c r="BW10" s="128"/>
      <c r="BX10" s="128"/>
      <c r="BY10" s="155"/>
      <c r="BZ10" s="201"/>
      <c r="CA10" s="202"/>
      <c r="CB10" s="116"/>
      <c r="CC10" s="116"/>
      <c r="CD10" s="116"/>
      <c r="CE10" s="116"/>
      <c r="CF10" s="116"/>
      <c r="CG10" s="187"/>
      <c r="CH10" s="184"/>
      <c r="CI10" s="116"/>
      <c r="CJ10" s="116"/>
      <c r="CK10" s="116"/>
      <c r="CL10" s="116"/>
      <c r="CM10" s="116"/>
      <c r="CN10" s="116"/>
      <c r="CO10" s="116"/>
      <c r="CP10" s="116"/>
      <c r="CQ10" s="116"/>
      <c r="CR10" s="116"/>
      <c r="CS10" s="116"/>
      <c r="CT10" s="116"/>
      <c r="CU10" s="116"/>
      <c r="CV10" s="116"/>
      <c r="CW10" s="116"/>
      <c r="CX10" s="116"/>
      <c r="CY10" s="116"/>
      <c r="CZ10" s="116"/>
      <c r="DA10" s="116"/>
      <c r="DB10" s="116"/>
      <c r="DC10" s="116"/>
      <c r="DD10" s="116"/>
      <c r="DE10" s="116"/>
      <c r="DF10" s="116"/>
      <c r="DG10" s="116"/>
      <c r="DH10" s="116"/>
      <c r="DI10" s="116"/>
      <c r="DJ10" s="116"/>
      <c r="DK10" s="116"/>
      <c r="DL10" s="147"/>
      <c r="DM10" s="116"/>
      <c r="DN10" s="116"/>
      <c r="DO10" s="116"/>
      <c r="DP10" s="184"/>
      <c r="DQ10" s="184"/>
      <c r="DR10" s="175"/>
      <c r="DS10" s="132"/>
      <c r="DT10" s="132"/>
      <c r="DU10" s="132"/>
      <c r="DV10" s="139"/>
      <c r="DW10" s="217"/>
      <c r="DX10" s="218"/>
      <c r="DY10" s="137"/>
      <c r="DZ10" s="116"/>
      <c r="EA10" s="116"/>
      <c r="EB10" s="116"/>
      <c r="EC10" s="116"/>
      <c r="ED10" s="116"/>
      <c r="EE10" s="116"/>
      <c r="EF10" s="116"/>
      <c r="EG10" s="116"/>
      <c r="EH10" s="116"/>
      <c r="EI10" s="116"/>
      <c r="EJ10" s="116"/>
      <c r="EK10" s="116"/>
      <c r="EL10" s="116"/>
      <c r="EM10" s="116"/>
      <c r="EN10" s="137"/>
      <c r="EO10" s="184"/>
      <c r="EP10" s="137"/>
      <c r="EQ10" s="116"/>
      <c r="ER10" s="242"/>
      <c r="ES10" s="116"/>
      <c r="ET10" s="116"/>
      <c r="EU10" s="116"/>
      <c r="EV10" s="116"/>
      <c r="EW10" s="116"/>
      <c r="EX10" s="116"/>
      <c r="EY10" s="116"/>
      <c r="EZ10" s="116"/>
      <c r="FA10" s="226"/>
      <c r="FB10" s="116"/>
      <c r="FC10" s="116"/>
      <c r="FD10" s="116"/>
      <c r="FE10" s="116"/>
      <c r="FF10" s="116"/>
      <c r="FG10" s="116"/>
      <c r="FH10" s="238"/>
      <c r="FI10" s="221"/>
      <c r="FJ10" s="221"/>
      <c r="FK10" s="223"/>
      <c r="FL10" s="209"/>
      <c r="FM10" s="163"/>
      <c r="FN10" s="155"/>
      <c r="FO10" s="163"/>
      <c r="FP10" s="83"/>
    </row>
    <row r="11" spans="1:173" s="17" customFormat="1" ht="51" customHeight="1" x14ac:dyDescent="0.25">
      <c r="A11" s="155"/>
      <c r="B11" s="155"/>
      <c r="C11" s="163"/>
      <c r="D11" s="144"/>
      <c r="E11" s="158"/>
      <c r="F11" s="124"/>
      <c r="G11" s="124"/>
      <c r="H11" s="124"/>
      <c r="I11" s="124"/>
      <c r="J11" s="158"/>
      <c r="K11" s="124"/>
      <c r="L11" s="124"/>
      <c r="M11" s="124"/>
      <c r="N11" s="124"/>
      <c r="O11" s="158"/>
      <c r="P11" s="124"/>
      <c r="Q11" s="124"/>
      <c r="R11" s="124"/>
      <c r="S11" s="190"/>
      <c r="T11" s="180"/>
      <c r="U11" s="124"/>
      <c r="V11" s="195"/>
      <c r="W11" s="158"/>
      <c r="X11" s="158"/>
      <c r="Y11" s="243"/>
      <c r="Z11" s="190"/>
      <c r="AA11" s="158"/>
      <c r="AB11" s="124"/>
      <c r="AC11" s="125"/>
      <c r="AD11" s="196"/>
      <c r="AE11" s="126"/>
      <c r="AF11" s="155"/>
      <c r="AG11" s="127"/>
      <c r="AH11" s="127"/>
      <c r="AI11" s="124"/>
      <c r="AJ11" s="124"/>
      <c r="AK11" s="157"/>
      <c r="AL11" s="181"/>
      <c r="AM11" s="181"/>
      <c r="AN11" s="130"/>
      <c r="AO11" s="124"/>
      <c r="AP11" s="144"/>
      <c r="AQ11" s="190"/>
      <c r="AR11" s="190"/>
      <c r="AS11" s="190"/>
      <c r="AT11" s="144"/>
      <c r="AU11" s="158"/>
      <c r="AV11" s="129"/>
      <c r="AW11" s="129"/>
      <c r="AX11" s="129"/>
      <c r="AY11" s="129"/>
      <c r="AZ11" s="129"/>
      <c r="BA11" s="189"/>
      <c r="BB11" s="155"/>
      <c r="BC11" s="190"/>
      <c r="BD11" s="188"/>
      <c r="BE11" s="207"/>
      <c r="BF11" s="207"/>
      <c r="BG11" s="178"/>
      <c r="BH11" s="152"/>
      <c r="BI11" s="128"/>
      <c r="BJ11" s="128"/>
      <c r="BK11" s="128"/>
      <c r="BL11" s="128"/>
      <c r="BM11" s="152"/>
      <c r="BN11" s="128"/>
      <c r="BO11" s="128"/>
      <c r="BP11" s="153"/>
      <c r="BQ11" s="152"/>
      <c r="BR11" s="128"/>
      <c r="BS11" s="128"/>
      <c r="BT11" s="128"/>
      <c r="BU11" s="128"/>
      <c r="BV11" s="182"/>
      <c r="BW11" s="128"/>
      <c r="BX11" s="128"/>
      <c r="BY11" s="155"/>
      <c r="BZ11" s="201"/>
      <c r="CA11" s="202"/>
      <c r="CB11" s="116"/>
      <c r="CC11" s="116"/>
      <c r="CD11" s="116"/>
      <c r="CE11" s="116"/>
      <c r="CF11" s="116"/>
      <c r="CG11" s="187"/>
      <c r="CH11" s="184"/>
      <c r="CI11" s="116"/>
      <c r="CJ11" s="116"/>
      <c r="CK11" s="116"/>
      <c r="CL11" s="116"/>
      <c r="CM11" s="116"/>
      <c r="CN11" s="116"/>
      <c r="CO11" s="116"/>
      <c r="CP11" s="116"/>
      <c r="CQ11" s="116"/>
      <c r="CR11" s="116"/>
      <c r="CS11" s="116"/>
      <c r="CT11" s="116"/>
      <c r="CU11" s="116"/>
      <c r="CV11" s="116"/>
      <c r="CW11" s="116"/>
      <c r="CX11" s="116"/>
      <c r="CY11" s="116"/>
      <c r="CZ11" s="116"/>
      <c r="DA11" s="116"/>
      <c r="DB11" s="116"/>
      <c r="DC11" s="116"/>
      <c r="DD11" s="116"/>
      <c r="DE11" s="116"/>
      <c r="DF11" s="116"/>
      <c r="DG11" s="116"/>
      <c r="DH11" s="116"/>
      <c r="DI11" s="116"/>
      <c r="DJ11" s="116"/>
      <c r="DK11" s="116"/>
      <c r="DL11" s="147"/>
      <c r="DM11" s="116"/>
      <c r="DN11" s="116"/>
      <c r="DO11" s="116"/>
      <c r="DP11" s="184"/>
      <c r="DQ11" s="184"/>
      <c r="DR11" s="175"/>
      <c r="DS11" s="132"/>
      <c r="DT11" s="132"/>
      <c r="DU11" s="132"/>
      <c r="DV11" s="139"/>
      <c r="DW11" s="219" t="s">
        <v>92</v>
      </c>
      <c r="DX11" s="219" t="s">
        <v>93</v>
      </c>
      <c r="DY11" s="137"/>
      <c r="DZ11" s="116"/>
      <c r="EA11" s="116"/>
      <c r="EB11" s="116"/>
      <c r="EC11" s="116"/>
      <c r="ED11" s="116"/>
      <c r="EE11" s="116"/>
      <c r="EF11" s="116"/>
      <c r="EG11" s="116"/>
      <c r="EH11" s="116"/>
      <c r="EI11" s="116"/>
      <c r="EJ11" s="116"/>
      <c r="EK11" s="116"/>
      <c r="EL11" s="116"/>
      <c r="EM11" s="116"/>
      <c r="EN11" s="137"/>
      <c r="EO11" s="184"/>
      <c r="EP11" s="137"/>
      <c r="EQ11" s="116"/>
      <c r="ER11" s="242"/>
      <c r="ES11" s="116"/>
      <c r="ET11" s="116"/>
      <c r="EU11" s="116"/>
      <c r="EV11" s="116"/>
      <c r="EW11" s="116"/>
      <c r="EX11" s="116"/>
      <c r="EY11" s="116"/>
      <c r="EZ11" s="116"/>
      <c r="FA11" s="226"/>
      <c r="FB11" s="116"/>
      <c r="FC11" s="116"/>
      <c r="FD11" s="116"/>
      <c r="FE11" s="116"/>
      <c r="FF11" s="116"/>
      <c r="FG11" s="116"/>
      <c r="FH11" s="238"/>
      <c r="FI11" s="221"/>
      <c r="FJ11" s="221"/>
      <c r="FK11" s="223"/>
      <c r="FL11" s="209"/>
      <c r="FM11" s="163"/>
      <c r="FN11" s="155"/>
      <c r="FO11" s="163"/>
      <c r="FP11" s="83"/>
    </row>
    <row r="12" spans="1:173" s="17" customFormat="1" ht="107.25" customHeight="1" x14ac:dyDescent="0.25">
      <c r="A12" s="155"/>
      <c r="B12" s="155"/>
      <c r="C12" s="163"/>
      <c r="D12" s="144"/>
      <c r="E12" s="158"/>
      <c r="F12" s="124"/>
      <c r="G12" s="124"/>
      <c r="H12" s="124"/>
      <c r="I12" s="124"/>
      <c r="J12" s="158"/>
      <c r="K12" s="124"/>
      <c r="L12" s="124"/>
      <c r="M12" s="124"/>
      <c r="N12" s="124"/>
      <c r="O12" s="158"/>
      <c r="P12" s="124"/>
      <c r="Q12" s="124"/>
      <c r="R12" s="124"/>
      <c r="S12" s="190"/>
      <c r="T12" s="180"/>
      <c r="U12" s="124"/>
      <c r="V12" s="195"/>
      <c r="W12" s="158"/>
      <c r="X12" s="158"/>
      <c r="Y12" s="243"/>
      <c r="Z12" s="190"/>
      <c r="AA12" s="158"/>
      <c r="AB12" s="124"/>
      <c r="AC12" s="125"/>
      <c r="AD12" s="196"/>
      <c r="AE12" s="126"/>
      <c r="AF12" s="155"/>
      <c r="AG12" s="127"/>
      <c r="AH12" s="127"/>
      <c r="AI12" s="124"/>
      <c r="AJ12" s="124"/>
      <c r="AK12" s="157"/>
      <c r="AL12" s="181"/>
      <c r="AM12" s="181"/>
      <c r="AN12" s="130"/>
      <c r="AO12" s="124"/>
      <c r="AP12" s="144"/>
      <c r="AQ12" s="190"/>
      <c r="AR12" s="190"/>
      <c r="AS12" s="190"/>
      <c r="AT12" s="144"/>
      <c r="AU12" s="158"/>
      <c r="AV12" s="129"/>
      <c r="AW12" s="129"/>
      <c r="AX12" s="129"/>
      <c r="AY12" s="129"/>
      <c r="AZ12" s="129"/>
      <c r="BA12" s="189"/>
      <c r="BB12" s="155"/>
      <c r="BC12" s="190"/>
      <c r="BD12" s="188"/>
      <c r="BE12" s="207"/>
      <c r="BF12" s="207"/>
      <c r="BG12" s="178"/>
      <c r="BH12" s="152"/>
      <c r="BI12" s="128"/>
      <c r="BJ12" s="128"/>
      <c r="BK12" s="128"/>
      <c r="BL12" s="128"/>
      <c r="BM12" s="152"/>
      <c r="BN12" s="128"/>
      <c r="BO12" s="128"/>
      <c r="BP12" s="153"/>
      <c r="BQ12" s="152"/>
      <c r="BR12" s="128"/>
      <c r="BS12" s="128"/>
      <c r="BT12" s="128"/>
      <c r="BU12" s="128"/>
      <c r="BV12" s="182"/>
      <c r="BW12" s="128"/>
      <c r="BX12" s="128"/>
      <c r="BY12" s="155"/>
      <c r="BZ12" s="203"/>
      <c r="CA12" s="204"/>
      <c r="CB12" s="116"/>
      <c r="CC12" s="116"/>
      <c r="CD12" s="116"/>
      <c r="CE12" s="116"/>
      <c r="CF12" s="116"/>
      <c r="CG12" s="187"/>
      <c r="CH12" s="184"/>
      <c r="CI12" s="116"/>
      <c r="CJ12" s="116"/>
      <c r="CK12" s="116"/>
      <c r="CL12" s="116"/>
      <c r="CM12" s="116"/>
      <c r="CN12" s="116"/>
      <c r="CO12" s="116"/>
      <c r="CP12" s="116"/>
      <c r="CQ12" s="116"/>
      <c r="CR12" s="116"/>
      <c r="CS12" s="116"/>
      <c r="CT12" s="116"/>
      <c r="CU12" s="116"/>
      <c r="CV12" s="116"/>
      <c r="CW12" s="116"/>
      <c r="CX12" s="116"/>
      <c r="CY12" s="116"/>
      <c r="CZ12" s="116"/>
      <c r="DA12" s="116"/>
      <c r="DB12" s="116"/>
      <c r="DC12" s="116"/>
      <c r="DD12" s="116"/>
      <c r="DE12" s="116"/>
      <c r="DF12" s="116"/>
      <c r="DG12" s="116"/>
      <c r="DH12" s="116"/>
      <c r="DI12" s="116"/>
      <c r="DJ12" s="116"/>
      <c r="DK12" s="116"/>
      <c r="DL12" s="147"/>
      <c r="DM12" s="116"/>
      <c r="DN12" s="116"/>
      <c r="DO12" s="116"/>
      <c r="DP12" s="184"/>
      <c r="DQ12" s="184"/>
      <c r="DR12" s="175"/>
      <c r="DS12" s="132"/>
      <c r="DT12" s="132"/>
      <c r="DU12" s="132"/>
      <c r="DV12" s="139"/>
      <c r="DW12" s="219"/>
      <c r="DX12" s="219"/>
      <c r="DY12" s="137"/>
      <c r="DZ12" s="116"/>
      <c r="EA12" s="116"/>
      <c r="EB12" s="116"/>
      <c r="EC12" s="116"/>
      <c r="ED12" s="116"/>
      <c r="EE12" s="116"/>
      <c r="EF12" s="116"/>
      <c r="EG12" s="116"/>
      <c r="EH12" s="116"/>
      <c r="EI12" s="116"/>
      <c r="EJ12" s="116"/>
      <c r="EK12" s="116"/>
      <c r="EL12" s="116"/>
      <c r="EM12" s="116"/>
      <c r="EN12" s="137"/>
      <c r="EO12" s="184"/>
      <c r="EP12" s="137"/>
      <c r="EQ12" s="116"/>
      <c r="ER12" s="242"/>
      <c r="ES12" s="116"/>
      <c r="ET12" s="116"/>
      <c r="EU12" s="116"/>
      <c r="EV12" s="116"/>
      <c r="EW12" s="116"/>
      <c r="EX12" s="116"/>
      <c r="EY12" s="116"/>
      <c r="EZ12" s="116"/>
      <c r="FA12" s="226"/>
      <c r="FB12" s="116"/>
      <c r="FC12" s="116"/>
      <c r="FD12" s="116"/>
      <c r="FE12" s="116"/>
      <c r="FF12" s="116"/>
      <c r="FG12" s="116"/>
      <c r="FH12" s="238"/>
      <c r="FI12" s="221"/>
      <c r="FJ12" s="221"/>
      <c r="FK12" s="223"/>
      <c r="FL12" s="209"/>
      <c r="FM12" s="163"/>
      <c r="FN12" s="155"/>
      <c r="FO12" s="163"/>
      <c r="FP12" s="83"/>
    </row>
    <row r="13" spans="1:173" s="17" customFormat="1" ht="33" customHeight="1" x14ac:dyDescent="0.25">
      <c r="A13" s="155"/>
      <c r="B13" s="155"/>
      <c r="C13" s="163"/>
      <c r="D13" s="144"/>
      <c r="E13" s="158"/>
      <c r="F13" s="124"/>
      <c r="G13" s="124"/>
      <c r="H13" s="124"/>
      <c r="I13" s="124"/>
      <c r="J13" s="158"/>
      <c r="K13" s="124"/>
      <c r="L13" s="124"/>
      <c r="M13" s="124"/>
      <c r="N13" s="124"/>
      <c r="O13" s="158"/>
      <c r="P13" s="124"/>
      <c r="Q13" s="124"/>
      <c r="R13" s="124"/>
      <c r="S13" s="190"/>
      <c r="T13" s="180"/>
      <c r="U13" s="124"/>
      <c r="V13" s="195"/>
      <c r="W13" s="158"/>
      <c r="X13" s="158"/>
      <c r="Y13" s="243"/>
      <c r="Z13" s="190"/>
      <c r="AA13" s="158"/>
      <c r="AB13" s="124"/>
      <c r="AC13" s="125"/>
      <c r="AD13" s="196"/>
      <c r="AE13" s="126"/>
      <c r="AF13" s="155"/>
      <c r="AG13" s="127"/>
      <c r="AH13" s="127"/>
      <c r="AI13" s="124"/>
      <c r="AJ13" s="124"/>
      <c r="AK13" s="157"/>
      <c r="AL13" s="181"/>
      <c r="AM13" s="181"/>
      <c r="AN13" s="130"/>
      <c r="AO13" s="124"/>
      <c r="AP13" s="144"/>
      <c r="AQ13" s="190"/>
      <c r="AR13" s="190"/>
      <c r="AS13" s="190"/>
      <c r="AT13" s="144"/>
      <c r="AU13" s="158"/>
      <c r="AV13" s="129"/>
      <c r="AW13" s="129"/>
      <c r="AX13" s="129"/>
      <c r="AY13" s="129"/>
      <c r="AZ13" s="129"/>
      <c r="BA13" s="189"/>
      <c r="BB13" s="155"/>
      <c r="BC13" s="190"/>
      <c r="BD13" s="188"/>
      <c r="BE13" s="207"/>
      <c r="BF13" s="207"/>
      <c r="BG13" s="178"/>
      <c r="BH13" s="152"/>
      <c r="BI13" s="128"/>
      <c r="BJ13" s="128"/>
      <c r="BK13" s="128"/>
      <c r="BL13" s="128"/>
      <c r="BM13" s="152"/>
      <c r="BN13" s="128"/>
      <c r="BO13" s="128"/>
      <c r="BP13" s="153"/>
      <c r="BQ13" s="152"/>
      <c r="BR13" s="128"/>
      <c r="BS13" s="128"/>
      <c r="BT13" s="128"/>
      <c r="BU13" s="128"/>
      <c r="BV13" s="182"/>
      <c r="BW13" s="128"/>
      <c r="BX13" s="128"/>
      <c r="BY13" s="155"/>
      <c r="BZ13" s="232" t="s">
        <v>94</v>
      </c>
      <c r="CA13" s="151" t="s">
        <v>95</v>
      </c>
      <c r="CB13" s="116"/>
      <c r="CC13" s="116"/>
      <c r="CD13" s="116"/>
      <c r="CE13" s="116"/>
      <c r="CF13" s="116"/>
      <c r="CG13" s="187"/>
      <c r="CH13" s="184"/>
      <c r="CI13" s="116"/>
      <c r="CJ13" s="116"/>
      <c r="CK13" s="116"/>
      <c r="CL13" s="116"/>
      <c r="CM13" s="116"/>
      <c r="CN13" s="116"/>
      <c r="CO13" s="116"/>
      <c r="CP13" s="116"/>
      <c r="CQ13" s="116"/>
      <c r="CR13" s="116"/>
      <c r="CS13" s="116"/>
      <c r="CT13" s="116"/>
      <c r="CU13" s="116"/>
      <c r="CV13" s="116"/>
      <c r="CW13" s="116"/>
      <c r="CX13" s="116"/>
      <c r="CY13" s="116"/>
      <c r="CZ13" s="116"/>
      <c r="DA13" s="116"/>
      <c r="DB13" s="116"/>
      <c r="DC13" s="116"/>
      <c r="DD13" s="116"/>
      <c r="DE13" s="116"/>
      <c r="DF13" s="116"/>
      <c r="DG13" s="116"/>
      <c r="DH13" s="116"/>
      <c r="DI13" s="116"/>
      <c r="DJ13" s="116"/>
      <c r="DK13" s="116"/>
      <c r="DL13" s="147"/>
      <c r="DM13" s="116"/>
      <c r="DN13" s="116"/>
      <c r="DO13" s="116"/>
      <c r="DP13" s="184"/>
      <c r="DQ13" s="184"/>
      <c r="DR13" s="175"/>
      <c r="DS13" s="132"/>
      <c r="DT13" s="132"/>
      <c r="DU13" s="132"/>
      <c r="DV13" s="139"/>
      <c r="DW13" s="220"/>
      <c r="DX13" s="220"/>
      <c r="DY13" s="137"/>
      <c r="DZ13" s="116"/>
      <c r="EA13" s="116"/>
      <c r="EB13" s="116"/>
      <c r="EC13" s="116"/>
      <c r="ED13" s="116"/>
      <c r="EE13" s="116"/>
      <c r="EF13" s="116"/>
      <c r="EG13" s="116"/>
      <c r="EH13" s="116"/>
      <c r="EI13" s="116"/>
      <c r="EJ13" s="116"/>
      <c r="EK13" s="116"/>
      <c r="EL13" s="116"/>
      <c r="EM13" s="116"/>
      <c r="EN13" s="137"/>
      <c r="EO13" s="184"/>
      <c r="EP13" s="137"/>
      <c r="EQ13" s="116"/>
      <c r="ER13" s="242"/>
      <c r="ES13" s="116"/>
      <c r="ET13" s="116"/>
      <c r="EU13" s="116"/>
      <c r="EV13" s="116"/>
      <c r="EW13" s="116"/>
      <c r="EX13" s="116"/>
      <c r="EY13" s="116"/>
      <c r="EZ13" s="116"/>
      <c r="FA13" s="226"/>
      <c r="FB13" s="116"/>
      <c r="FC13" s="116"/>
      <c r="FD13" s="116"/>
      <c r="FE13" s="116"/>
      <c r="FF13" s="116"/>
      <c r="FG13" s="116"/>
      <c r="FH13" s="238"/>
      <c r="FI13" s="221"/>
      <c r="FJ13" s="221"/>
      <c r="FK13" s="223"/>
      <c r="FL13" s="209"/>
      <c r="FM13" s="163"/>
      <c r="FN13" s="155"/>
      <c r="FO13" s="163"/>
      <c r="FP13" s="83"/>
    </row>
    <row r="14" spans="1:173" s="17" customFormat="1" ht="48.75" customHeight="1" x14ac:dyDescent="0.25">
      <c r="A14" s="197"/>
      <c r="B14" s="197"/>
      <c r="C14" s="197"/>
      <c r="D14" s="144"/>
      <c r="E14" s="158"/>
      <c r="F14" s="124"/>
      <c r="G14" s="124"/>
      <c r="H14" s="124"/>
      <c r="I14" s="124"/>
      <c r="J14" s="158"/>
      <c r="K14" s="124"/>
      <c r="L14" s="124"/>
      <c r="M14" s="124"/>
      <c r="N14" s="124"/>
      <c r="O14" s="158"/>
      <c r="P14" s="124"/>
      <c r="Q14" s="124"/>
      <c r="R14" s="124"/>
      <c r="S14" s="190"/>
      <c r="T14" s="180"/>
      <c r="U14" s="124"/>
      <c r="V14" s="195"/>
      <c r="W14" s="158"/>
      <c r="X14" s="158"/>
      <c r="Y14" s="243"/>
      <c r="Z14" s="190"/>
      <c r="AA14" s="158"/>
      <c r="AB14" s="124"/>
      <c r="AC14" s="125"/>
      <c r="AD14" s="196"/>
      <c r="AE14" s="126"/>
      <c r="AF14" s="156"/>
      <c r="AG14" s="127"/>
      <c r="AH14" s="127"/>
      <c r="AI14" s="124"/>
      <c r="AJ14" s="124"/>
      <c r="AK14" s="157"/>
      <c r="AL14" s="181"/>
      <c r="AM14" s="181"/>
      <c r="AN14" s="130"/>
      <c r="AO14" s="124"/>
      <c r="AP14" s="144"/>
      <c r="AQ14" s="190"/>
      <c r="AR14" s="190"/>
      <c r="AS14" s="190"/>
      <c r="AT14" s="144"/>
      <c r="AU14" s="158"/>
      <c r="AV14" s="129"/>
      <c r="AW14" s="129"/>
      <c r="AX14" s="129"/>
      <c r="AY14" s="129"/>
      <c r="AZ14" s="129"/>
      <c r="BA14" s="189"/>
      <c r="BB14" s="156"/>
      <c r="BC14" s="190"/>
      <c r="BD14" s="188"/>
      <c r="BE14" s="207"/>
      <c r="BF14" s="207"/>
      <c r="BG14" s="179"/>
      <c r="BH14" s="152"/>
      <c r="BI14" s="128"/>
      <c r="BJ14" s="128"/>
      <c r="BK14" s="128"/>
      <c r="BL14" s="128"/>
      <c r="BM14" s="152"/>
      <c r="BN14" s="128"/>
      <c r="BO14" s="128"/>
      <c r="BP14" s="153"/>
      <c r="BQ14" s="152"/>
      <c r="BR14" s="128"/>
      <c r="BS14" s="128"/>
      <c r="BT14" s="128"/>
      <c r="BU14" s="128"/>
      <c r="BV14" s="182"/>
      <c r="BW14" s="128"/>
      <c r="BX14" s="128"/>
      <c r="BY14" s="156"/>
      <c r="BZ14" s="233"/>
      <c r="CA14" s="151"/>
      <c r="CB14" s="117"/>
      <c r="CC14" s="117"/>
      <c r="CD14" s="117"/>
      <c r="CE14" s="117"/>
      <c r="CF14" s="117"/>
      <c r="CG14" s="187"/>
      <c r="CH14" s="185"/>
      <c r="CI14" s="117"/>
      <c r="CJ14" s="117"/>
      <c r="CK14" s="117"/>
      <c r="CL14" s="117"/>
      <c r="CM14" s="117"/>
      <c r="CN14" s="117"/>
      <c r="CO14" s="117"/>
      <c r="CP14" s="117"/>
      <c r="CQ14" s="117"/>
      <c r="CR14" s="117"/>
      <c r="CS14" s="117"/>
      <c r="CT14" s="117"/>
      <c r="CU14" s="117"/>
      <c r="CV14" s="117"/>
      <c r="CW14" s="117"/>
      <c r="CX14" s="117"/>
      <c r="CY14" s="117"/>
      <c r="CZ14" s="117"/>
      <c r="DA14" s="117"/>
      <c r="DB14" s="117"/>
      <c r="DC14" s="117"/>
      <c r="DD14" s="117"/>
      <c r="DE14" s="117"/>
      <c r="DF14" s="117"/>
      <c r="DG14" s="117"/>
      <c r="DH14" s="117"/>
      <c r="DI14" s="117"/>
      <c r="DJ14" s="117"/>
      <c r="DK14" s="117"/>
      <c r="DL14" s="148"/>
      <c r="DM14" s="117"/>
      <c r="DN14" s="117"/>
      <c r="DO14" s="117"/>
      <c r="DP14" s="185"/>
      <c r="DQ14" s="185"/>
      <c r="DR14" s="176"/>
      <c r="DS14" s="133"/>
      <c r="DT14" s="133"/>
      <c r="DU14" s="133"/>
      <c r="DV14" s="139"/>
      <c r="DW14" s="220"/>
      <c r="DX14" s="220"/>
      <c r="DY14" s="138"/>
      <c r="DZ14" s="117"/>
      <c r="EA14" s="117"/>
      <c r="EB14" s="117"/>
      <c r="EC14" s="117"/>
      <c r="ED14" s="117"/>
      <c r="EE14" s="117"/>
      <c r="EF14" s="117"/>
      <c r="EG14" s="117"/>
      <c r="EH14" s="117"/>
      <c r="EI14" s="117"/>
      <c r="EJ14" s="117"/>
      <c r="EK14" s="117"/>
      <c r="EL14" s="117"/>
      <c r="EM14" s="117"/>
      <c r="EN14" s="138"/>
      <c r="EO14" s="185"/>
      <c r="EP14" s="138"/>
      <c r="EQ14" s="117"/>
      <c r="ER14" s="242"/>
      <c r="ES14" s="117"/>
      <c r="ET14" s="117"/>
      <c r="EU14" s="117"/>
      <c r="EV14" s="117"/>
      <c r="EW14" s="117"/>
      <c r="EX14" s="117"/>
      <c r="EY14" s="117"/>
      <c r="EZ14" s="117"/>
      <c r="FA14" s="227"/>
      <c r="FB14" s="117"/>
      <c r="FC14" s="117"/>
      <c r="FD14" s="117"/>
      <c r="FE14" s="117"/>
      <c r="FF14" s="117"/>
      <c r="FG14" s="117"/>
      <c r="FH14" s="238"/>
      <c r="FI14" s="221"/>
      <c r="FJ14" s="221"/>
      <c r="FK14" s="224"/>
      <c r="FL14" s="210"/>
      <c r="FM14" s="164"/>
      <c r="FN14" s="156"/>
      <c r="FO14" s="164"/>
      <c r="FP14" s="83"/>
    </row>
    <row r="15" spans="1:173" s="20" customFormat="1" ht="23.25" customHeight="1" x14ac:dyDescent="0.25">
      <c r="A15" s="18" t="s">
        <v>96</v>
      </c>
      <c r="B15" s="18" t="s">
        <v>97</v>
      </c>
      <c r="C15" s="19"/>
      <c r="D15" s="18">
        <v>1</v>
      </c>
      <c r="E15" s="18">
        <v>2</v>
      </c>
      <c r="F15" s="18">
        <v>3</v>
      </c>
      <c r="G15" s="18">
        <v>4</v>
      </c>
      <c r="H15" s="18">
        <v>5</v>
      </c>
      <c r="I15" s="18">
        <v>6</v>
      </c>
      <c r="J15" s="18">
        <v>7</v>
      </c>
      <c r="K15" s="18">
        <v>8</v>
      </c>
      <c r="L15" s="18">
        <v>9</v>
      </c>
      <c r="M15" s="18">
        <v>10</v>
      </c>
      <c r="N15" s="18">
        <v>11</v>
      </c>
      <c r="O15" s="18">
        <v>12</v>
      </c>
      <c r="P15" s="18">
        <v>13</v>
      </c>
      <c r="Q15" s="18">
        <v>14</v>
      </c>
      <c r="R15" s="18">
        <v>15</v>
      </c>
      <c r="S15" s="18">
        <v>16</v>
      </c>
      <c r="T15" s="18">
        <v>17</v>
      </c>
      <c r="U15" s="18">
        <v>18</v>
      </c>
      <c r="V15" s="18">
        <v>19</v>
      </c>
      <c r="W15" s="18">
        <v>20</v>
      </c>
      <c r="X15" s="18">
        <v>21</v>
      </c>
      <c r="Y15" s="18">
        <v>22</v>
      </c>
      <c r="Z15" s="18">
        <v>23</v>
      </c>
      <c r="AA15" s="18">
        <v>24</v>
      </c>
      <c r="AB15" s="18">
        <v>25</v>
      </c>
      <c r="AC15" s="18">
        <v>26</v>
      </c>
      <c r="AD15" s="18">
        <v>27</v>
      </c>
      <c r="AE15" s="18">
        <v>28</v>
      </c>
      <c r="AF15" s="18">
        <v>29</v>
      </c>
      <c r="AG15" s="18">
        <v>30</v>
      </c>
      <c r="AH15" s="18">
        <v>31</v>
      </c>
      <c r="AI15" s="18">
        <v>32</v>
      </c>
      <c r="AJ15" s="18">
        <v>33</v>
      </c>
      <c r="AK15" s="18">
        <v>34</v>
      </c>
      <c r="AL15" s="18">
        <v>35</v>
      </c>
      <c r="AM15" s="18">
        <v>36</v>
      </c>
      <c r="AN15" s="18">
        <v>37</v>
      </c>
      <c r="AO15" s="18">
        <v>38</v>
      </c>
      <c r="AP15" s="18">
        <v>39</v>
      </c>
      <c r="AQ15" s="18">
        <v>40</v>
      </c>
      <c r="AR15" s="18">
        <v>41</v>
      </c>
      <c r="AS15" s="18">
        <v>42</v>
      </c>
      <c r="AT15" s="18">
        <v>43</v>
      </c>
      <c r="AU15" s="18">
        <v>44</v>
      </c>
      <c r="AV15" s="18">
        <v>45</v>
      </c>
      <c r="AW15" s="18">
        <v>46</v>
      </c>
      <c r="AX15" s="18">
        <v>47</v>
      </c>
      <c r="AY15" s="18">
        <v>48</v>
      </c>
      <c r="AZ15" s="18">
        <v>49</v>
      </c>
      <c r="BA15" s="18">
        <v>50</v>
      </c>
      <c r="BB15" s="18">
        <v>51</v>
      </c>
      <c r="BC15" s="18">
        <v>52</v>
      </c>
      <c r="BD15" s="18">
        <v>53</v>
      </c>
      <c r="BE15" s="18">
        <v>54</v>
      </c>
      <c r="BF15" s="18">
        <v>55</v>
      </c>
      <c r="BG15" s="18"/>
      <c r="BH15" s="18">
        <v>56</v>
      </c>
      <c r="BI15" s="18">
        <v>57</v>
      </c>
      <c r="BJ15" s="18">
        <v>58</v>
      </c>
      <c r="BK15" s="18">
        <v>59</v>
      </c>
      <c r="BL15" s="18">
        <v>60</v>
      </c>
      <c r="BM15" s="18">
        <v>61</v>
      </c>
      <c r="BN15" s="18">
        <v>62</v>
      </c>
      <c r="BO15" s="18">
        <v>63</v>
      </c>
      <c r="BP15" s="18">
        <v>64</v>
      </c>
      <c r="BQ15" s="18">
        <v>65</v>
      </c>
      <c r="BR15" s="18">
        <v>66</v>
      </c>
      <c r="BS15" s="18">
        <v>67</v>
      </c>
      <c r="BT15" s="18">
        <v>68</v>
      </c>
      <c r="BU15" s="18">
        <v>69</v>
      </c>
      <c r="BV15" s="18">
        <v>70</v>
      </c>
      <c r="BW15" s="18">
        <v>71</v>
      </c>
      <c r="BX15" s="18">
        <v>72</v>
      </c>
      <c r="BY15" s="18">
        <v>73</v>
      </c>
      <c r="BZ15" s="18">
        <v>74</v>
      </c>
      <c r="CA15" s="18">
        <v>75</v>
      </c>
      <c r="CB15" s="18">
        <v>76</v>
      </c>
      <c r="CC15" s="18">
        <v>77</v>
      </c>
      <c r="CD15" s="18">
        <v>78</v>
      </c>
      <c r="CE15" s="18">
        <v>79</v>
      </c>
      <c r="CF15" s="18">
        <v>80</v>
      </c>
      <c r="CG15" s="18">
        <v>81</v>
      </c>
      <c r="CH15" s="18">
        <v>82</v>
      </c>
      <c r="CI15" s="18">
        <v>83</v>
      </c>
      <c r="CJ15" s="18">
        <v>84</v>
      </c>
      <c r="CK15" s="18">
        <v>85</v>
      </c>
      <c r="CL15" s="18">
        <v>86</v>
      </c>
      <c r="CM15" s="18">
        <v>87</v>
      </c>
      <c r="CN15" s="18">
        <v>88</v>
      </c>
      <c r="CO15" s="18">
        <v>89</v>
      </c>
      <c r="CP15" s="18">
        <v>90</v>
      </c>
      <c r="CQ15" s="18">
        <v>91</v>
      </c>
      <c r="CR15" s="18">
        <v>92</v>
      </c>
      <c r="CS15" s="18">
        <v>93</v>
      </c>
      <c r="CT15" s="18">
        <v>94</v>
      </c>
      <c r="CU15" s="18">
        <v>95</v>
      </c>
      <c r="CV15" s="18">
        <v>96</v>
      </c>
      <c r="CW15" s="18">
        <v>97</v>
      </c>
      <c r="CX15" s="18">
        <v>98</v>
      </c>
      <c r="CY15" s="18">
        <v>99</v>
      </c>
      <c r="CZ15" s="18">
        <v>100</v>
      </c>
      <c r="DA15" s="18">
        <v>101</v>
      </c>
      <c r="DB15" s="18">
        <v>102</v>
      </c>
      <c r="DC15" s="18">
        <v>103</v>
      </c>
      <c r="DD15" s="18">
        <v>104</v>
      </c>
      <c r="DE15" s="18">
        <v>105</v>
      </c>
      <c r="DF15" s="18">
        <v>106</v>
      </c>
      <c r="DG15" s="18">
        <v>107</v>
      </c>
      <c r="DH15" s="18">
        <v>108</v>
      </c>
      <c r="DI15" s="18">
        <v>109</v>
      </c>
      <c r="DJ15" s="18">
        <v>110</v>
      </c>
      <c r="DK15" s="18">
        <v>111</v>
      </c>
      <c r="DL15" s="18">
        <v>112</v>
      </c>
      <c r="DM15" s="18">
        <v>113</v>
      </c>
      <c r="DN15" s="18">
        <v>114</v>
      </c>
      <c r="DO15" s="18">
        <v>115</v>
      </c>
      <c r="DP15" s="18">
        <v>116</v>
      </c>
      <c r="DQ15" s="18">
        <v>117</v>
      </c>
      <c r="DR15" s="18">
        <v>118</v>
      </c>
      <c r="DS15" s="18">
        <v>119</v>
      </c>
      <c r="DT15" s="18">
        <v>120</v>
      </c>
      <c r="DU15" s="18">
        <v>121</v>
      </c>
      <c r="DV15" s="18">
        <v>122</v>
      </c>
      <c r="DW15" s="18">
        <v>123</v>
      </c>
      <c r="DX15" s="18">
        <v>124</v>
      </c>
      <c r="DY15" s="18">
        <v>125</v>
      </c>
      <c r="DZ15" s="18">
        <v>126</v>
      </c>
      <c r="EA15" s="18">
        <v>127</v>
      </c>
      <c r="EB15" s="18">
        <v>128</v>
      </c>
      <c r="EC15" s="18">
        <v>129</v>
      </c>
      <c r="ED15" s="18">
        <v>130</v>
      </c>
      <c r="EE15" s="18">
        <v>131</v>
      </c>
      <c r="EF15" s="18">
        <v>132</v>
      </c>
      <c r="EG15" s="18">
        <v>133</v>
      </c>
      <c r="EH15" s="18">
        <v>134</v>
      </c>
      <c r="EI15" s="18">
        <v>135</v>
      </c>
      <c r="EJ15" s="18">
        <v>136</v>
      </c>
      <c r="EK15" s="18">
        <v>137</v>
      </c>
      <c r="EL15" s="18">
        <v>138</v>
      </c>
      <c r="EM15" s="18">
        <v>139</v>
      </c>
      <c r="EN15" s="18">
        <v>140</v>
      </c>
      <c r="EO15" s="18">
        <v>141</v>
      </c>
      <c r="EP15" s="18">
        <v>142</v>
      </c>
      <c r="EQ15" s="18">
        <v>143</v>
      </c>
      <c r="ER15" s="18">
        <v>144</v>
      </c>
      <c r="ES15" s="18">
        <v>145</v>
      </c>
      <c r="ET15" s="18">
        <v>146</v>
      </c>
      <c r="EU15" s="18">
        <v>147</v>
      </c>
      <c r="EV15" s="18">
        <v>148</v>
      </c>
      <c r="EW15" s="18">
        <v>149</v>
      </c>
      <c r="EX15" s="18">
        <v>150</v>
      </c>
      <c r="EY15" s="18">
        <v>151</v>
      </c>
      <c r="EZ15" s="18">
        <v>152</v>
      </c>
      <c r="FA15" s="18">
        <v>153</v>
      </c>
      <c r="FB15" s="18">
        <v>154</v>
      </c>
      <c r="FC15" s="18">
        <v>155</v>
      </c>
      <c r="FD15" s="18">
        <v>156</v>
      </c>
      <c r="FE15" s="18">
        <v>157</v>
      </c>
      <c r="FF15" s="18">
        <v>158</v>
      </c>
      <c r="FG15" s="18">
        <v>159</v>
      </c>
      <c r="FH15" s="18">
        <v>160</v>
      </c>
      <c r="FI15" s="18">
        <v>161</v>
      </c>
      <c r="FJ15" s="18">
        <v>162</v>
      </c>
      <c r="FK15" s="18">
        <v>163</v>
      </c>
      <c r="FL15" s="18">
        <v>164</v>
      </c>
      <c r="FM15" s="18">
        <v>165</v>
      </c>
      <c r="FN15" s="18"/>
      <c r="FO15" s="18">
        <v>166</v>
      </c>
      <c r="FP15" s="82"/>
      <c r="FQ15" s="16"/>
    </row>
    <row r="16" spans="1:173" s="3" customFormat="1" x14ac:dyDescent="0.4">
      <c r="A16" s="21"/>
      <c r="B16" s="56" t="s">
        <v>98</v>
      </c>
      <c r="C16" s="57"/>
      <c r="D16" s="21">
        <v>200</v>
      </c>
      <c r="E16" s="21">
        <v>306</v>
      </c>
      <c r="F16" s="21">
        <v>1150</v>
      </c>
      <c r="G16" s="21">
        <v>1151</v>
      </c>
      <c r="H16" s="21">
        <v>1152</v>
      </c>
      <c r="I16" s="21">
        <v>1153</v>
      </c>
      <c r="J16" s="21">
        <v>307</v>
      </c>
      <c r="K16" s="21">
        <v>1154</v>
      </c>
      <c r="L16" s="21">
        <v>1155</v>
      </c>
      <c r="M16" s="21">
        <v>1156</v>
      </c>
      <c r="N16" s="21">
        <v>1157</v>
      </c>
      <c r="O16" s="21">
        <v>308</v>
      </c>
      <c r="P16" s="21">
        <v>1158</v>
      </c>
      <c r="Q16" s="21">
        <v>1159</v>
      </c>
      <c r="R16" s="21">
        <v>1160</v>
      </c>
      <c r="S16" s="21">
        <v>1144</v>
      </c>
      <c r="T16" s="21">
        <v>4073</v>
      </c>
      <c r="U16" s="21">
        <v>1161</v>
      </c>
      <c r="V16" s="21">
        <v>1162</v>
      </c>
      <c r="W16" s="21">
        <v>4179</v>
      </c>
      <c r="X16" s="21">
        <v>4180</v>
      </c>
      <c r="Y16" s="21">
        <v>4181</v>
      </c>
      <c r="Z16" s="21">
        <v>4182</v>
      </c>
      <c r="AA16" s="21">
        <v>1163</v>
      </c>
      <c r="AB16" s="21">
        <v>205</v>
      </c>
      <c r="AC16" s="21">
        <v>201</v>
      </c>
      <c r="AD16" s="21">
        <v>1164</v>
      </c>
      <c r="AE16" s="21">
        <v>515</v>
      </c>
      <c r="AF16" s="21">
        <v>1900</v>
      </c>
      <c r="AG16" s="21">
        <v>206</v>
      </c>
      <c r="AH16" s="21">
        <v>207</v>
      </c>
      <c r="AI16" s="21">
        <v>516</v>
      </c>
      <c r="AJ16" s="21">
        <v>1143</v>
      </c>
      <c r="AK16" s="21">
        <v>1165</v>
      </c>
      <c r="AL16" s="21">
        <v>519</v>
      </c>
      <c r="AM16" s="21">
        <v>520</v>
      </c>
      <c r="AN16" s="21">
        <v>1166</v>
      </c>
      <c r="AO16" s="21">
        <v>1843</v>
      </c>
      <c r="AP16" s="21">
        <v>210</v>
      </c>
      <c r="AQ16" s="21">
        <v>525</v>
      </c>
      <c r="AR16" s="21">
        <v>293</v>
      </c>
      <c r="AS16" s="21">
        <v>613</v>
      </c>
      <c r="AT16" s="21">
        <v>211</v>
      </c>
      <c r="AU16" s="21">
        <v>319</v>
      </c>
      <c r="AV16" s="21">
        <v>4074</v>
      </c>
      <c r="AW16" s="21">
        <v>1167</v>
      </c>
      <c r="AX16" s="21">
        <v>1168</v>
      </c>
      <c r="AY16" s="21">
        <v>1169</v>
      </c>
      <c r="AZ16" s="21">
        <v>1170</v>
      </c>
      <c r="BA16" s="21">
        <v>527</v>
      </c>
      <c r="BB16" s="21">
        <v>4237</v>
      </c>
      <c r="BC16" s="21">
        <v>196</v>
      </c>
      <c r="BD16" s="21">
        <v>1120</v>
      </c>
      <c r="BE16" s="21">
        <v>1121</v>
      </c>
      <c r="BF16" s="21">
        <v>1122</v>
      </c>
      <c r="BG16" s="21"/>
      <c r="BH16" s="21">
        <v>1171</v>
      </c>
      <c r="BI16" s="21">
        <v>1172</v>
      </c>
      <c r="BJ16" s="21">
        <v>1174</v>
      </c>
      <c r="BK16" s="21">
        <v>1175</v>
      </c>
      <c r="BL16" s="21">
        <v>1176</v>
      </c>
      <c r="BM16" s="21">
        <v>1177</v>
      </c>
      <c r="BN16" s="21">
        <v>1178</v>
      </c>
      <c r="BO16" s="21">
        <v>1179</v>
      </c>
      <c r="BP16" s="21">
        <v>1180</v>
      </c>
      <c r="BQ16" s="21">
        <v>1181</v>
      </c>
      <c r="BR16" s="21">
        <v>1182</v>
      </c>
      <c r="BS16" s="21">
        <v>1183</v>
      </c>
      <c r="BT16" s="21">
        <v>1184</v>
      </c>
      <c r="BU16" s="21">
        <v>1185</v>
      </c>
      <c r="BV16" s="21">
        <v>1211</v>
      </c>
      <c r="BW16" s="21">
        <v>1212</v>
      </c>
      <c r="BX16" s="21">
        <v>4183</v>
      </c>
      <c r="BY16" s="21">
        <v>1213</v>
      </c>
      <c r="BZ16" s="21">
        <v>528</v>
      </c>
      <c r="CA16" s="21">
        <v>281</v>
      </c>
      <c r="CB16" s="21">
        <v>235</v>
      </c>
      <c r="CC16" s="21">
        <v>241</v>
      </c>
      <c r="CD16" s="21">
        <v>219</v>
      </c>
      <c r="CE16" s="21">
        <v>214</v>
      </c>
      <c r="CF16" s="21">
        <v>218</v>
      </c>
      <c r="CG16" s="21">
        <v>1186</v>
      </c>
      <c r="CH16" s="21">
        <v>321</v>
      </c>
      <c r="CI16" s="21">
        <v>1903</v>
      </c>
      <c r="CJ16" s="21">
        <v>1902</v>
      </c>
      <c r="CK16" s="21">
        <v>1906</v>
      </c>
      <c r="CL16" s="21">
        <v>1904</v>
      </c>
      <c r="CM16" s="21">
        <v>1905</v>
      </c>
      <c r="CN16" s="21">
        <v>240</v>
      </c>
      <c r="CO16" s="21">
        <v>1907</v>
      </c>
      <c r="CP16" s="21">
        <v>212</v>
      </c>
      <c r="CQ16" s="21">
        <v>229</v>
      </c>
      <c r="CR16" s="21">
        <v>238</v>
      </c>
      <c r="CS16" s="21">
        <v>225</v>
      </c>
      <c r="CT16" s="21">
        <v>243</v>
      </c>
      <c r="CU16" s="21">
        <v>217</v>
      </c>
      <c r="CV16" s="21">
        <v>234</v>
      </c>
      <c r="CW16" s="21">
        <v>1139</v>
      </c>
      <c r="CX16" s="21">
        <v>236</v>
      </c>
      <c r="CY16" s="21">
        <v>237</v>
      </c>
      <c r="CZ16" s="21">
        <v>220</v>
      </c>
      <c r="DA16" s="21">
        <v>215</v>
      </c>
      <c r="DB16" s="21">
        <v>213</v>
      </c>
      <c r="DC16" s="21">
        <v>230</v>
      </c>
      <c r="DD16" s="21">
        <v>1908</v>
      </c>
      <c r="DE16" s="21">
        <v>221</v>
      </c>
      <c r="DF16" s="21">
        <v>228</v>
      </c>
      <c r="DG16" s="21">
        <v>222</v>
      </c>
      <c r="DH16" s="21">
        <v>224</v>
      </c>
      <c r="DI16" s="21">
        <v>233</v>
      </c>
      <c r="DJ16" s="21">
        <v>320</v>
      </c>
      <c r="DK16" s="21">
        <v>226</v>
      </c>
      <c r="DL16" s="21">
        <v>227</v>
      </c>
      <c r="DM16" s="21">
        <v>216</v>
      </c>
      <c r="DN16" s="21">
        <v>1909</v>
      </c>
      <c r="DO16" s="21">
        <v>245</v>
      </c>
      <c r="DP16" s="21">
        <v>1124</v>
      </c>
      <c r="DQ16" s="21">
        <v>1123</v>
      </c>
      <c r="DR16" s="21">
        <v>4075</v>
      </c>
      <c r="DS16" s="21">
        <v>433</v>
      </c>
      <c r="DT16" s="21">
        <v>247</v>
      </c>
      <c r="DU16" s="21">
        <v>4184</v>
      </c>
      <c r="DV16" s="21">
        <v>1117</v>
      </c>
      <c r="DW16" s="21">
        <v>96</v>
      </c>
      <c r="DX16" s="21">
        <v>531</v>
      </c>
      <c r="DY16" s="21">
        <v>1187</v>
      </c>
      <c r="DZ16" s="21">
        <v>1188</v>
      </c>
      <c r="EA16" s="21">
        <v>1910</v>
      </c>
      <c r="EB16" s="21">
        <v>1911</v>
      </c>
      <c r="EC16" s="21">
        <v>1189</v>
      </c>
      <c r="ED16" s="21">
        <v>1190</v>
      </c>
      <c r="EE16" s="21">
        <v>1191</v>
      </c>
      <c r="EF16" s="21">
        <v>1912</v>
      </c>
      <c r="EG16" s="21">
        <v>1913</v>
      </c>
      <c r="EH16" s="21">
        <v>1914</v>
      </c>
      <c r="EI16" s="21">
        <v>1192</v>
      </c>
      <c r="EJ16" s="21">
        <v>1193</v>
      </c>
      <c r="EK16" s="21">
        <v>1915</v>
      </c>
      <c r="EL16" s="21">
        <v>1195</v>
      </c>
      <c r="EM16" s="21">
        <v>1196</v>
      </c>
      <c r="EN16" s="21">
        <v>1197</v>
      </c>
      <c r="EO16" s="21">
        <v>1126</v>
      </c>
      <c r="EP16" s="21">
        <v>1198</v>
      </c>
      <c r="EQ16" s="21">
        <v>1199</v>
      </c>
      <c r="ER16" s="21">
        <v>1200</v>
      </c>
      <c r="ES16" s="21">
        <v>1201</v>
      </c>
      <c r="ET16" s="21">
        <v>1202</v>
      </c>
      <c r="EU16" s="21">
        <v>1203</v>
      </c>
      <c r="EV16" s="21">
        <v>1204</v>
      </c>
      <c r="EW16" s="21">
        <v>1919</v>
      </c>
      <c r="EX16" s="21">
        <v>1920</v>
      </c>
      <c r="EY16" s="21">
        <v>1205</v>
      </c>
      <c r="EZ16" s="21">
        <v>1206</v>
      </c>
      <c r="FA16" s="21">
        <v>1207</v>
      </c>
      <c r="FB16" s="21">
        <v>1208</v>
      </c>
      <c r="FC16" s="21">
        <v>1209</v>
      </c>
      <c r="FD16" s="21">
        <v>1916</v>
      </c>
      <c r="FE16" s="21">
        <v>1917</v>
      </c>
      <c r="FF16" s="21">
        <v>1918</v>
      </c>
      <c r="FG16" s="21">
        <v>1194</v>
      </c>
      <c r="FH16" s="21">
        <v>123</v>
      </c>
      <c r="FI16" s="21">
        <v>125</v>
      </c>
      <c r="FJ16" s="21">
        <v>126</v>
      </c>
      <c r="FK16" s="21">
        <v>612</v>
      </c>
      <c r="FL16" s="21">
        <v>4185</v>
      </c>
      <c r="FM16" s="21">
        <v>141</v>
      </c>
      <c r="FN16" s="21"/>
      <c r="FO16" s="21">
        <v>1141</v>
      </c>
      <c r="FP16" s="5"/>
    </row>
    <row r="17" spans="1:173" ht="40.5" x14ac:dyDescent="0.4">
      <c r="A17" s="22">
        <v>1</v>
      </c>
      <c r="B17" s="23" t="s">
        <v>99</v>
      </c>
      <c r="C17" s="24" t="s">
        <v>100</v>
      </c>
      <c r="D17" s="25" t="e">
        <f>E17+S17+T17+U17+AA17+AD17+AI17+AJ17+AK17+AN17+AO17+W17+X17</f>
        <v>#REF!</v>
      </c>
      <c r="E17" s="26" t="e">
        <f>F17+G17+H17</f>
        <v>#REF!</v>
      </c>
      <c r="F17" s="27" t="e">
        <f>K17+P17</f>
        <v>#REF!</v>
      </c>
      <c r="G17" s="27" t="e">
        <f t="shared" ref="G17:H32" si="0">L17+Q17</f>
        <v>#REF!</v>
      </c>
      <c r="H17" s="27" t="e">
        <f>M17+R17</f>
        <v>#REF!</v>
      </c>
      <c r="I17" s="27" t="e">
        <f>N17</f>
        <v>#REF!</v>
      </c>
      <c r="J17" s="26" t="e">
        <f>K17+L17+M17</f>
        <v>#REF!</v>
      </c>
      <c r="K17" s="27" t="e">
        <f>ROUND(#REF!+#REF!,0)</f>
        <v>#REF!</v>
      </c>
      <c r="L17" s="27" t="e">
        <f>ROUND(#REF!+#REF!,0)</f>
        <v>#REF!</v>
      </c>
      <c r="M17" s="27" t="e">
        <f>ROUND(#REF!+#REF!,0)</f>
        <v>#REF!</v>
      </c>
      <c r="N17" s="27" t="e">
        <f>ROUND(#REF!+#REF!,0)</f>
        <v>#REF!</v>
      </c>
      <c r="O17" s="26" t="e">
        <f>P17+Q17+R17</f>
        <v>#REF!</v>
      </c>
      <c r="P17" s="27" t="e">
        <f>ROUND(#REF!+#REF!,0)</f>
        <v>#REF!</v>
      </c>
      <c r="Q17" s="27" t="e">
        <f>ROUND(#REF!+#REF!,0)</f>
        <v>#REF!</v>
      </c>
      <c r="R17" s="27" t="e">
        <f>ROUND(#REF!+#REF!,0)</f>
        <v>#REF!</v>
      </c>
      <c r="S17" s="27" t="e">
        <f>ROUND(#REF!+#REF!,0)</f>
        <v>#REF!</v>
      </c>
      <c r="T17" s="27" t="e">
        <f>ROUND(#REF!+#REF!,0)</f>
        <v>#REF!</v>
      </c>
      <c r="U17" s="27" t="e">
        <f>ROUND(#REF!+#REF!,0)</f>
        <v>#REF!</v>
      </c>
      <c r="V17" s="27" t="e">
        <f>ROUND(#REF!+#REF!,0)</f>
        <v>#REF!</v>
      </c>
      <c r="W17" s="26" t="e">
        <f>ROUND(#REF!+#REF!,0)</f>
        <v>#REF!</v>
      </c>
      <c r="X17" s="26" t="e">
        <f>ROUND(#REF!+#REF!,0)</f>
        <v>#REF!</v>
      </c>
      <c r="Y17" s="27" t="e">
        <f>ROUND(#REF!+#REF!,0)</f>
        <v>#REF!</v>
      </c>
      <c r="Z17" s="27" t="e">
        <f>ROUND(#REF!+#REF!,0)</f>
        <v>#REF!</v>
      </c>
      <c r="AA17" s="26" t="e">
        <f>AB17+AC17</f>
        <v>#REF!</v>
      </c>
      <c r="AB17" s="27" t="e">
        <f>ROUND(#REF!+#REF!,0)</f>
        <v>#REF!</v>
      </c>
      <c r="AC17" s="27" t="e">
        <f>ROUND(#REF!+#REF!,0)</f>
        <v>#REF!</v>
      </c>
      <c r="AD17" s="26" t="e">
        <f>AE17+AG17+AH17</f>
        <v>#REF!</v>
      </c>
      <c r="AE17" s="27" t="e">
        <f>ROUND(#REF!+#REF!,0)</f>
        <v>#REF!</v>
      </c>
      <c r="AF17" s="27" t="e">
        <f>ROUND(#REF!+#REF!,0)</f>
        <v>#REF!</v>
      </c>
      <c r="AG17" s="27" t="e">
        <f>ROUND(#REF!+#REF!,0)</f>
        <v>#REF!</v>
      </c>
      <c r="AH17" s="27" t="e">
        <f>ROUND(#REF!+#REF!,0)</f>
        <v>#REF!</v>
      </c>
      <c r="AI17" s="27" t="e">
        <f>ROUND(#REF!+#REF!,0)</f>
        <v>#REF!</v>
      </c>
      <c r="AJ17" s="27" t="e">
        <f>ROUND(#REF!+#REF!,0)</f>
        <v>#REF!</v>
      </c>
      <c r="AK17" s="26" t="e">
        <f>ROUND(#REF!+#REF!,0)</f>
        <v>#REF!</v>
      </c>
      <c r="AL17" s="27" t="e">
        <f>ROUND(#REF!+#REF!,0)</f>
        <v>#REF!</v>
      </c>
      <c r="AM17" s="27" t="e">
        <f>ROUND(#REF!+#REF!,0)</f>
        <v>#REF!</v>
      </c>
      <c r="AN17" s="27" t="e">
        <f>ROUND(#REF!+#REF!,0)</f>
        <v>#REF!</v>
      </c>
      <c r="AO17" s="27" t="e">
        <f>ROUND(#REF!+#REF!,0)</f>
        <v>#REF!</v>
      </c>
      <c r="AP17" s="28" t="e">
        <f>ROUND(#REF!+#REF!,0)</f>
        <v>#REF!</v>
      </c>
      <c r="AQ17" s="29" t="e">
        <f>ROUND(#REF!+#REF!,0)</f>
        <v>#REF!</v>
      </c>
      <c r="AR17" s="29" t="e">
        <f>ROUND(#REF!+#REF!,0)</f>
        <v>#REF!</v>
      </c>
      <c r="AS17" s="27" t="e">
        <f>ROUND(#REF!+#REF!,0)</f>
        <v>#REF!</v>
      </c>
      <c r="AT17" s="28" t="e">
        <f>ROUND(#REF!+#REF!,0)</f>
        <v>#REF!</v>
      </c>
      <c r="AU17" s="26" t="e">
        <f>ROUND(#REF!+#REF!,0)</f>
        <v>#REF!</v>
      </c>
      <c r="AV17" s="87" t="e">
        <f>ROUND(#REF!+#REF!,0)</f>
        <v>#REF!</v>
      </c>
      <c r="AW17" s="27" t="e">
        <f>ROUND(#REF!+#REF!,0)</f>
        <v>#REF!</v>
      </c>
      <c r="AX17" s="27" t="e">
        <f>ROUND(#REF!+#REF!,0)</f>
        <v>#REF!</v>
      </c>
      <c r="AY17" s="27" t="e">
        <f>ROUND(#REF!+#REF!,0)</f>
        <v>#REF!</v>
      </c>
      <c r="AZ17" s="27" t="e">
        <f>ROUND(#REF!+#REF!,0)</f>
        <v>#REF!</v>
      </c>
      <c r="BA17" s="27" t="e">
        <f>ROUND(#REF!+#REF!,0)</f>
        <v>#REF!</v>
      </c>
      <c r="BB17" s="27" t="e">
        <f>ROUND(#REF!+#REF!,0)</f>
        <v>#REF!</v>
      </c>
      <c r="BC17" s="27" t="e">
        <f>ROUND(#REF!+#REF!,0)</f>
        <v>#REF!</v>
      </c>
      <c r="BD17" s="30" t="e">
        <f>ROUND(#REF!+#REF!,0)</f>
        <v>#REF!</v>
      </c>
      <c r="BE17" s="27" t="e">
        <f>ROUND(#REF!+#REF!,0)</f>
        <v>#REF!</v>
      </c>
      <c r="BF17" s="27" t="e">
        <f>ROUND(#REF!+#REF!,0)</f>
        <v>#REF!</v>
      </c>
      <c r="BG17" s="27" t="e">
        <f>ROUND(#REF!+#REF!,0)</f>
        <v>#REF!</v>
      </c>
      <c r="BH17" s="31" t="e">
        <f>ROUND(#REF!+#REF!,0)</f>
        <v>#REF!</v>
      </c>
      <c r="BI17" s="27" t="e">
        <f>ROUND(#REF!+#REF!,0)</f>
        <v>#REF!</v>
      </c>
      <c r="BJ17" s="27" t="e">
        <f>ROUND(#REF!+#REF!,0)</f>
        <v>#REF!</v>
      </c>
      <c r="BK17" s="27" t="e">
        <f>ROUND(#REF!+#REF!,0)</f>
        <v>#REF!</v>
      </c>
      <c r="BL17" s="27" t="e">
        <f>ROUND(#REF!+#REF!,0)</f>
        <v>#REF!</v>
      </c>
      <c r="BM17" s="31" t="e">
        <f>ROUND(#REF!+#REF!,0)</f>
        <v>#REF!</v>
      </c>
      <c r="BN17" s="27" t="e">
        <f>ROUND(#REF!+#REF!,0)</f>
        <v>#REF!</v>
      </c>
      <c r="BO17" s="27" t="e">
        <f>ROUND(#REF!+#REF!,0)</f>
        <v>#REF!</v>
      </c>
      <c r="BP17" s="27" t="e">
        <f>ROUND(#REF!+#REF!,0)</f>
        <v>#REF!</v>
      </c>
      <c r="BQ17" s="31" t="e">
        <f>ROUND(#REF!+#REF!,0)</f>
        <v>#REF!</v>
      </c>
      <c r="BR17" s="27" t="e">
        <f>ROUND(#REF!+#REF!,0)</f>
        <v>#REF!</v>
      </c>
      <c r="BS17" s="27" t="e">
        <f>ROUND(#REF!+#REF!,0)</f>
        <v>#REF!</v>
      </c>
      <c r="BT17" s="27" t="e">
        <f>ROUND(#REF!+#REF!,0)</f>
        <v>#REF!</v>
      </c>
      <c r="BU17" s="27" t="e">
        <f>ROUND(#REF!+#REF!,0)</f>
        <v>#REF!</v>
      </c>
      <c r="BV17" s="27" t="e">
        <f>ROUND(#REF!+#REF!,0)</f>
        <v>#REF!</v>
      </c>
      <c r="BW17" s="27" t="e">
        <f>ROUND(#REF!+#REF!,0)</f>
        <v>#REF!</v>
      </c>
      <c r="BX17" s="27" t="e">
        <f>ROUND(#REF!+#REF!,0)</f>
        <v>#REF!</v>
      </c>
      <c r="BY17" s="27" t="e">
        <f>ROUND(#REF!+#REF!,0)</f>
        <v>#REF!</v>
      </c>
      <c r="BZ17" s="25" t="e">
        <f>ROUND(#REF!+#REF!,0)</f>
        <v>#REF!</v>
      </c>
      <c r="CA17" s="28" t="e">
        <f>ROUND(#REF!+#REF!,0)</f>
        <v>#REF!</v>
      </c>
      <c r="CB17" s="27" t="e">
        <f>ROUND(#REF!+#REF!,0)</f>
        <v>#REF!</v>
      </c>
      <c r="CC17" s="27" t="e">
        <f>ROUND(#REF!+#REF!,0)</f>
        <v>#REF!</v>
      </c>
      <c r="CD17" s="27" t="e">
        <f>ROUND(#REF!+#REF!,0)</f>
        <v>#REF!</v>
      </c>
      <c r="CE17" s="27" t="e">
        <f>ROUND(#REF!+#REF!,0)</f>
        <v>#REF!</v>
      </c>
      <c r="CF17" s="27" t="e">
        <f>ROUND(#REF!+#REF!,0)</f>
        <v>#REF!</v>
      </c>
      <c r="CG17" s="27" t="e">
        <f>ROUND(#REF!+#REF!,0)</f>
        <v>#REF!</v>
      </c>
      <c r="CH17" s="27" t="e">
        <f>ROUND(#REF!+#REF!,0)</f>
        <v>#REF!</v>
      </c>
      <c r="CI17" s="27" t="e">
        <f>ROUND(#REF!+#REF!,0)</f>
        <v>#REF!</v>
      </c>
      <c r="CJ17" s="27" t="e">
        <f>ROUND(#REF!+#REF!,0)</f>
        <v>#REF!</v>
      </c>
      <c r="CK17" s="27" t="e">
        <f>ROUND(#REF!+#REF!,0)</f>
        <v>#REF!</v>
      </c>
      <c r="CL17" s="27" t="e">
        <f>ROUND(#REF!+#REF!,0)</f>
        <v>#REF!</v>
      </c>
      <c r="CM17" s="27" t="e">
        <f>ROUND(#REF!+#REF!,0)</f>
        <v>#REF!</v>
      </c>
      <c r="CN17" s="27" t="e">
        <f>ROUND(#REF!+#REF!,0)</f>
        <v>#REF!</v>
      </c>
      <c r="CO17" s="27" t="e">
        <f>ROUND(#REF!+#REF!,0)</f>
        <v>#REF!</v>
      </c>
      <c r="CP17" s="27" t="e">
        <f>ROUND(#REF!+#REF!,0)</f>
        <v>#REF!</v>
      </c>
      <c r="CQ17" s="27" t="e">
        <f>ROUND(#REF!+#REF!,0)</f>
        <v>#REF!</v>
      </c>
      <c r="CR17" s="27" t="e">
        <f>ROUND(#REF!+#REF!,0)</f>
        <v>#REF!</v>
      </c>
      <c r="CS17" s="27" t="e">
        <f>ROUND(#REF!+#REF!,0)</f>
        <v>#REF!</v>
      </c>
      <c r="CT17" s="27" t="e">
        <f>ROUND(#REF!+#REF!,0)</f>
        <v>#REF!</v>
      </c>
      <c r="CU17" s="27" t="e">
        <f>ROUND(#REF!+#REF!,0)</f>
        <v>#REF!</v>
      </c>
      <c r="CV17" s="27" t="e">
        <f>ROUND(#REF!+#REF!,0)</f>
        <v>#REF!</v>
      </c>
      <c r="CW17" s="27" t="e">
        <f>ROUND(#REF!+#REF!,0)</f>
        <v>#REF!</v>
      </c>
      <c r="CX17" s="27" t="e">
        <f>ROUND(#REF!+#REF!,0)</f>
        <v>#REF!</v>
      </c>
      <c r="CY17" s="27" t="e">
        <f>ROUND(#REF!+#REF!,0)</f>
        <v>#REF!</v>
      </c>
      <c r="CZ17" s="27" t="e">
        <f>ROUND(#REF!+#REF!,0)</f>
        <v>#REF!</v>
      </c>
      <c r="DA17" s="27" t="e">
        <f>ROUND(#REF!+#REF!,0)</f>
        <v>#REF!</v>
      </c>
      <c r="DB17" s="27" t="e">
        <f>ROUND(#REF!+#REF!,0)</f>
        <v>#REF!</v>
      </c>
      <c r="DC17" s="27" t="e">
        <f>ROUND(#REF!+#REF!,0)</f>
        <v>#REF!</v>
      </c>
      <c r="DD17" s="27" t="e">
        <f>ROUND(#REF!+#REF!,0)</f>
        <v>#REF!</v>
      </c>
      <c r="DE17" s="27" t="e">
        <f>ROUND(#REF!+#REF!,0)</f>
        <v>#REF!</v>
      </c>
      <c r="DF17" s="27" t="e">
        <f>ROUND(#REF!+#REF!,0)</f>
        <v>#REF!</v>
      </c>
      <c r="DG17" s="27" t="e">
        <f>ROUND(#REF!+#REF!,0)</f>
        <v>#REF!</v>
      </c>
      <c r="DH17" s="27" t="e">
        <f>ROUND(#REF!+#REF!,0)</f>
        <v>#REF!</v>
      </c>
      <c r="DI17" s="27" t="e">
        <f>ROUND(#REF!+#REF!,0)</f>
        <v>#REF!</v>
      </c>
      <c r="DJ17" s="27" t="e">
        <f>ROUND(#REF!+#REF!,0)</f>
        <v>#REF!</v>
      </c>
      <c r="DK17" s="27" t="e">
        <f>ROUND(#REF!+#REF!,0)</f>
        <v>#REF!</v>
      </c>
      <c r="DL17" s="27" t="e">
        <f>ROUND(#REF!+#REF!,0)</f>
        <v>#REF!</v>
      </c>
      <c r="DM17" s="27" t="e">
        <f>ROUND(#REF!+#REF!,0)</f>
        <v>#REF!</v>
      </c>
      <c r="DN17" s="27" t="e">
        <f>ROUND(#REF!+#REF!,0)</f>
        <v>#REF!</v>
      </c>
      <c r="DO17" s="27" t="e">
        <f>ROUND(#REF!+#REF!,0)</f>
        <v>#REF!</v>
      </c>
      <c r="DP17" s="27" t="e">
        <f>ROUND(#REF!+#REF!,0)</f>
        <v>#REF!</v>
      </c>
      <c r="DQ17" s="27" t="e">
        <f>ROUND(#REF!+#REF!,0)</f>
        <v>#REF!</v>
      </c>
      <c r="DR17" s="27" t="e">
        <f>ROUND(#REF!+#REF!,0)</f>
        <v>#REF!</v>
      </c>
      <c r="DS17" s="33" t="e">
        <f>ROUND(#REF!+#REF!,0)</f>
        <v>#REF!</v>
      </c>
      <c r="DT17" s="33" t="e">
        <f>ROUND(#REF!+#REF!,0)</f>
        <v>#REF!</v>
      </c>
      <c r="DU17" s="33" t="e">
        <f>ROUND(#REF!+#REF!,0)</f>
        <v>#REF!</v>
      </c>
      <c r="DV17" s="27" t="e">
        <f>ROUND(#REF!+#REF!,0)</f>
        <v>#REF!</v>
      </c>
      <c r="DW17" s="25" t="e">
        <f>ROUND(#REF!+#REF!,0)</f>
        <v>#REF!</v>
      </c>
      <c r="DX17" s="28" t="e">
        <f>ROUND(#REF!+#REF!,0)</f>
        <v>#REF!</v>
      </c>
      <c r="DY17" s="26">
        <f>V_МО____нов!EE17-'[1]новый V'!D13</f>
        <v>73</v>
      </c>
      <c r="DZ17" s="27">
        <f>V_МО____нов!EF17-('[1]новый V'!K13+'[1]новый V'!L13+'[1]новый V'!M13+'[1]новый V'!N13)</f>
        <v>36</v>
      </c>
      <c r="EA17" s="27">
        <f>V_МО____нов!EG17-'[1]новый V'!O13</f>
        <v>0</v>
      </c>
      <c r="EB17" s="27">
        <f>V_МО____нов!EH17-'[1]новый V'!Q13</f>
        <v>83</v>
      </c>
      <c r="EC17" s="27">
        <f>V_МО____нов!EI17-'[1]новый V'!S13</f>
        <v>0</v>
      </c>
      <c r="ED17" s="27">
        <f>V_МО____нов!EJ17</f>
        <v>0</v>
      </c>
      <c r="EE17" s="27">
        <f>V_МО____нов!EK17-'[1]новый V'!W13</f>
        <v>0</v>
      </c>
      <c r="EF17" s="27">
        <f>V_МО____нов!EL17-'[1]новый V'!AB13</f>
        <v>0</v>
      </c>
      <c r="EG17" s="27">
        <f>V_МО____нов!EM17-'[1]новый V'!AH13</f>
        <v>0</v>
      </c>
      <c r="EH17" s="27">
        <f>V_МО____нов!EN17-'[1]новый V'!AM13</f>
        <v>0</v>
      </c>
      <c r="EI17" s="27">
        <f>V_МО____нов!EO17-'[1]новый V'!AP13</f>
        <v>0</v>
      </c>
      <c r="EJ17" s="27">
        <f>V_МО____нов!EQ17-'[1]новый V'!BA13</f>
        <v>60</v>
      </c>
      <c r="EK17" s="27">
        <f>V_МО____нов!ER17-'[1]новый V'!BD13</f>
        <v>0</v>
      </c>
      <c r="EL17" s="27">
        <f>V_МО____нов!ES17-'[1]новый V'!BG13</f>
        <v>3</v>
      </c>
      <c r="EM17" s="27">
        <f>V_МО____нов!ET17-'[1]новый V'!BK13</f>
        <v>10</v>
      </c>
      <c r="EN17" s="26">
        <f>V_МО____нов!EU17-'[1]новый V'!BP13</f>
        <v>-1</v>
      </c>
      <c r="EO17" s="27">
        <f>V_МО____нов!EV17-'[1]новый V'!BR13</f>
        <v>0</v>
      </c>
      <c r="EP17" s="26">
        <f>V_МО____нов!EW17-'[1]новый V'!BU13</f>
        <v>158</v>
      </c>
      <c r="EQ17" s="27"/>
      <c r="ER17" s="27"/>
      <c r="ES17" s="27"/>
      <c r="ET17" s="27">
        <f>V_МО____нов!FA17-'[1]новый V'!DW13</f>
        <v>-10</v>
      </c>
      <c r="EU17" s="27">
        <f>V_МО____нов!FB17-'[1]новый V'!ED13</f>
        <v>0</v>
      </c>
      <c r="EV17" s="27">
        <f>V_МО____нов!FC17-'[1]новый V'!EL13</f>
        <v>34</v>
      </c>
      <c r="EW17" s="27">
        <f>V_МО____нов!FD17-'[1]новый V'!EO13</f>
        <v>-5</v>
      </c>
      <c r="EX17" s="27">
        <f>V_МО____нов!FE17-'[1]новый V'!EQ13</f>
        <v>9</v>
      </c>
      <c r="EY17" s="27">
        <f>V_МО____нов!FF17-'[1]новый V'!ES13</f>
        <v>0</v>
      </c>
      <c r="EZ17" s="27">
        <f>V_МО____нов!FH17-'[1]новый V'!EY13</f>
        <v>0</v>
      </c>
      <c r="FA17" s="27">
        <f>V_МО____нов!FI17-'[1]новый V'!FC13</f>
        <v>37</v>
      </c>
      <c r="FB17" s="27">
        <f>V_МО____нов!FJ17-'[1]новый V'!FH13</f>
        <v>1</v>
      </c>
      <c r="FC17" s="27">
        <f>V_МО____нов!FK17-'[1]новый V'!FO13</f>
        <v>14</v>
      </c>
      <c r="FD17" s="27">
        <f>V_МО____нов!FL17-'[1]новый V'!FV13</f>
        <v>12</v>
      </c>
      <c r="FE17" s="27">
        <f>V_МО____нов!FN17-'[1]новый V'!GK13</f>
        <v>30</v>
      </c>
      <c r="FF17" s="27">
        <f>V_МО____нов!FO17-'[1]новый V'!GP13</f>
        <v>-3</v>
      </c>
      <c r="FG17" s="27">
        <f>V_МО____нов!FP17-'[1]новый V'!HU13</f>
        <v>0</v>
      </c>
      <c r="FH17" s="34">
        <f>V_МО____нов!FQ17-'[1]новый V'!BR13</f>
        <v>0</v>
      </c>
      <c r="FI17" s="27">
        <f>V_МО____нов!FR17</f>
        <v>0</v>
      </c>
      <c r="FJ17" s="27">
        <f>V_МО____нов!FS17</f>
        <v>0</v>
      </c>
      <c r="FK17" s="27">
        <f>V_МО____нов!FT17</f>
        <v>0</v>
      </c>
      <c r="FL17" s="25" t="e">
        <f>ROUND(#REF!+#REF!,0)</f>
        <v>#REF!</v>
      </c>
      <c r="FM17" s="27" t="e">
        <f>ROUND(#REF!+#REF!,0)</f>
        <v>#REF!</v>
      </c>
      <c r="FN17" s="27" t="e">
        <f>ROUND(#REF!+#REF!,0)</f>
        <v>#REF!</v>
      </c>
      <c r="FO17" s="27" t="e">
        <f>ROUND(#REF!+#REF!,0)</f>
        <v>#REF!</v>
      </c>
      <c r="FP17" s="84"/>
      <c r="FQ17" s="35"/>
    </row>
    <row r="18" spans="1:173" ht="40.5" x14ac:dyDescent="0.4">
      <c r="A18" s="22">
        <f>A17+1</f>
        <v>2</v>
      </c>
      <c r="B18" s="23" t="s">
        <v>101</v>
      </c>
      <c r="C18" s="24" t="s">
        <v>102</v>
      </c>
      <c r="D18" s="25" t="e">
        <f>E18+S18+T18+U18+AA18+AD18+AI18+AJ18+AK18+AN18+AO18+W18+X18</f>
        <v>#REF!</v>
      </c>
      <c r="E18" s="26" t="e">
        <f t="shared" ref="E18:E81" si="1">F18+G18+H18</f>
        <v>#REF!</v>
      </c>
      <c r="F18" s="27" t="e">
        <f t="shared" ref="F18:H78" si="2">K18+P18</f>
        <v>#REF!</v>
      </c>
      <c r="G18" s="27" t="e">
        <f t="shared" si="0"/>
        <v>#REF!</v>
      </c>
      <c r="H18" s="27" t="e">
        <f t="shared" si="0"/>
        <v>#REF!</v>
      </c>
      <c r="I18" s="27" t="e">
        <f t="shared" ref="I18:I81" si="3">N18</f>
        <v>#REF!</v>
      </c>
      <c r="J18" s="26" t="e">
        <f t="shared" ref="J18:J81" si="4">K18+L18+M18</f>
        <v>#REF!</v>
      </c>
      <c r="K18" s="27" t="e">
        <f>ROUND(#REF!+#REF!,0)</f>
        <v>#REF!</v>
      </c>
      <c r="L18" s="27" t="e">
        <f>ROUND(#REF!+#REF!,0)</f>
        <v>#REF!</v>
      </c>
      <c r="M18" s="27" t="e">
        <f>ROUND(#REF!+#REF!,0)</f>
        <v>#REF!</v>
      </c>
      <c r="N18" s="27" t="e">
        <f>ROUND(#REF!+#REF!,0)</f>
        <v>#REF!</v>
      </c>
      <c r="O18" s="26" t="e">
        <f t="shared" ref="O18:O81" si="5">P18+Q18+R18</f>
        <v>#REF!</v>
      </c>
      <c r="P18" s="27" t="e">
        <f>ROUND(#REF!+#REF!,0)</f>
        <v>#REF!</v>
      </c>
      <c r="Q18" s="27" t="e">
        <f>ROUND(#REF!+#REF!,0)</f>
        <v>#REF!</v>
      </c>
      <c r="R18" s="27" t="e">
        <f>ROUND(#REF!+#REF!,0)</f>
        <v>#REF!</v>
      </c>
      <c r="S18" s="27" t="e">
        <f>ROUND(#REF!+#REF!,0)</f>
        <v>#REF!</v>
      </c>
      <c r="T18" s="27" t="e">
        <f>ROUND(#REF!+#REF!,0)</f>
        <v>#REF!</v>
      </c>
      <c r="U18" s="27" t="e">
        <f>ROUND(#REF!+#REF!,0)</f>
        <v>#REF!</v>
      </c>
      <c r="V18" s="27" t="e">
        <f>ROUND(#REF!+#REF!,0)</f>
        <v>#REF!</v>
      </c>
      <c r="W18" s="26" t="e">
        <f>ROUND(#REF!+#REF!,0)</f>
        <v>#REF!</v>
      </c>
      <c r="X18" s="26" t="e">
        <f>ROUND(#REF!+#REF!,0)</f>
        <v>#REF!</v>
      </c>
      <c r="Y18" s="27" t="e">
        <f>ROUND(#REF!+#REF!,0)</f>
        <v>#REF!</v>
      </c>
      <c r="Z18" s="27" t="e">
        <f>ROUND(#REF!+#REF!,0)</f>
        <v>#REF!</v>
      </c>
      <c r="AA18" s="26" t="e">
        <f t="shared" ref="AA18:AA81" si="6">AB18+AC18</f>
        <v>#REF!</v>
      </c>
      <c r="AB18" s="27" t="e">
        <f>ROUND(#REF!+#REF!,0)</f>
        <v>#REF!</v>
      </c>
      <c r="AC18" s="27" t="e">
        <f>ROUND(#REF!+#REF!,0)</f>
        <v>#REF!</v>
      </c>
      <c r="AD18" s="26" t="e">
        <f t="shared" ref="AD18:AD81" si="7">AE18+AG18+AH18</f>
        <v>#REF!</v>
      </c>
      <c r="AE18" s="27" t="e">
        <f>ROUND(#REF!+#REF!,0)</f>
        <v>#REF!</v>
      </c>
      <c r="AF18" s="27" t="e">
        <f>ROUND(#REF!+#REF!,0)</f>
        <v>#REF!</v>
      </c>
      <c r="AG18" s="27" t="e">
        <f>ROUND(#REF!+#REF!,0)</f>
        <v>#REF!</v>
      </c>
      <c r="AH18" s="27" t="e">
        <f>ROUND(#REF!+#REF!,0)</f>
        <v>#REF!</v>
      </c>
      <c r="AI18" s="27" t="e">
        <f>ROUND(#REF!+#REF!,0)</f>
        <v>#REF!</v>
      </c>
      <c r="AJ18" s="27" t="e">
        <f>ROUND(#REF!+#REF!,0)</f>
        <v>#REF!</v>
      </c>
      <c r="AK18" s="26" t="e">
        <f>ROUND(#REF!+#REF!,0)</f>
        <v>#REF!</v>
      </c>
      <c r="AL18" s="27" t="e">
        <f>ROUND(#REF!+#REF!,0)</f>
        <v>#REF!</v>
      </c>
      <c r="AM18" s="27" t="e">
        <f>ROUND(#REF!+#REF!,0)</f>
        <v>#REF!</v>
      </c>
      <c r="AN18" s="27" t="e">
        <f>ROUND(#REF!+#REF!,0)</f>
        <v>#REF!</v>
      </c>
      <c r="AO18" s="27" t="e">
        <f>ROUND(#REF!+#REF!,0)</f>
        <v>#REF!</v>
      </c>
      <c r="AP18" s="28" t="e">
        <f>ROUND(#REF!+#REF!,0)</f>
        <v>#REF!</v>
      </c>
      <c r="AQ18" s="29" t="e">
        <f>ROUND(#REF!+#REF!,0)</f>
        <v>#REF!</v>
      </c>
      <c r="AR18" s="29" t="e">
        <f>ROUND(#REF!+#REF!,0)</f>
        <v>#REF!</v>
      </c>
      <c r="AS18" s="27" t="e">
        <f>ROUND(#REF!+#REF!,0)</f>
        <v>#REF!</v>
      </c>
      <c r="AT18" s="28" t="e">
        <f>ROUND(#REF!+#REF!,0)</f>
        <v>#REF!</v>
      </c>
      <c r="AU18" s="26" t="e">
        <f>ROUND(#REF!+#REF!,0)</f>
        <v>#REF!</v>
      </c>
      <c r="AV18" s="87" t="e">
        <f>ROUND(#REF!+#REF!,0)</f>
        <v>#REF!</v>
      </c>
      <c r="AW18" s="27" t="e">
        <f>ROUND(#REF!+#REF!,0)</f>
        <v>#REF!</v>
      </c>
      <c r="AX18" s="27" t="e">
        <f>ROUND(#REF!+#REF!,0)</f>
        <v>#REF!</v>
      </c>
      <c r="AY18" s="27" t="e">
        <f>ROUND(#REF!+#REF!,0)</f>
        <v>#REF!</v>
      </c>
      <c r="AZ18" s="27" t="e">
        <f>ROUND(#REF!+#REF!,0)</f>
        <v>#REF!</v>
      </c>
      <c r="BA18" s="27" t="e">
        <f>ROUND(#REF!+#REF!,0)</f>
        <v>#REF!</v>
      </c>
      <c r="BB18" s="27" t="e">
        <f>ROUND(#REF!+#REF!,0)</f>
        <v>#REF!</v>
      </c>
      <c r="BC18" s="27" t="e">
        <f>ROUND(#REF!+#REF!,0)</f>
        <v>#REF!</v>
      </c>
      <c r="BD18" s="30" t="e">
        <f>ROUND(#REF!+#REF!,0)</f>
        <v>#REF!</v>
      </c>
      <c r="BE18" s="27" t="e">
        <f>ROUND(#REF!+#REF!,0)</f>
        <v>#REF!</v>
      </c>
      <c r="BF18" s="27" t="e">
        <f>ROUND(#REF!+#REF!,0)</f>
        <v>#REF!</v>
      </c>
      <c r="BG18" s="27" t="e">
        <f>ROUND(#REF!+#REF!,0)</f>
        <v>#REF!</v>
      </c>
      <c r="BH18" s="31" t="e">
        <f>ROUND(#REF!+#REF!,0)</f>
        <v>#REF!</v>
      </c>
      <c r="BI18" s="27" t="e">
        <f>ROUND(#REF!+#REF!,0)</f>
        <v>#REF!</v>
      </c>
      <c r="BJ18" s="27" t="e">
        <f>ROUND(#REF!+#REF!,0)</f>
        <v>#REF!</v>
      </c>
      <c r="BK18" s="27" t="e">
        <f>ROUND(#REF!+#REF!,0)</f>
        <v>#REF!</v>
      </c>
      <c r="BL18" s="27" t="e">
        <f>ROUND(#REF!+#REF!,0)</f>
        <v>#REF!</v>
      </c>
      <c r="BM18" s="31" t="e">
        <f>ROUND(#REF!+#REF!,0)</f>
        <v>#REF!</v>
      </c>
      <c r="BN18" s="27" t="e">
        <f>ROUND(#REF!+#REF!,0)</f>
        <v>#REF!</v>
      </c>
      <c r="BO18" s="27" t="e">
        <f>ROUND(#REF!+#REF!,0)</f>
        <v>#REF!</v>
      </c>
      <c r="BP18" s="27" t="e">
        <f>ROUND(#REF!+#REF!,0)</f>
        <v>#REF!</v>
      </c>
      <c r="BQ18" s="31" t="e">
        <f>ROUND(#REF!+#REF!,0)</f>
        <v>#REF!</v>
      </c>
      <c r="BR18" s="27" t="e">
        <f>ROUND(#REF!+#REF!,0)</f>
        <v>#REF!</v>
      </c>
      <c r="BS18" s="27" t="e">
        <f>ROUND(#REF!+#REF!,0)</f>
        <v>#REF!</v>
      </c>
      <c r="BT18" s="27" t="e">
        <f>ROUND(#REF!+#REF!,0)</f>
        <v>#REF!</v>
      </c>
      <c r="BU18" s="27" t="e">
        <f>ROUND(#REF!+#REF!,0)</f>
        <v>#REF!</v>
      </c>
      <c r="BV18" s="27" t="e">
        <f>ROUND(#REF!+#REF!,0)</f>
        <v>#REF!</v>
      </c>
      <c r="BW18" s="27" t="e">
        <f>ROUND(#REF!+#REF!,0)</f>
        <v>#REF!</v>
      </c>
      <c r="BX18" s="27" t="e">
        <f>ROUND(#REF!+#REF!,0)</f>
        <v>#REF!</v>
      </c>
      <c r="BY18" s="27" t="e">
        <f>ROUND(#REF!+#REF!,0)</f>
        <v>#REF!</v>
      </c>
      <c r="BZ18" s="25" t="e">
        <f>ROUND(#REF!+#REF!,0)</f>
        <v>#REF!</v>
      </c>
      <c r="CA18" s="28" t="e">
        <f>ROUND(#REF!+#REF!,0)</f>
        <v>#REF!</v>
      </c>
      <c r="CB18" s="27" t="e">
        <f>ROUND(#REF!+#REF!,0)</f>
        <v>#REF!</v>
      </c>
      <c r="CC18" s="27" t="e">
        <f>ROUND(#REF!+#REF!,0)</f>
        <v>#REF!</v>
      </c>
      <c r="CD18" s="27" t="e">
        <f>ROUND(#REF!+#REF!,0)</f>
        <v>#REF!</v>
      </c>
      <c r="CE18" s="27" t="e">
        <f>ROUND(#REF!+#REF!,0)</f>
        <v>#REF!</v>
      </c>
      <c r="CF18" s="27" t="e">
        <f>ROUND(#REF!+#REF!,0)</f>
        <v>#REF!</v>
      </c>
      <c r="CG18" s="27" t="e">
        <f>ROUND(#REF!+#REF!,0)</f>
        <v>#REF!</v>
      </c>
      <c r="CH18" s="27" t="e">
        <f>ROUND(#REF!+#REF!,0)</f>
        <v>#REF!</v>
      </c>
      <c r="CI18" s="27" t="e">
        <f>ROUND(#REF!+#REF!,0)</f>
        <v>#REF!</v>
      </c>
      <c r="CJ18" s="27" t="e">
        <f>ROUND(#REF!+#REF!,0)</f>
        <v>#REF!</v>
      </c>
      <c r="CK18" s="27" t="e">
        <f>ROUND(#REF!+#REF!,0)</f>
        <v>#REF!</v>
      </c>
      <c r="CL18" s="27" t="e">
        <f>ROUND(#REF!+#REF!,0)</f>
        <v>#REF!</v>
      </c>
      <c r="CM18" s="27" t="e">
        <f>ROUND(#REF!+#REF!,0)</f>
        <v>#REF!</v>
      </c>
      <c r="CN18" s="27" t="e">
        <f>ROUND(#REF!+#REF!,0)</f>
        <v>#REF!</v>
      </c>
      <c r="CO18" s="27" t="e">
        <f>ROUND(#REF!+#REF!,0)</f>
        <v>#REF!</v>
      </c>
      <c r="CP18" s="27" t="e">
        <f>ROUND(#REF!+#REF!,0)</f>
        <v>#REF!</v>
      </c>
      <c r="CQ18" s="27" t="e">
        <f>ROUND(#REF!+#REF!,0)</f>
        <v>#REF!</v>
      </c>
      <c r="CR18" s="27" t="e">
        <f>ROUND(#REF!+#REF!,0)</f>
        <v>#REF!</v>
      </c>
      <c r="CS18" s="27" t="e">
        <f>ROUND(#REF!+#REF!,0)</f>
        <v>#REF!</v>
      </c>
      <c r="CT18" s="27" t="e">
        <f>ROUND(#REF!+#REF!,0)</f>
        <v>#REF!</v>
      </c>
      <c r="CU18" s="27" t="e">
        <f>ROUND(#REF!+#REF!,0)</f>
        <v>#REF!</v>
      </c>
      <c r="CV18" s="27" t="e">
        <f>ROUND(#REF!+#REF!,0)</f>
        <v>#REF!</v>
      </c>
      <c r="CW18" s="27" t="e">
        <f>ROUND(#REF!+#REF!,0)</f>
        <v>#REF!</v>
      </c>
      <c r="CX18" s="27" t="e">
        <f>ROUND(#REF!+#REF!,0)</f>
        <v>#REF!</v>
      </c>
      <c r="CY18" s="27" t="e">
        <f>ROUND(#REF!+#REF!,0)</f>
        <v>#REF!</v>
      </c>
      <c r="CZ18" s="27" t="e">
        <f>ROUND(#REF!+#REF!,0)</f>
        <v>#REF!</v>
      </c>
      <c r="DA18" s="27" t="e">
        <f>ROUND(#REF!+#REF!,0)</f>
        <v>#REF!</v>
      </c>
      <c r="DB18" s="27" t="e">
        <f>ROUND(#REF!+#REF!,0)</f>
        <v>#REF!</v>
      </c>
      <c r="DC18" s="27" t="e">
        <f>ROUND(#REF!+#REF!,0)</f>
        <v>#REF!</v>
      </c>
      <c r="DD18" s="27" t="e">
        <f>ROUND(#REF!+#REF!,0)</f>
        <v>#REF!</v>
      </c>
      <c r="DE18" s="27" t="e">
        <f>ROUND(#REF!+#REF!,0)</f>
        <v>#REF!</v>
      </c>
      <c r="DF18" s="27" t="e">
        <f>ROUND(#REF!+#REF!,0)</f>
        <v>#REF!</v>
      </c>
      <c r="DG18" s="27" t="e">
        <f>ROUND(#REF!+#REF!,0)</f>
        <v>#REF!</v>
      </c>
      <c r="DH18" s="27" t="e">
        <f>ROUND(#REF!+#REF!,0)</f>
        <v>#REF!</v>
      </c>
      <c r="DI18" s="27" t="e">
        <f>ROUND(#REF!+#REF!,0)</f>
        <v>#REF!</v>
      </c>
      <c r="DJ18" s="27" t="e">
        <f>ROUND(#REF!+#REF!,0)</f>
        <v>#REF!</v>
      </c>
      <c r="DK18" s="27" t="e">
        <f>ROUND(#REF!+#REF!,0)</f>
        <v>#REF!</v>
      </c>
      <c r="DL18" s="27" t="e">
        <f>ROUND(#REF!+#REF!,0)</f>
        <v>#REF!</v>
      </c>
      <c r="DM18" s="27" t="e">
        <f>ROUND(#REF!+#REF!,0)</f>
        <v>#REF!</v>
      </c>
      <c r="DN18" s="27" t="e">
        <f>ROUND(#REF!+#REF!,0)</f>
        <v>#REF!</v>
      </c>
      <c r="DO18" s="27" t="e">
        <f>ROUND(#REF!+#REF!,0)</f>
        <v>#REF!</v>
      </c>
      <c r="DP18" s="27" t="e">
        <f>ROUND(#REF!+#REF!,0)</f>
        <v>#REF!</v>
      </c>
      <c r="DQ18" s="27" t="e">
        <f>ROUND(#REF!+#REF!,0)</f>
        <v>#REF!</v>
      </c>
      <c r="DR18" s="27" t="e">
        <f>ROUND(#REF!+#REF!,0)</f>
        <v>#REF!</v>
      </c>
      <c r="DS18" s="33" t="e">
        <f>ROUND(#REF!+#REF!,0)</f>
        <v>#REF!</v>
      </c>
      <c r="DT18" s="33" t="e">
        <f>ROUND(#REF!+#REF!,0)</f>
        <v>#REF!</v>
      </c>
      <c r="DU18" s="33" t="e">
        <f>ROUND(#REF!+#REF!,0)</f>
        <v>#REF!</v>
      </c>
      <c r="DV18" s="27" t="e">
        <f>ROUND(#REF!+#REF!,0)</f>
        <v>#REF!</v>
      </c>
      <c r="DW18" s="25" t="e">
        <f>ROUND(#REF!+#REF!,0)</f>
        <v>#REF!</v>
      </c>
      <c r="DX18" s="28" t="e">
        <f>ROUND(#REF!+#REF!,0)</f>
        <v>#REF!</v>
      </c>
      <c r="DY18" s="26">
        <f>V_МО____нов!EE18-'[1]новый V'!D14</f>
        <v>0</v>
      </c>
      <c r="DZ18" s="27">
        <f>V_МО____нов!EF18-('[1]новый V'!K14+'[1]новый V'!L14+'[1]новый V'!M14+'[1]новый V'!N14)</f>
        <v>0</v>
      </c>
      <c r="EA18" s="27">
        <f>V_МО____нов!EG18-'[1]новый V'!O14</f>
        <v>11</v>
      </c>
      <c r="EB18" s="27">
        <f>V_МО____нов!EH18-'[1]новый V'!Q14</f>
        <v>0</v>
      </c>
      <c r="EC18" s="27">
        <f>V_МО____нов!EI18-'[1]новый V'!S14</f>
        <v>0</v>
      </c>
      <c r="ED18" s="27">
        <f>V_МО____нов!EJ18</f>
        <v>0</v>
      </c>
      <c r="EE18" s="27">
        <f>V_МО____нов!EK18-'[1]новый V'!W14</f>
        <v>0</v>
      </c>
      <c r="EF18" s="27">
        <f>V_МО____нов!EL18-'[1]новый V'!AB14</f>
        <v>-1</v>
      </c>
      <c r="EG18" s="27">
        <f>V_МО____нов!EM18-'[1]новый V'!AH14</f>
        <v>0</v>
      </c>
      <c r="EH18" s="27">
        <f>V_МО____нов!EN18-'[1]новый V'!AM14</f>
        <v>-29</v>
      </c>
      <c r="EI18" s="27">
        <f>V_МО____нов!EO18-'[1]новый V'!AP14</f>
        <v>0</v>
      </c>
      <c r="EJ18" s="27">
        <f>V_МО____нов!EQ18-'[1]новый V'!BA14</f>
        <v>0</v>
      </c>
      <c r="EK18" s="27">
        <f>V_МО____нов!ER18-'[1]новый V'!BD14</f>
        <v>0</v>
      </c>
      <c r="EL18" s="27">
        <f>V_МО____нов!ES18-'[1]новый V'!BG14</f>
        <v>8</v>
      </c>
      <c r="EM18" s="27">
        <f>V_МО____нов!ET18-'[1]новый V'!BK14</f>
        <v>0</v>
      </c>
      <c r="EN18" s="26">
        <f>V_МО____нов!EU18-'[1]новый V'!BP14</f>
        <v>-13</v>
      </c>
      <c r="EO18" s="27">
        <f>V_МО____нов!EV18-'[1]новый V'!BR14</f>
        <v>-6</v>
      </c>
      <c r="EP18" s="26">
        <f>V_МО____нов!EW18-'[1]новый V'!BU14</f>
        <v>0</v>
      </c>
      <c r="EQ18" s="27"/>
      <c r="ER18" s="27"/>
      <c r="ES18" s="27"/>
      <c r="ET18" s="27">
        <f>V_МО____нов!FA18-'[1]новый V'!DW14</f>
        <v>-1</v>
      </c>
      <c r="EU18" s="27">
        <f>V_МО____нов!FB18-'[1]новый V'!ED14</f>
        <v>-7</v>
      </c>
      <c r="EV18" s="27">
        <f>V_МО____нов!FC18-'[1]новый V'!EL14</f>
        <v>2</v>
      </c>
      <c r="EW18" s="27">
        <f>V_МО____нов!FD18-'[1]новый V'!EO14</f>
        <v>-17</v>
      </c>
      <c r="EX18" s="27">
        <f>V_МО____нов!FE18-'[1]новый V'!EQ14</f>
        <v>0</v>
      </c>
      <c r="EY18" s="27">
        <f>V_МО____нов!FF18-'[1]новый V'!ES14</f>
        <v>0</v>
      </c>
      <c r="EZ18" s="27">
        <f>V_МО____нов!FH18-'[1]новый V'!EY14</f>
        <v>0</v>
      </c>
      <c r="FA18" s="27">
        <f>V_МО____нов!FI18-'[1]новый V'!FC14</f>
        <v>0</v>
      </c>
      <c r="FB18" s="27">
        <f>V_МО____нов!FJ18-'[1]новый V'!FH14</f>
        <v>35</v>
      </c>
      <c r="FC18" s="27">
        <f>V_МО____нов!FK18-'[1]новый V'!FO14</f>
        <v>0</v>
      </c>
      <c r="FD18" s="27">
        <f>V_МО____нов!FL18-'[1]новый V'!FV14</f>
        <v>0</v>
      </c>
      <c r="FE18" s="27">
        <f>V_МО____нов!FN18-'[1]новый V'!GK14</f>
        <v>0</v>
      </c>
      <c r="FF18" s="27">
        <f>V_МО____нов!FO18-'[1]новый V'!GP14</f>
        <v>90</v>
      </c>
      <c r="FG18" s="27">
        <f>V_МО____нов!FP18-'[1]новый V'!HU14</f>
        <v>0</v>
      </c>
      <c r="FH18" s="34">
        <f>V_МО____нов!FQ18-'[1]новый V'!BR14</f>
        <v>-6</v>
      </c>
      <c r="FI18" s="27">
        <f>V_МО____нов!FR18</f>
        <v>0</v>
      </c>
      <c r="FJ18" s="27">
        <f>V_МО____нов!FS18</f>
        <v>0</v>
      </c>
      <c r="FK18" s="27">
        <f>V_МО____нов!FT18</f>
        <v>0</v>
      </c>
      <c r="FL18" s="25" t="e">
        <f>ROUND(#REF!+#REF!,0)</f>
        <v>#REF!</v>
      </c>
      <c r="FM18" s="27" t="e">
        <f>ROUND(#REF!+#REF!,0)</f>
        <v>#REF!</v>
      </c>
      <c r="FN18" s="27" t="e">
        <f>ROUND(#REF!+#REF!,0)</f>
        <v>#REF!</v>
      </c>
      <c r="FO18" s="27" t="e">
        <f>ROUND(#REF!+#REF!,0)</f>
        <v>#REF!</v>
      </c>
      <c r="FP18" s="84"/>
      <c r="FQ18" s="35"/>
    </row>
    <row r="19" spans="1:173" ht="28.5" customHeight="1" x14ac:dyDescent="0.4">
      <c r="A19" s="22">
        <f t="shared" ref="A19:A21" si="8">A18+1</f>
        <v>3</v>
      </c>
      <c r="B19" s="23" t="s">
        <v>315</v>
      </c>
      <c r="C19" s="24" t="s">
        <v>103</v>
      </c>
      <c r="D19" s="25" t="e">
        <f t="shared" ref="D19:D21" si="9">E19+S19+T19+U19+AA19+AD19+AI19+AJ19+AK19+AN19+AO19+W19</f>
        <v>#REF!</v>
      </c>
      <c r="E19" s="26" t="e">
        <f t="shared" si="1"/>
        <v>#REF!</v>
      </c>
      <c r="F19" s="27" t="e">
        <f t="shared" si="2"/>
        <v>#REF!</v>
      </c>
      <c r="G19" s="27" t="e">
        <f t="shared" si="0"/>
        <v>#REF!</v>
      </c>
      <c r="H19" s="27" t="e">
        <f t="shared" si="0"/>
        <v>#REF!</v>
      </c>
      <c r="I19" s="27" t="e">
        <f t="shared" si="3"/>
        <v>#REF!</v>
      </c>
      <c r="J19" s="26" t="e">
        <f t="shared" si="4"/>
        <v>#REF!</v>
      </c>
      <c r="K19" s="27" t="e">
        <f>ROUND(#REF!+#REF!,0)</f>
        <v>#REF!</v>
      </c>
      <c r="L19" s="27" t="e">
        <f>ROUND(#REF!+#REF!,0)</f>
        <v>#REF!</v>
      </c>
      <c r="M19" s="27" t="e">
        <f>ROUND(#REF!+#REF!,0)</f>
        <v>#REF!</v>
      </c>
      <c r="N19" s="27" t="e">
        <f>ROUND(#REF!+#REF!,0)</f>
        <v>#REF!</v>
      </c>
      <c r="O19" s="26" t="e">
        <f t="shared" si="5"/>
        <v>#REF!</v>
      </c>
      <c r="P19" s="27" t="e">
        <f>ROUND(#REF!+#REF!,0)</f>
        <v>#REF!</v>
      </c>
      <c r="Q19" s="27" t="e">
        <f>ROUND(#REF!+#REF!,0)</f>
        <v>#REF!</v>
      </c>
      <c r="R19" s="27" t="e">
        <f>ROUND(#REF!+#REF!,0)</f>
        <v>#REF!</v>
      </c>
      <c r="S19" s="27" t="e">
        <f>ROUND(#REF!+#REF!,0)</f>
        <v>#REF!</v>
      </c>
      <c r="T19" s="27" t="e">
        <f>ROUND(#REF!+#REF!,0)</f>
        <v>#REF!</v>
      </c>
      <c r="U19" s="27" t="e">
        <f>ROUND(#REF!+#REF!,0)</f>
        <v>#REF!</v>
      </c>
      <c r="V19" s="27" t="e">
        <f>ROUND(#REF!+#REF!,0)</f>
        <v>#REF!</v>
      </c>
      <c r="W19" s="26" t="e">
        <f>ROUND(#REF!+#REF!,0)</f>
        <v>#REF!</v>
      </c>
      <c r="X19" s="26" t="e">
        <f>ROUND(#REF!+#REF!,0)</f>
        <v>#REF!</v>
      </c>
      <c r="Y19" s="27" t="e">
        <f>ROUND(#REF!+#REF!,0)</f>
        <v>#REF!</v>
      </c>
      <c r="Z19" s="27" t="e">
        <f>ROUND(#REF!+#REF!,0)</f>
        <v>#REF!</v>
      </c>
      <c r="AA19" s="26" t="e">
        <f t="shared" si="6"/>
        <v>#REF!</v>
      </c>
      <c r="AB19" s="27" t="e">
        <f>ROUND(#REF!+#REF!,0)</f>
        <v>#REF!</v>
      </c>
      <c r="AC19" s="27" t="e">
        <f>ROUND(#REF!+#REF!,0)</f>
        <v>#REF!</v>
      </c>
      <c r="AD19" s="26" t="e">
        <f t="shared" si="7"/>
        <v>#REF!</v>
      </c>
      <c r="AE19" s="27" t="e">
        <f>ROUND(#REF!+#REF!,0)</f>
        <v>#REF!</v>
      </c>
      <c r="AF19" s="27" t="e">
        <f>ROUND(#REF!+#REF!,0)</f>
        <v>#REF!</v>
      </c>
      <c r="AG19" s="27" t="e">
        <f>ROUND(#REF!+#REF!,0)</f>
        <v>#REF!</v>
      </c>
      <c r="AH19" s="27" t="e">
        <f>ROUND(#REF!+#REF!,0)</f>
        <v>#REF!</v>
      </c>
      <c r="AI19" s="27" t="e">
        <f>ROUND(#REF!+#REF!,0)</f>
        <v>#REF!</v>
      </c>
      <c r="AJ19" s="27" t="e">
        <f>ROUND(#REF!+#REF!,0)</f>
        <v>#REF!</v>
      </c>
      <c r="AK19" s="26" t="e">
        <f>ROUND(#REF!+#REF!,0)</f>
        <v>#REF!</v>
      </c>
      <c r="AL19" s="27" t="e">
        <f>ROUND(#REF!+#REF!,0)</f>
        <v>#REF!</v>
      </c>
      <c r="AM19" s="27" t="e">
        <f>ROUND(#REF!+#REF!,0)</f>
        <v>#REF!</v>
      </c>
      <c r="AN19" s="27" t="e">
        <f>ROUND(#REF!+#REF!,0)</f>
        <v>#REF!</v>
      </c>
      <c r="AO19" s="27" t="e">
        <f>ROUND(#REF!+#REF!,0)</f>
        <v>#REF!</v>
      </c>
      <c r="AP19" s="28" t="e">
        <f>ROUND(#REF!+#REF!,0)</f>
        <v>#REF!</v>
      </c>
      <c r="AQ19" s="27" t="e">
        <f>ROUND(#REF!+#REF!,0)</f>
        <v>#REF!</v>
      </c>
      <c r="AR19" s="27" t="e">
        <f>ROUND(#REF!+#REF!,0)</f>
        <v>#REF!</v>
      </c>
      <c r="AS19" s="27" t="e">
        <f>ROUND(#REF!+#REF!,0)</f>
        <v>#REF!</v>
      </c>
      <c r="AT19" s="28" t="e">
        <f>ROUND(#REF!+#REF!,0)</f>
        <v>#REF!</v>
      </c>
      <c r="AU19" s="26" t="e">
        <f>ROUND(#REF!+#REF!,0)</f>
        <v>#REF!</v>
      </c>
      <c r="AV19" s="87" t="e">
        <f>ROUND(#REF!+#REF!,0)</f>
        <v>#REF!</v>
      </c>
      <c r="AW19" s="27" t="e">
        <f>ROUND(#REF!+#REF!,0)</f>
        <v>#REF!</v>
      </c>
      <c r="AX19" s="27" t="e">
        <f>ROUND(#REF!+#REF!,0)</f>
        <v>#REF!</v>
      </c>
      <c r="AY19" s="27" t="e">
        <f>ROUND(#REF!+#REF!,0)</f>
        <v>#REF!</v>
      </c>
      <c r="AZ19" s="27" t="e">
        <f>ROUND(#REF!+#REF!,0)</f>
        <v>#REF!</v>
      </c>
      <c r="BA19" s="27" t="e">
        <f>ROUND(#REF!+#REF!,0)</f>
        <v>#REF!</v>
      </c>
      <c r="BB19" s="27" t="e">
        <f>ROUND(#REF!+#REF!,0)</f>
        <v>#REF!</v>
      </c>
      <c r="BC19" s="27" t="e">
        <f>ROUND(#REF!+#REF!,0)</f>
        <v>#REF!</v>
      </c>
      <c r="BD19" s="30" t="e">
        <f>ROUND(#REF!+#REF!,0)</f>
        <v>#REF!</v>
      </c>
      <c r="BE19" s="27" t="e">
        <f>ROUND(#REF!+#REF!,0)</f>
        <v>#REF!</v>
      </c>
      <c r="BF19" s="27" t="e">
        <f>ROUND(#REF!+#REF!,0)</f>
        <v>#REF!</v>
      </c>
      <c r="BG19" s="27" t="e">
        <f>ROUND(#REF!+#REF!,0)</f>
        <v>#REF!</v>
      </c>
      <c r="BH19" s="31" t="e">
        <f>ROUND(#REF!+#REF!,0)</f>
        <v>#REF!</v>
      </c>
      <c r="BI19" s="27" t="e">
        <f>ROUND(#REF!+#REF!,0)</f>
        <v>#REF!</v>
      </c>
      <c r="BJ19" s="27" t="e">
        <f>ROUND(#REF!+#REF!,0)</f>
        <v>#REF!</v>
      </c>
      <c r="BK19" s="27" t="e">
        <f>ROUND(#REF!+#REF!,0)</f>
        <v>#REF!</v>
      </c>
      <c r="BL19" s="27" t="e">
        <f>ROUND(#REF!+#REF!,0)</f>
        <v>#REF!</v>
      </c>
      <c r="BM19" s="31" t="e">
        <f>ROUND(#REF!+#REF!,0)</f>
        <v>#REF!</v>
      </c>
      <c r="BN19" s="27" t="e">
        <f>ROUND(#REF!+#REF!,0)</f>
        <v>#REF!</v>
      </c>
      <c r="BO19" s="27" t="e">
        <f>ROUND(#REF!+#REF!,0)</f>
        <v>#REF!</v>
      </c>
      <c r="BP19" s="27" t="e">
        <f>ROUND(#REF!+#REF!,0)</f>
        <v>#REF!</v>
      </c>
      <c r="BQ19" s="31" t="e">
        <f>ROUND(#REF!+#REF!,0)</f>
        <v>#REF!</v>
      </c>
      <c r="BR19" s="27" t="e">
        <f>ROUND(#REF!+#REF!,0)</f>
        <v>#REF!</v>
      </c>
      <c r="BS19" s="27" t="e">
        <f>ROUND(#REF!+#REF!,0)</f>
        <v>#REF!</v>
      </c>
      <c r="BT19" s="27" t="e">
        <f>ROUND(#REF!+#REF!,0)</f>
        <v>#REF!</v>
      </c>
      <c r="BU19" s="27" t="e">
        <f>ROUND(#REF!+#REF!,0)</f>
        <v>#REF!</v>
      </c>
      <c r="BV19" s="27" t="e">
        <f>ROUND(#REF!+#REF!,0)</f>
        <v>#REF!</v>
      </c>
      <c r="BW19" s="27" t="e">
        <f>ROUND(#REF!+#REF!,0)</f>
        <v>#REF!</v>
      </c>
      <c r="BX19" s="27" t="e">
        <f>ROUND(#REF!+#REF!,0)</f>
        <v>#REF!</v>
      </c>
      <c r="BY19" s="27" t="e">
        <f>ROUND(#REF!+#REF!,0)</f>
        <v>#REF!</v>
      </c>
      <c r="BZ19" s="25" t="e">
        <f>ROUND(#REF!+#REF!,0)</f>
        <v>#REF!</v>
      </c>
      <c r="CA19" s="28" t="e">
        <f>ROUND(#REF!+#REF!,0)</f>
        <v>#REF!</v>
      </c>
      <c r="CB19" s="27" t="e">
        <f>ROUND(#REF!+#REF!,0)</f>
        <v>#REF!</v>
      </c>
      <c r="CC19" s="27" t="e">
        <f>ROUND(#REF!+#REF!,0)</f>
        <v>#REF!</v>
      </c>
      <c r="CD19" s="27" t="e">
        <f>ROUND(#REF!+#REF!,0)</f>
        <v>#REF!</v>
      </c>
      <c r="CE19" s="27" t="e">
        <f>ROUND(#REF!+#REF!,0)</f>
        <v>#REF!</v>
      </c>
      <c r="CF19" s="27" t="e">
        <f>ROUND(#REF!+#REF!,0)</f>
        <v>#REF!</v>
      </c>
      <c r="CG19" s="27" t="e">
        <f>ROUND(#REF!+#REF!,0)</f>
        <v>#REF!</v>
      </c>
      <c r="CH19" s="27" t="e">
        <f>ROUND(#REF!+#REF!,0)</f>
        <v>#REF!</v>
      </c>
      <c r="CI19" s="27" t="e">
        <f>ROUND(#REF!+#REF!,0)</f>
        <v>#REF!</v>
      </c>
      <c r="CJ19" s="100" t="e">
        <f>ROUND(#REF!+#REF!,0)</f>
        <v>#REF!</v>
      </c>
      <c r="CK19" s="27" t="e">
        <f>ROUND(#REF!+#REF!,0)</f>
        <v>#REF!</v>
      </c>
      <c r="CL19" s="27" t="e">
        <f>ROUND(#REF!+#REF!,0)</f>
        <v>#REF!</v>
      </c>
      <c r="CM19" s="27" t="e">
        <f>ROUND(#REF!+#REF!,0)</f>
        <v>#REF!</v>
      </c>
      <c r="CN19" s="27" t="e">
        <f>ROUND(#REF!+#REF!,0)</f>
        <v>#REF!</v>
      </c>
      <c r="CO19" s="27" t="e">
        <f>ROUND(#REF!+#REF!,0)</f>
        <v>#REF!</v>
      </c>
      <c r="CP19" s="27" t="e">
        <f>ROUND(#REF!+#REF!,0)</f>
        <v>#REF!</v>
      </c>
      <c r="CQ19" s="27" t="e">
        <f>ROUND(#REF!+#REF!,0)</f>
        <v>#REF!</v>
      </c>
      <c r="CR19" s="27" t="e">
        <f>ROUND(#REF!+#REF!,0)</f>
        <v>#REF!</v>
      </c>
      <c r="CS19" s="27" t="e">
        <f>ROUND(#REF!+#REF!,0)</f>
        <v>#REF!</v>
      </c>
      <c r="CT19" s="27" t="e">
        <f>ROUND(#REF!+#REF!,0)</f>
        <v>#REF!</v>
      </c>
      <c r="CU19" s="27" t="e">
        <f>ROUND(#REF!+#REF!,0)</f>
        <v>#REF!</v>
      </c>
      <c r="CV19" s="100" t="e">
        <f>ROUND(#REF!+#REF!,0)</f>
        <v>#REF!</v>
      </c>
      <c r="CW19" s="27" t="e">
        <f>ROUND(#REF!+#REF!,0)</f>
        <v>#REF!</v>
      </c>
      <c r="CX19" s="27" t="e">
        <f>ROUND(#REF!+#REF!,0)</f>
        <v>#REF!</v>
      </c>
      <c r="CY19" s="27" t="e">
        <f>ROUND(#REF!+#REF!,0)</f>
        <v>#REF!</v>
      </c>
      <c r="CZ19" s="27" t="e">
        <f>ROUND(#REF!+#REF!,0)</f>
        <v>#REF!</v>
      </c>
      <c r="DA19" s="27" t="e">
        <f>ROUND(#REF!+#REF!,0)</f>
        <v>#REF!</v>
      </c>
      <c r="DB19" s="27" t="e">
        <f>ROUND(#REF!+#REF!,0)</f>
        <v>#REF!</v>
      </c>
      <c r="DC19" s="27" t="e">
        <f>ROUND(#REF!+#REF!,0)</f>
        <v>#REF!</v>
      </c>
      <c r="DD19" s="27" t="e">
        <f>ROUND(#REF!+#REF!,0)</f>
        <v>#REF!</v>
      </c>
      <c r="DE19" s="27" t="e">
        <f>ROUND(#REF!+#REF!,0)</f>
        <v>#REF!</v>
      </c>
      <c r="DF19" s="27" t="e">
        <f>ROUND(#REF!+#REF!,0)</f>
        <v>#REF!</v>
      </c>
      <c r="DG19" s="27" t="e">
        <f>ROUND(#REF!+#REF!,0)</f>
        <v>#REF!</v>
      </c>
      <c r="DH19" s="27" t="e">
        <f>ROUND(#REF!+#REF!,0)</f>
        <v>#REF!</v>
      </c>
      <c r="DI19" s="27" t="e">
        <f>ROUND(#REF!+#REF!,0)</f>
        <v>#REF!</v>
      </c>
      <c r="DJ19" s="27" t="e">
        <f>ROUND(#REF!+#REF!,0)</f>
        <v>#REF!</v>
      </c>
      <c r="DK19" s="27" t="e">
        <f>ROUND(#REF!+#REF!,0)</f>
        <v>#REF!</v>
      </c>
      <c r="DL19" s="27" t="e">
        <f>ROUND(#REF!+#REF!,0)</f>
        <v>#REF!</v>
      </c>
      <c r="DM19" s="27" t="e">
        <f>ROUND(#REF!+#REF!,0)</f>
        <v>#REF!</v>
      </c>
      <c r="DN19" s="27" t="e">
        <f>ROUND(#REF!+#REF!,0)</f>
        <v>#REF!</v>
      </c>
      <c r="DO19" s="27" t="e">
        <f>ROUND(#REF!+#REF!,0)</f>
        <v>#REF!</v>
      </c>
      <c r="DP19" s="27" t="e">
        <f>ROUND(#REF!+#REF!,0)</f>
        <v>#REF!</v>
      </c>
      <c r="DQ19" s="27" t="e">
        <f>ROUND(#REF!+#REF!,0)</f>
        <v>#REF!</v>
      </c>
      <c r="DR19" s="27" t="e">
        <f>ROUND(#REF!+#REF!,0)</f>
        <v>#REF!</v>
      </c>
      <c r="DS19" s="33" t="e">
        <f>ROUND(#REF!+#REF!,0)</f>
        <v>#REF!</v>
      </c>
      <c r="DT19" s="33" t="e">
        <f>ROUND(#REF!+#REF!,0)</f>
        <v>#REF!</v>
      </c>
      <c r="DU19" s="33" t="e">
        <f>ROUND(#REF!+#REF!,0)</f>
        <v>#REF!</v>
      </c>
      <c r="DV19" s="27" t="e">
        <f>ROUND(#REF!+#REF!,0)</f>
        <v>#REF!</v>
      </c>
      <c r="DW19" s="25" t="e">
        <f>ROUND(#REF!+#REF!,0)</f>
        <v>#REF!</v>
      </c>
      <c r="DX19" s="28" t="e">
        <f>ROUND(#REF!+#REF!,0)</f>
        <v>#REF!</v>
      </c>
      <c r="DY19" s="26">
        <f>V_МО____нов!EE19-'[1]новый V'!D15</f>
        <v>0</v>
      </c>
      <c r="DZ19" s="27">
        <f>V_МО____нов!EF19-('[1]новый V'!K15+'[1]новый V'!L15+'[1]новый V'!M15+'[1]новый V'!N15)</f>
        <v>0</v>
      </c>
      <c r="EA19" s="27">
        <f>V_МО____нов!EG19-'[1]новый V'!O15</f>
        <v>0</v>
      </c>
      <c r="EB19" s="27">
        <f>V_МО____нов!EH19-'[1]новый V'!Q15</f>
        <v>0</v>
      </c>
      <c r="EC19" s="27">
        <f>V_МО____нов!EI19-'[1]новый V'!S15</f>
        <v>0</v>
      </c>
      <c r="ED19" s="27">
        <f>V_МО____нов!EJ19</f>
        <v>0</v>
      </c>
      <c r="EE19" s="27">
        <f>V_МО____нов!EK19-'[1]новый V'!W15</f>
        <v>0</v>
      </c>
      <c r="EF19" s="27">
        <f>V_МО____нов!EL19-'[1]новый V'!AB15</f>
        <v>0</v>
      </c>
      <c r="EG19" s="27">
        <f>V_МО____нов!EM19-'[1]новый V'!AH15</f>
        <v>0</v>
      </c>
      <c r="EH19" s="27">
        <f>V_МО____нов!EN19-'[1]новый V'!AM15</f>
        <v>0</v>
      </c>
      <c r="EI19" s="27">
        <f>V_МО____нов!EO19-'[1]новый V'!AP15</f>
        <v>0</v>
      </c>
      <c r="EJ19" s="27">
        <f>V_МО____нов!EQ19-'[1]новый V'!BA15</f>
        <v>0</v>
      </c>
      <c r="EK19" s="27">
        <f>V_МО____нов!ER19-'[1]новый V'!BD15</f>
        <v>0</v>
      </c>
      <c r="EL19" s="27">
        <f>V_МО____нов!ES19-'[1]новый V'!BG15</f>
        <v>0</v>
      </c>
      <c r="EM19" s="27">
        <f>V_МО____нов!ET19-'[1]новый V'!BK15</f>
        <v>0</v>
      </c>
      <c r="EN19" s="26">
        <f>V_МО____нов!EU19-'[1]новый V'!BP15</f>
        <v>0</v>
      </c>
      <c r="EO19" s="27">
        <f>V_МО____нов!EV19-'[1]новый V'!BR15</f>
        <v>0</v>
      </c>
      <c r="EP19" s="26">
        <f>V_МО____нов!EW19-'[1]новый V'!BU15</f>
        <v>52</v>
      </c>
      <c r="EQ19" s="27"/>
      <c r="ER19" s="27"/>
      <c r="ES19" s="27"/>
      <c r="ET19" s="27">
        <f>V_МО____нов!FA19-'[1]новый V'!DW15</f>
        <v>0</v>
      </c>
      <c r="EU19" s="27">
        <f>V_МО____нов!FB19-'[1]новый V'!ED15</f>
        <v>0</v>
      </c>
      <c r="EV19" s="27">
        <f>V_МО____нов!FC19-'[1]новый V'!EL15</f>
        <v>0</v>
      </c>
      <c r="EW19" s="27">
        <f>V_МО____нов!FD19-'[1]новый V'!EO15</f>
        <v>0</v>
      </c>
      <c r="EX19" s="27">
        <f>V_МО____нов!FE19-'[1]новый V'!EQ15</f>
        <v>0</v>
      </c>
      <c r="EY19" s="27">
        <f>V_МО____нов!FF19-'[1]новый V'!ES15</f>
        <v>0</v>
      </c>
      <c r="EZ19" s="27">
        <f>V_МО____нов!FH19-'[1]новый V'!EY15</f>
        <v>0</v>
      </c>
      <c r="FA19" s="27">
        <f>V_МО____нов!FI19-'[1]новый V'!FC15</f>
        <v>0</v>
      </c>
      <c r="FB19" s="27">
        <f>V_МО____нов!FJ19-'[1]новый V'!FH15</f>
        <v>0</v>
      </c>
      <c r="FC19" s="27">
        <f>V_МО____нов!FK19-'[1]новый V'!FO15</f>
        <v>124</v>
      </c>
      <c r="FD19" s="27">
        <f>V_МО____нов!FL19-'[1]новый V'!FV15</f>
        <v>101</v>
      </c>
      <c r="FE19" s="27">
        <f>V_МО____нов!FN19-'[1]новый V'!GK15</f>
        <v>0</v>
      </c>
      <c r="FF19" s="27">
        <f>V_МО____нов!FO19-'[1]новый V'!GP15</f>
        <v>-22</v>
      </c>
      <c r="FG19" s="27">
        <f>V_МО____нов!FP19-'[1]новый V'!HU15</f>
        <v>0</v>
      </c>
      <c r="FH19" s="34">
        <f>V_МО____нов!FQ19-'[1]новый V'!BR15</f>
        <v>0</v>
      </c>
      <c r="FI19" s="27">
        <f>V_МО____нов!FR19</f>
        <v>0</v>
      </c>
      <c r="FJ19" s="27">
        <f>V_МО____нов!FS19</f>
        <v>0</v>
      </c>
      <c r="FK19" s="27">
        <f>V_МО____нов!FT19</f>
        <v>0</v>
      </c>
      <c r="FL19" s="25" t="e">
        <f>ROUND(#REF!+#REF!,0)</f>
        <v>#REF!</v>
      </c>
      <c r="FM19" s="27" t="e">
        <f>ROUND(#REF!+#REF!,0)</f>
        <v>#REF!</v>
      </c>
      <c r="FN19" s="27" t="e">
        <f>ROUND(#REF!+#REF!,0)</f>
        <v>#REF!</v>
      </c>
      <c r="FO19" s="27" t="e">
        <f>ROUND(#REF!+#REF!,0)</f>
        <v>#REF!</v>
      </c>
      <c r="FP19" s="84"/>
      <c r="FQ19" s="35"/>
    </row>
    <row r="20" spans="1:173" x14ac:dyDescent="0.4">
      <c r="A20" s="22">
        <f t="shared" si="8"/>
        <v>4</v>
      </c>
      <c r="B20" s="23" t="s">
        <v>104</v>
      </c>
      <c r="C20" s="24" t="s">
        <v>105</v>
      </c>
      <c r="D20" s="25" t="e">
        <f t="shared" si="9"/>
        <v>#REF!</v>
      </c>
      <c r="E20" s="26" t="e">
        <f t="shared" si="1"/>
        <v>#REF!</v>
      </c>
      <c r="F20" s="27" t="e">
        <f t="shared" si="2"/>
        <v>#REF!</v>
      </c>
      <c r="G20" s="27" t="e">
        <f t="shared" si="0"/>
        <v>#REF!</v>
      </c>
      <c r="H20" s="27" t="e">
        <f t="shared" si="0"/>
        <v>#REF!</v>
      </c>
      <c r="I20" s="27" t="e">
        <f t="shared" si="3"/>
        <v>#REF!</v>
      </c>
      <c r="J20" s="26" t="e">
        <f t="shared" si="4"/>
        <v>#REF!</v>
      </c>
      <c r="K20" s="27" t="e">
        <f>ROUND(#REF!+#REF!,0)</f>
        <v>#REF!</v>
      </c>
      <c r="L20" s="27" t="e">
        <f>ROUND(#REF!+#REF!,0)</f>
        <v>#REF!</v>
      </c>
      <c r="M20" s="27" t="e">
        <f>ROUND(#REF!+#REF!,0)</f>
        <v>#REF!</v>
      </c>
      <c r="N20" s="27" t="e">
        <f>ROUND(#REF!+#REF!,0)</f>
        <v>#REF!</v>
      </c>
      <c r="O20" s="26" t="e">
        <f t="shared" si="5"/>
        <v>#REF!</v>
      </c>
      <c r="P20" s="27" t="e">
        <f>ROUND(#REF!+#REF!,0)</f>
        <v>#REF!</v>
      </c>
      <c r="Q20" s="27" t="e">
        <f>ROUND(#REF!+#REF!,0)</f>
        <v>#REF!</v>
      </c>
      <c r="R20" s="27" t="e">
        <f>ROUND(#REF!+#REF!,0)</f>
        <v>#REF!</v>
      </c>
      <c r="S20" s="27" t="e">
        <f>ROUND(#REF!+#REF!,0)</f>
        <v>#REF!</v>
      </c>
      <c r="T20" s="27" t="e">
        <f>ROUND(#REF!+#REF!,0)</f>
        <v>#REF!</v>
      </c>
      <c r="U20" s="27" t="e">
        <f>ROUND(#REF!+#REF!,0)</f>
        <v>#REF!</v>
      </c>
      <c r="V20" s="27" t="e">
        <f>ROUND(#REF!+#REF!,0)</f>
        <v>#REF!</v>
      </c>
      <c r="W20" s="26" t="e">
        <f>ROUND(#REF!+#REF!,0)</f>
        <v>#REF!</v>
      </c>
      <c r="X20" s="26" t="e">
        <f>ROUND(#REF!+#REF!,0)</f>
        <v>#REF!</v>
      </c>
      <c r="Y20" s="27" t="e">
        <f>ROUND(#REF!+#REF!,0)</f>
        <v>#REF!</v>
      </c>
      <c r="Z20" s="27" t="e">
        <f>ROUND(#REF!+#REF!,0)</f>
        <v>#REF!</v>
      </c>
      <c r="AA20" s="26" t="e">
        <f t="shared" si="6"/>
        <v>#REF!</v>
      </c>
      <c r="AB20" s="27" t="e">
        <f>ROUND(#REF!+#REF!,0)</f>
        <v>#REF!</v>
      </c>
      <c r="AC20" s="27" t="e">
        <f>ROUND(#REF!+#REF!,0)</f>
        <v>#REF!</v>
      </c>
      <c r="AD20" s="26" t="e">
        <f t="shared" si="7"/>
        <v>#REF!</v>
      </c>
      <c r="AE20" s="27" t="e">
        <f>ROUND(#REF!+#REF!,0)</f>
        <v>#REF!</v>
      </c>
      <c r="AF20" s="27" t="e">
        <f>ROUND(#REF!+#REF!,0)</f>
        <v>#REF!</v>
      </c>
      <c r="AG20" s="27" t="e">
        <f>ROUND(#REF!+#REF!,0)</f>
        <v>#REF!</v>
      </c>
      <c r="AH20" s="27" t="e">
        <f>ROUND(#REF!+#REF!,0)</f>
        <v>#REF!</v>
      </c>
      <c r="AI20" s="27" t="e">
        <f>ROUND(#REF!+#REF!,0)</f>
        <v>#REF!</v>
      </c>
      <c r="AJ20" s="27" t="e">
        <f>ROUND(#REF!+#REF!,0)</f>
        <v>#REF!</v>
      </c>
      <c r="AK20" s="26" t="e">
        <f>ROUND(#REF!+#REF!,0)</f>
        <v>#REF!</v>
      </c>
      <c r="AL20" s="27" t="e">
        <f>ROUND(#REF!+#REF!,0)</f>
        <v>#REF!</v>
      </c>
      <c r="AM20" s="27" t="e">
        <f>ROUND(#REF!+#REF!,0)</f>
        <v>#REF!</v>
      </c>
      <c r="AN20" s="27" t="e">
        <f>ROUND(#REF!+#REF!,0)</f>
        <v>#REF!</v>
      </c>
      <c r="AO20" s="27" t="e">
        <f>ROUND(#REF!+#REF!,0)</f>
        <v>#REF!</v>
      </c>
      <c r="AP20" s="28" t="e">
        <f>ROUND(#REF!+#REF!,0)</f>
        <v>#REF!</v>
      </c>
      <c r="AQ20" s="27" t="e">
        <f>ROUND(#REF!+#REF!,0)</f>
        <v>#REF!</v>
      </c>
      <c r="AR20" s="27" t="e">
        <f>ROUND(#REF!+#REF!,0)</f>
        <v>#REF!</v>
      </c>
      <c r="AS20" s="27" t="e">
        <f>ROUND(#REF!+#REF!,0)</f>
        <v>#REF!</v>
      </c>
      <c r="AT20" s="28" t="e">
        <f>ROUND(#REF!+#REF!,0)</f>
        <v>#REF!</v>
      </c>
      <c r="AU20" s="26" t="e">
        <f>ROUND(#REF!+#REF!,0)</f>
        <v>#REF!</v>
      </c>
      <c r="AV20" s="87" t="e">
        <f>ROUND(#REF!+#REF!,0)</f>
        <v>#REF!</v>
      </c>
      <c r="AW20" s="27" t="e">
        <f>ROUND(#REF!+#REF!,0)</f>
        <v>#REF!</v>
      </c>
      <c r="AX20" s="27" t="e">
        <f>ROUND(#REF!+#REF!,0)</f>
        <v>#REF!</v>
      </c>
      <c r="AY20" s="27" t="e">
        <f>ROUND(#REF!+#REF!,0)</f>
        <v>#REF!</v>
      </c>
      <c r="AZ20" s="27" t="e">
        <f>ROUND(#REF!+#REF!,0)</f>
        <v>#REF!</v>
      </c>
      <c r="BA20" s="27" t="e">
        <f>ROUND(#REF!+#REF!,0)</f>
        <v>#REF!</v>
      </c>
      <c r="BB20" s="27" t="e">
        <f>ROUND(#REF!+#REF!,0)</f>
        <v>#REF!</v>
      </c>
      <c r="BC20" s="27" t="e">
        <f>ROUND(#REF!+#REF!,0)</f>
        <v>#REF!</v>
      </c>
      <c r="BD20" s="30" t="e">
        <f>ROUND(#REF!+#REF!,0)</f>
        <v>#REF!</v>
      </c>
      <c r="BE20" s="27" t="e">
        <f>ROUND(#REF!+#REF!,0)</f>
        <v>#REF!</v>
      </c>
      <c r="BF20" s="27" t="e">
        <f>ROUND(#REF!+#REF!,0)</f>
        <v>#REF!</v>
      </c>
      <c r="BG20" s="27" t="e">
        <f>ROUND(#REF!+#REF!,0)</f>
        <v>#REF!</v>
      </c>
      <c r="BH20" s="31" t="e">
        <f>ROUND(#REF!+#REF!,0)</f>
        <v>#REF!</v>
      </c>
      <c r="BI20" s="27" t="e">
        <f>ROUND(#REF!+#REF!,0)</f>
        <v>#REF!</v>
      </c>
      <c r="BJ20" s="27" t="e">
        <f>ROUND(#REF!+#REF!,0)</f>
        <v>#REF!</v>
      </c>
      <c r="BK20" s="27" t="e">
        <f>ROUND(#REF!+#REF!,0)</f>
        <v>#REF!</v>
      </c>
      <c r="BL20" s="27" t="e">
        <f>ROUND(#REF!+#REF!,0)</f>
        <v>#REF!</v>
      </c>
      <c r="BM20" s="31" t="e">
        <f>ROUND(#REF!+#REF!,0)</f>
        <v>#REF!</v>
      </c>
      <c r="BN20" s="27" t="e">
        <f>ROUND(#REF!+#REF!,0)</f>
        <v>#REF!</v>
      </c>
      <c r="BO20" s="27" t="e">
        <f>ROUND(#REF!+#REF!,0)</f>
        <v>#REF!</v>
      </c>
      <c r="BP20" s="27" t="e">
        <f>ROUND(#REF!+#REF!,0)</f>
        <v>#REF!</v>
      </c>
      <c r="BQ20" s="31" t="e">
        <f>ROUND(#REF!+#REF!,0)</f>
        <v>#REF!</v>
      </c>
      <c r="BR20" s="27" t="e">
        <f>ROUND(#REF!+#REF!,0)</f>
        <v>#REF!</v>
      </c>
      <c r="BS20" s="27" t="e">
        <f>ROUND(#REF!+#REF!,0)</f>
        <v>#REF!</v>
      </c>
      <c r="BT20" s="27" t="e">
        <f>ROUND(#REF!+#REF!,0)</f>
        <v>#REF!</v>
      </c>
      <c r="BU20" s="27" t="e">
        <f>ROUND(#REF!+#REF!,0)</f>
        <v>#REF!</v>
      </c>
      <c r="BV20" s="27" t="e">
        <f>ROUND(#REF!+#REF!,0)</f>
        <v>#REF!</v>
      </c>
      <c r="BW20" s="27" t="e">
        <f>ROUND(#REF!+#REF!,0)</f>
        <v>#REF!</v>
      </c>
      <c r="BX20" s="27" t="e">
        <f>ROUND(#REF!+#REF!,0)</f>
        <v>#REF!</v>
      </c>
      <c r="BY20" s="27" t="e">
        <f>ROUND(#REF!+#REF!,0)</f>
        <v>#REF!</v>
      </c>
      <c r="BZ20" s="25" t="e">
        <f>ROUND(#REF!+#REF!,0)</f>
        <v>#REF!</v>
      </c>
      <c r="CA20" s="28" t="e">
        <f>ROUND(#REF!+#REF!,0)</f>
        <v>#REF!</v>
      </c>
      <c r="CB20" s="27" t="e">
        <f>ROUND(#REF!+#REF!,0)</f>
        <v>#REF!</v>
      </c>
      <c r="CC20" s="27" t="e">
        <f>ROUND(#REF!+#REF!,0)</f>
        <v>#REF!</v>
      </c>
      <c r="CD20" s="27" t="e">
        <f>ROUND(#REF!+#REF!,0)</f>
        <v>#REF!</v>
      </c>
      <c r="CE20" s="27" t="e">
        <f>ROUND(#REF!+#REF!,0)</f>
        <v>#REF!</v>
      </c>
      <c r="CF20" s="27" t="e">
        <f>ROUND(#REF!+#REF!,0)</f>
        <v>#REF!</v>
      </c>
      <c r="CG20" s="27" t="e">
        <f>ROUND(#REF!+#REF!,0)</f>
        <v>#REF!</v>
      </c>
      <c r="CH20" s="27" t="e">
        <f>ROUND(#REF!+#REF!,0)</f>
        <v>#REF!</v>
      </c>
      <c r="CI20" s="27" t="e">
        <f>ROUND(#REF!+#REF!,0)</f>
        <v>#REF!</v>
      </c>
      <c r="CJ20" s="27" t="e">
        <f>ROUND(#REF!+#REF!,0)</f>
        <v>#REF!</v>
      </c>
      <c r="CK20" s="27" t="e">
        <f>ROUND(#REF!+#REF!,0)</f>
        <v>#REF!</v>
      </c>
      <c r="CL20" s="27" t="e">
        <f>ROUND(#REF!+#REF!,0)</f>
        <v>#REF!</v>
      </c>
      <c r="CM20" s="27" t="e">
        <f>ROUND(#REF!+#REF!,0)</f>
        <v>#REF!</v>
      </c>
      <c r="CN20" s="27" t="e">
        <f>ROUND(#REF!+#REF!,0)</f>
        <v>#REF!</v>
      </c>
      <c r="CO20" s="27" t="e">
        <f>ROUND(#REF!+#REF!,0)</f>
        <v>#REF!</v>
      </c>
      <c r="CP20" s="27" t="e">
        <f>ROUND(#REF!+#REF!,0)</f>
        <v>#REF!</v>
      </c>
      <c r="CQ20" s="27" t="e">
        <f>ROUND(#REF!+#REF!,0)</f>
        <v>#REF!</v>
      </c>
      <c r="CR20" s="27" t="e">
        <f>ROUND(#REF!+#REF!,0)</f>
        <v>#REF!</v>
      </c>
      <c r="CS20" s="27" t="e">
        <f>ROUND(#REF!+#REF!,0)</f>
        <v>#REF!</v>
      </c>
      <c r="CT20" s="27" t="e">
        <f>ROUND(#REF!+#REF!,0)</f>
        <v>#REF!</v>
      </c>
      <c r="CU20" s="27" t="e">
        <f>ROUND(#REF!+#REF!,0)</f>
        <v>#REF!</v>
      </c>
      <c r="CV20" s="27" t="e">
        <f>ROUND(#REF!+#REF!,0)</f>
        <v>#REF!</v>
      </c>
      <c r="CW20" s="27" t="e">
        <f>ROUND(#REF!+#REF!,0)</f>
        <v>#REF!</v>
      </c>
      <c r="CX20" s="27" t="e">
        <f>ROUND(#REF!+#REF!,0)</f>
        <v>#REF!</v>
      </c>
      <c r="CY20" s="27" t="e">
        <f>ROUND(#REF!+#REF!,0)</f>
        <v>#REF!</v>
      </c>
      <c r="CZ20" s="27" t="e">
        <f>ROUND(#REF!+#REF!,0)</f>
        <v>#REF!</v>
      </c>
      <c r="DA20" s="27" t="e">
        <f>ROUND(#REF!+#REF!,0)</f>
        <v>#REF!</v>
      </c>
      <c r="DB20" s="27" t="e">
        <f>ROUND(#REF!+#REF!,0)</f>
        <v>#REF!</v>
      </c>
      <c r="DC20" s="27" t="e">
        <f>ROUND(#REF!+#REF!,0)</f>
        <v>#REF!</v>
      </c>
      <c r="DD20" s="27" t="e">
        <f>ROUND(#REF!+#REF!,0)</f>
        <v>#REF!</v>
      </c>
      <c r="DE20" s="27" t="e">
        <f>ROUND(#REF!+#REF!,0)</f>
        <v>#REF!</v>
      </c>
      <c r="DF20" s="27" t="e">
        <f>ROUND(#REF!+#REF!,0)</f>
        <v>#REF!</v>
      </c>
      <c r="DG20" s="27" t="e">
        <f>ROUND(#REF!+#REF!,0)</f>
        <v>#REF!</v>
      </c>
      <c r="DH20" s="27" t="e">
        <f>ROUND(#REF!+#REF!,0)</f>
        <v>#REF!</v>
      </c>
      <c r="DI20" s="27" t="e">
        <f>ROUND(#REF!+#REF!,0)</f>
        <v>#REF!</v>
      </c>
      <c r="DJ20" s="27" t="e">
        <f>ROUND(#REF!+#REF!,0)</f>
        <v>#REF!</v>
      </c>
      <c r="DK20" s="27" t="e">
        <f>ROUND(#REF!+#REF!,0)</f>
        <v>#REF!</v>
      </c>
      <c r="DL20" s="27" t="e">
        <f>ROUND(#REF!+#REF!,0)</f>
        <v>#REF!</v>
      </c>
      <c r="DM20" s="27" t="e">
        <f>ROUND(#REF!+#REF!,0)</f>
        <v>#REF!</v>
      </c>
      <c r="DN20" s="27" t="e">
        <f>ROUND(#REF!+#REF!,0)</f>
        <v>#REF!</v>
      </c>
      <c r="DO20" s="27" t="e">
        <f>ROUND(#REF!+#REF!,0)</f>
        <v>#REF!</v>
      </c>
      <c r="DP20" s="27" t="e">
        <f>ROUND(#REF!+#REF!,0)</f>
        <v>#REF!</v>
      </c>
      <c r="DQ20" s="27" t="e">
        <f>ROUND(#REF!+#REF!,0)</f>
        <v>#REF!</v>
      </c>
      <c r="DR20" s="27" t="e">
        <f>ROUND(#REF!+#REF!,0)</f>
        <v>#REF!</v>
      </c>
      <c r="DS20" s="33" t="e">
        <f>ROUND(#REF!+#REF!,0)</f>
        <v>#REF!</v>
      </c>
      <c r="DT20" s="33" t="e">
        <f>ROUND(#REF!+#REF!,0)</f>
        <v>#REF!</v>
      </c>
      <c r="DU20" s="33" t="e">
        <f>ROUND(#REF!+#REF!,0)</f>
        <v>#REF!</v>
      </c>
      <c r="DV20" s="27" t="e">
        <f>ROUND(#REF!+#REF!,0)</f>
        <v>#REF!</v>
      </c>
      <c r="DW20" s="25" t="e">
        <f>ROUND(#REF!+#REF!,0)</f>
        <v>#REF!</v>
      </c>
      <c r="DX20" s="28" t="e">
        <f>ROUND(#REF!+#REF!,0)</f>
        <v>#REF!</v>
      </c>
      <c r="DY20" s="26">
        <f>V_МО____нов!EE20-'[1]новый V'!D16</f>
        <v>0</v>
      </c>
      <c r="DZ20" s="27">
        <f>V_МО____нов!EF20-('[1]новый V'!K16+'[1]новый V'!L16+'[1]новый V'!M16+'[1]новый V'!N16)</f>
        <v>0</v>
      </c>
      <c r="EA20" s="27">
        <f>V_МО____нов!EG20-'[1]новый V'!O16</f>
        <v>0</v>
      </c>
      <c r="EB20" s="27">
        <f>V_МО____нов!EH20-'[1]новый V'!Q16</f>
        <v>0</v>
      </c>
      <c r="EC20" s="27">
        <f>V_МО____нов!EI20-'[1]новый V'!S16</f>
        <v>0</v>
      </c>
      <c r="ED20" s="27">
        <f>V_МО____нов!EJ20</f>
        <v>0</v>
      </c>
      <c r="EE20" s="27">
        <f>V_МО____нов!EK20-'[1]новый V'!W16</f>
        <v>0</v>
      </c>
      <c r="EF20" s="27">
        <f>V_МО____нов!EL20-'[1]новый V'!AB16</f>
        <v>0</v>
      </c>
      <c r="EG20" s="27">
        <f>V_МО____нов!EM20-'[1]новый V'!AH16</f>
        <v>0</v>
      </c>
      <c r="EH20" s="27">
        <f>V_МО____нов!EN20-'[1]новый V'!AM16</f>
        <v>0</v>
      </c>
      <c r="EI20" s="27">
        <f>V_МО____нов!EO20-'[1]новый V'!AP16</f>
        <v>0</v>
      </c>
      <c r="EJ20" s="27">
        <f>V_МО____нов!EQ20-'[1]новый V'!BA16</f>
        <v>0</v>
      </c>
      <c r="EK20" s="27">
        <f>V_МО____нов!ER20-'[1]новый V'!BD16</f>
        <v>0</v>
      </c>
      <c r="EL20" s="27">
        <f>V_МО____нов!ES20-'[1]новый V'!BG16</f>
        <v>0</v>
      </c>
      <c r="EM20" s="27">
        <f>V_МО____нов!ET20-'[1]новый V'!BK16</f>
        <v>0</v>
      </c>
      <c r="EN20" s="26">
        <f>V_МО____нов!EU20-'[1]новый V'!BP16</f>
        <v>0</v>
      </c>
      <c r="EO20" s="27">
        <f>V_МО____нов!EV20-'[1]новый V'!BR16</f>
        <v>0</v>
      </c>
      <c r="EP20" s="26">
        <f>V_МО____нов!EW20-'[1]новый V'!BU16</f>
        <v>0</v>
      </c>
      <c r="EQ20" s="27"/>
      <c r="ER20" s="27"/>
      <c r="ES20" s="27"/>
      <c r="ET20" s="27">
        <f>V_МО____нов!FA20-'[1]новый V'!DW16</f>
        <v>0</v>
      </c>
      <c r="EU20" s="27">
        <f>V_МО____нов!FB20-'[1]новый V'!ED16</f>
        <v>0</v>
      </c>
      <c r="EV20" s="27">
        <f>V_МО____нов!FC20-'[1]новый V'!EL16</f>
        <v>0</v>
      </c>
      <c r="EW20" s="27">
        <f>V_МО____нов!FD20-'[1]новый V'!EO16</f>
        <v>0</v>
      </c>
      <c r="EX20" s="27">
        <f>V_МО____нов!FE20-'[1]новый V'!EQ16</f>
        <v>0</v>
      </c>
      <c r="EY20" s="27">
        <f>V_МО____нов!FF20-'[1]новый V'!ES16</f>
        <v>0</v>
      </c>
      <c r="EZ20" s="27">
        <f>V_МО____нов!FH20-'[1]новый V'!EY16</f>
        <v>0</v>
      </c>
      <c r="FA20" s="27">
        <f>V_МО____нов!FI20-'[1]новый V'!FC16</f>
        <v>0</v>
      </c>
      <c r="FB20" s="27">
        <f>V_МО____нов!FJ20-'[1]новый V'!FH16</f>
        <v>0</v>
      </c>
      <c r="FC20" s="27">
        <f>V_МО____нов!FK20-'[1]новый V'!FO16</f>
        <v>0</v>
      </c>
      <c r="FD20" s="27">
        <f>V_МО____нов!FL20-'[1]новый V'!FV16</f>
        <v>0</v>
      </c>
      <c r="FE20" s="27">
        <f>V_МО____нов!FN20-'[1]новый V'!GK16</f>
        <v>0</v>
      </c>
      <c r="FF20" s="27">
        <f>V_МО____нов!FO20-'[1]новый V'!GP16</f>
        <v>0</v>
      </c>
      <c r="FG20" s="27">
        <f>V_МО____нов!FP20-'[1]новый V'!HU16</f>
        <v>66</v>
      </c>
      <c r="FH20" s="34">
        <f>V_МО____нов!FQ20-'[1]новый V'!BR16</f>
        <v>0</v>
      </c>
      <c r="FI20" s="27">
        <f>V_МО____нов!FR20</f>
        <v>0</v>
      </c>
      <c r="FJ20" s="27">
        <f>V_МО____нов!FS20</f>
        <v>0</v>
      </c>
      <c r="FK20" s="27">
        <f>V_МО____нов!FT20</f>
        <v>0</v>
      </c>
      <c r="FL20" s="25" t="e">
        <f>ROUND(#REF!+#REF!,0)</f>
        <v>#REF!</v>
      </c>
      <c r="FM20" s="27" t="e">
        <f>ROUND(#REF!+#REF!,0)</f>
        <v>#REF!</v>
      </c>
      <c r="FN20" s="27" t="e">
        <f>ROUND(#REF!+#REF!,0)</f>
        <v>#REF!</v>
      </c>
      <c r="FO20" s="27" t="e">
        <f>ROUND(#REF!+#REF!,0)</f>
        <v>#REF!</v>
      </c>
      <c r="FP20" s="84"/>
      <c r="FQ20" s="35"/>
    </row>
    <row r="21" spans="1:173" ht="24.75" customHeight="1" x14ac:dyDescent="0.4">
      <c r="A21" s="22">
        <f t="shared" si="8"/>
        <v>5</v>
      </c>
      <c r="B21" s="23" t="s">
        <v>106</v>
      </c>
      <c r="C21" s="24" t="s">
        <v>107</v>
      </c>
      <c r="D21" s="25" t="e">
        <f t="shared" si="9"/>
        <v>#REF!</v>
      </c>
      <c r="E21" s="26" t="e">
        <f t="shared" si="1"/>
        <v>#REF!</v>
      </c>
      <c r="F21" s="27" t="e">
        <f t="shared" si="2"/>
        <v>#REF!</v>
      </c>
      <c r="G21" s="27" t="e">
        <f t="shared" si="0"/>
        <v>#REF!</v>
      </c>
      <c r="H21" s="27" t="e">
        <f t="shared" si="0"/>
        <v>#REF!</v>
      </c>
      <c r="I21" s="27" t="e">
        <f t="shared" si="3"/>
        <v>#REF!</v>
      </c>
      <c r="J21" s="26" t="e">
        <f t="shared" si="4"/>
        <v>#REF!</v>
      </c>
      <c r="K21" s="27" t="e">
        <f>ROUND(#REF!+#REF!,0)</f>
        <v>#REF!</v>
      </c>
      <c r="L21" s="27" t="e">
        <f>ROUND(#REF!+#REF!,0)</f>
        <v>#REF!</v>
      </c>
      <c r="M21" s="27" t="e">
        <f>ROUND(#REF!+#REF!,0)</f>
        <v>#REF!</v>
      </c>
      <c r="N21" s="27" t="e">
        <f>ROUND(#REF!+#REF!,0)</f>
        <v>#REF!</v>
      </c>
      <c r="O21" s="26" t="e">
        <f t="shared" si="5"/>
        <v>#REF!</v>
      </c>
      <c r="P21" s="27" t="e">
        <f>ROUND(#REF!+#REF!,0)</f>
        <v>#REF!</v>
      </c>
      <c r="Q21" s="27" t="e">
        <f>ROUND(#REF!+#REF!,0)</f>
        <v>#REF!</v>
      </c>
      <c r="R21" s="27" t="e">
        <f>ROUND(#REF!+#REF!,0)</f>
        <v>#REF!</v>
      </c>
      <c r="S21" s="27" t="e">
        <f>ROUND(#REF!+#REF!,0)</f>
        <v>#REF!</v>
      </c>
      <c r="T21" s="27" t="e">
        <f>ROUND(#REF!+#REF!,0)</f>
        <v>#REF!</v>
      </c>
      <c r="U21" s="27" t="e">
        <f>ROUND(#REF!+#REF!,0)</f>
        <v>#REF!</v>
      </c>
      <c r="V21" s="27" t="e">
        <f>ROUND(#REF!+#REF!,0)</f>
        <v>#REF!</v>
      </c>
      <c r="W21" s="26" t="e">
        <f>ROUND(#REF!+#REF!,0)</f>
        <v>#REF!</v>
      </c>
      <c r="X21" s="26" t="e">
        <f>ROUND(#REF!+#REF!,0)</f>
        <v>#REF!</v>
      </c>
      <c r="Y21" s="27" t="e">
        <f>ROUND(#REF!+#REF!,0)</f>
        <v>#REF!</v>
      </c>
      <c r="Z21" s="27" t="e">
        <f>ROUND(#REF!+#REF!,0)</f>
        <v>#REF!</v>
      </c>
      <c r="AA21" s="26" t="e">
        <f t="shared" si="6"/>
        <v>#REF!</v>
      </c>
      <c r="AB21" s="27" t="e">
        <f>ROUND(#REF!+#REF!,0)</f>
        <v>#REF!</v>
      </c>
      <c r="AC21" s="27" t="e">
        <f>ROUND(#REF!+#REF!,0)</f>
        <v>#REF!</v>
      </c>
      <c r="AD21" s="26" t="e">
        <f t="shared" si="7"/>
        <v>#REF!</v>
      </c>
      <c r="AE21" s="27" t="e">
        <f>ROUND(#REF!+#REF!,0)</f>
        <v>#REF!</v>
      </c>
      <c r="AF21" s="27" t="e">
        <f>ROUND(#REF!+#REF!,0)</f>
        <v>#REF!</v>
      </c>
      <c r="AG21" s="27" t="e">
        <f>ROUND(#REF!+#REF!,0)</f>
        <v>#REF!</v>
      </c>
      <c r="AH21" s="27" t="e">
        <f>ROUND(#REF!+#REF!,0)</f>
        <v>#REF!</v>
      </c>
      <c r="AI21" s="27" t="e">
        <f>ROUND(#REF!+#REF!,0)</f>
        <v>#REF!</v>
      </c>
      <c r="AJ21" s="27" t="e">
        <f>ROUND(#REF!+#REF!,0)</f>
        <v>#REF!</v>
      </c>
      <c r="AK21" s="26" t="e">
        <f>ROUND(#REF!+#REF!,0)</f>
        <v>#REF!</v>
      </c>
      <c r="AL21" s="27" t="e">
        <f>ROUND(#REF!+#REF!,0)</f>
        <v>#REF!</v>
      </c>
      <c r="AM21" s="27" t="e">
        <f>ROUND(#REF!+#REF!,0)</f>
        <v>#REF!</v>
      </c>
      <c r="AN21" s="27" t="e">
        <f>ROUND(#REF!+#REF!,0)</f>
        <v>#REF!</v>
      </c>
      <c r="AO21" s="27" t="e">
        <f>ROUND(#REF!+#REF!,0)</f>
        <v>#REF!</v>
      </c>
      <c r="AP21" s="28" t="e">
        <f>ROUND(#REF!+#REF!,0)</f>
        <v>#REF!</v>
      </c>
      <c r="AQ21" s="29" t="e">
        <f>ROUND(#REF!+#REF!,0)</f>
        <v>#REF!</v>
      </c>
      <c r="AR21" s="27" t="e">
        <f>ROUND(#REF!+#REF!,0)</f>
        <v>#REF!</v>
      </c>
      <c r="AS21" s="27" t="e">
        <f>ROUND(#REF!+#REF!,0)</f>
        <v>#REF!</v>
      </c>
      <c r="AT21" s="28" t="e">
        <f>ROUND(#REF!+#REF!,0)</f>
        <v>#REF!</v>
      </c>
      <c r="AU21" s="26" t="e">
        <f>ROUND(#REF!+#REF!,0)</f>
        <v>#REF!</v>
      </c>
      <c r="AV21" s="87" t="e">
        <f>ROUND(#REF!+#REF!,0)</f>
        <v>#REF!</v>
      </c>
      <c r="AW21" s="27" t="e">
        <f>ROUND(#REF!+#REF!,0)</f>
        <v>#REF!</v>
      </c>
      <c r="AX21" s="27" t="e">
        <f>ROUND(#REF!+#REF!,0)</f>
        <v>#REF!</v>
      </c>
      <c r="AY21" s="27" t="e">
        <f>ROUND(#REF!+#REF!,0)</f>
        <v>#REF!</v>
      </c>
      <c r="AZ21" s="27" t="e">
        <f>ROUND(#REF!+#REF!,0)</f>
        <v>#REF!</v>
      </c>
      <c r="BA21" s="27" t="e">
        <f>ROUND(#REF!+#REF!,0)</f>
        <v>#REF!</v>
      </c>
      <c r="BB21" s="27" t="e">
        <f>ROUND(#REF!+#REF!,0)</f>
        <v>#REF!</v>
      </c>
      <c r="BC21" s="27" t="e">
        <f>ROUND(#REF!+#REF!,0)</f>
        <v>#REF!</v>
      </c>
      <c r="BD21" s="30" t="e">
        <f>ROUND(#REF!+#REF!,0)</f>
        <v>#REF!</v>
      </c>
      <c r="BE21" s="27" t="e">
        <f>ROUND(#REF!+#REF!,0)</f>
        <v>#REF!</v>
      </c>
      <c r="BF21" s="27" t="e">
        <f>ROUND(#REF!+#REF!,0)</f>
        <v>#REF!</v>
      </c>
      <c r="BG21" s="27" t="e">
        <f>ROUND(#REF!+#REF!,0)</f>
        <v>#REF!</v>
      </c>
      <c r="BH21" s="31" t="e">
        <f>ROUND(#REF!+#REF!,0)</f>
        <v>#REF!</v>
      </c>
      <c r="BI21" s="27" t="e">
        <f>ROUND(#REF!+#REF!,0)</f>
        <v>#REF!</v>
      </c>
      <c r="BJ21" s="27" t="e">
        <f>ROUND(#REF!+#REF!,0)</f>
        <v>#REF!</v>
      </c>
      <c r="BK21" s="27" t="e">
        <f>ROUND(#REF!+#REF!,0)</f>
        <v>#REF!</v>
      </c>
      <c r="BL21" s="27" t="e">
        <f>ROUND(#REF!+#REF!,0)</f>
        <v>#REF!</v>
      </c>
      <c r="BM21" s="31" t="e">
        <f>ROUND(#REF!+#REF!,0)</f>
        <v>#REF!</v>
      </c>
      <c r="BN21" s="27" t="e">
        <f>ROUND(#REF!+#REF!,0)</f>
        <v>#REF!</v>
      </c>
      <c r="BO21" s="27" t="e">
        <f>ROUND(#REF!+#REF!,0)</f>
        <v>#REF!</v>
      </c>
      <c r="BP21" s="27" t="e">
        <f>ROUND(#REF!+#REF!,0)</f>
        <v>#REF!</v>
      </c>
      <c r="BQ21" s="31" t="e">
        <f>ROUND(#REF!+#REF!,0)</f>
        <v>#REF!</v>
      </c>
      <c r="BR21" s="27" t="e">
        <f>ROUND(#REF!+#REF!,0)</f>
        <v>#REF!</v>
      </c>
      <c r="BS21" s="27" t="e">
        <f>ROUND(#REF!+#REF!,0)</f>
        <v>#REF!</v>
      </c>
      <c r="BT21" s="27" t="e">
        <f>ROUND(#REF!+#REF!,0)</f>
        <v>#REF!</v>
      </c>
      <c r="BU21" s="27" t="e">
        <f>ROUND(#REF!+#REF!,0)</f>
        <v>#REF!</v>
      </c>
      <c r="BV21" s="27" t="e">
        <f>ROUND(#REF!+#REF!,0)</f>
        <v>#REF!</v>
      </c>
      <c r="BW21" s="27" t="e">
        <f>ROUND(#REF!+#REF!,0)</f>
        <v>#REF!</v>
      </c>
      <c r="BX21" s="27" t="e">
        <f>ROUND(#REF!+#REF!,0)</f>
        <v>#REF!</v>
      </c>
      <c r="BY21" s="27" t="e">
        <f>ROUND(#REF!+#REF!,0)</f>
        <v>#REF!</v>
      </c>
      <c r="BZ21" s="25" t="e">
        <f>ROUND(#REF!+#REF!,0)</f>
        <v>#REF!</v>
      </c>
      <c r="CA21" s="28" t="e">
        <f>ROUND(#REF!+#REF!,0)</f>
        <v>#REF!</v>
      </c>
      <c r="CB21" s="27" t="e">
        <f>ROUND(#REF!+#REF!,0)</f>
        <v>#REF!</v>
      </c>
      <c r="CC21" s="27" t="e">
        <f>ROUND(#REF!+#REF!,0)</f>
        <v>#REF!</v>
      </c>
      <c r="CD21" s="27" t="e">
        <f>ROUND(#REF!+#REF!,0)</f>
        <v>#REF!</v>
      </c>
      <c r="CE21" s="27" t="e">
        <f>ROUND(#REF!+#REF!,0)</f>
        <v>#REF!</v>
      </c>
      <c r="CF21" s="27" t="e">
        <f>ROUND(#REF!+#REF!,0)</f>
        <v>#REF!</v>
      </c>
      <c r="CG21" s="27" t="e">
        <f>ROUND(#REF!+#REF!,0)</f>
        <v>#REF!</v>
      </c>
      <c r="CH21" s="27" t="e">
        <f>ROUND(#REF!+#REF!,0)</f>
        <v>#REF!</v>
      </c>
      <c r="CI21" s="27" t="e">
        <f>ROUND(#REF!+#REF!,0)</f>
        <v>#REF!</v>
      </c>
      <c r="CJ21" s="27" t="e">
        <f>ROUND(#REF!+#REF!,0)</f>
        <v>#REF!</v>
      </c>
      <c r="CK21" s="27" t="e">
        <f>ROUND(#REF!+#REF!,0)</f>
        <v>#REF!</v>
      </c>
      <c r="CL21" s="27" t="e">
        <f>ROUND(#REF!+#REF!,0)</f>
        <v>#REF!</v>
      </c>
      <c r="CM21" s="27" t="e">
        <f>ROUND(#REF!+#REF!,0)</f>
        <v>#REF!</v>
      </c>
      <c r="CN21" s="27" t="e">
        <f>ROUND(#REF!+#REF!,0)</f>
        <v>#REF!</v>
      </c>
      <c r="CO21" s="27" t="e">
        <f>ROUND(#REF!+#REF!,0)</f>
        <v>#REF!</v>
      </c>
      <c r="CP21" s="27" t="e">
        <f>ROUND(#REF!+#REF!,0)</f>
        <v>#REF!</v>
      </c>
      <c r="CQ21" s="27" t="e">
        <f>ROUND(#REF!+#REF!,0)</f>
        <v>#REF!</v>
      </c>
      <c r="CR21" s="27" t="e">
        <f>ROUND(#REF!+#REF!,0)</f>
        <v>#REF!</v>
      </c>
      <c r="CS21" s="27" t="e">
        <f>ROUND(#REF!+#REF!,0)</f>
        <v>#REF!</v>
      </c>
      <c r="CT21" s="27" t="e">
        <f>ROUND(#REF!+#REF!,0)</f>
        <v>#REF!</v>
      </c>
      <c r="CU21" s="27" t="e">
        <f>ROUND(#REF!+#REF!,0)</f>
        <v>#REF!</v>
      </c>
      <c r="CV21" s="27" t="e">
        <f>ROUND(#REF!+#REF!,0)</f>
        <v>#REF!</v>
      </c>
      <c r="CW21" s="27" t="e">
        <f>ROUND(#REF!+#REF!,0)</f>
        <v>#REF!</v>
      </c>
      <c r="CX21" s="27" t="e">
        <f>ROUND(#REF!+#REF!,0)</f>
        <v>#REF!</v>
      </c>
      <c r="CY21" s="27" t="e">
        <f>ROUND(#REF!+#REF!,0)</f>
        <v>#REF!</v>
      </c>
      <c r="CZ21" s="27" t="e">
        <f>ROUND(#REF!+#REF!,0)</f>
        <v>#REF!</v>
      </c>
      <c r="DA21" s="27" t="e">
        <f>ROUND(#REF!+#REF!,0)</f>
        <v>#REF!</v>
      </c>
      <c r="DB21" s="27" t="e">
        <f>ROUND(#REF!+#REF!,0)</f>
        <v>#REF!</v>
      </c>
      <c r="DC21" s="27" t="e">
        <f>ROUND(#REF!+#REF!,0)</f>
        <v>#REF!</v>
      </c>
      <c r="DD21" s="27" t="e">
        <f>ROUND(#REF!+#REF!,0)</f>
        <v>#REF!</v>
      </c>
      <c r="DE21" s="27" t="e">
        <f>ROUND(#REF!+#REF!,0)</f>
        <v>#REF!</v>
      </c>
      <c r="DF21" s="27" t="e">
        <f>ROUND(#REF!+#REF!,0)</f>
        <v>#REF!</v>
      </c>
      <c r="DG21" s="27" t="e">
        <f>ROUND(#REF!+#REF!,0)</f>
        <v>#REF!</v>
      </c>
      <c r="DH21" s="27" t="e">
        <f>ROUND(#REF!+#REF!,0)</f>
        <v>#REF!</v>
      </c>
      <c r="DI21" s="27" t="e">
        <f>ROUND(#REF!+#REF!,0)</f>
        <v>#REF!</v>
      </c>
      <c r="DJ21" s="27" t="e">
        <f>ROUND(#REF!+#REF!,0)</f>
        <v>#REF!</v>
      </c>
      <c r="DK21" s="27" t="e">
        <f>ROUND(#REF!+#REF!,0)</f>
        <v>#REF!</v>
      </c>
      <c r="DL21" s="27" t="e">
        <f>ROUND(#REF!+#REF!,0)</f>
        <v>#REF!</v>
      </c>
      <c r="DM21" s="27" t="e">
        <f>ROUND(#REF!+#REF!,0)</f>
        <v>#REF!</v>
      </c>
      <c r="DN21" s="27" t="e">
        <f>ROUND(#REF!+#REF!,0)</f>
        <v>#REF!</v>
      </c>
      <c r="DO21" s="27" t="e">
        <f>ROUND(#REF!+#REF!,0)</f>
        <v>#REF!</v>
      </c>
      <c r="DP21" s="27" t="e">
        <f>ROUND(#REF!+#REF!,0)</f>
        <v>#REF!</v>
      </c>
      <c r="DQ21" s="27" t="e">
        <f>ROUND(#REF!+#REF!,0)</f>
        <v>#REF!</v>
      </c>
      <c r="DR21" s="27" t="e">
        <f>ROUND(#REF!+#REF!,0)</f>
        <v>#REF!</v>
      </c>
      <c r="DS21" s="33" t="e">
        <f>ROUND(#REF!+#REF!,0)</f>
        <v>#REF!</v>
      </c>
      <c r="DT21" s="33" t="e">
        <f>ROUND(#REF!+#REF!,0)</f>
        <v>#REF!</v>
      </c>
      <c r="DU21" s="33" t="e">
        <f>ROUND(#REF!+#REF!,0)</f>
        <v>#REF!</v>
      </c>
      <c r="DV21" s="27" t="e">
        <f>ROUND(#REF!+#REF!,0)</f>
        <v>#REF!</v>
      </c>
      <c r="DW21" s="25" t="e">
        <f>ROUND(#REF!+#REF!,0)</f>
        <v>#REF!</v>
      </c>
      <c r="DX21" s="28" t="e">
        <f>ROUND(#REF!+#REF!,0)</f>
        <v>#REF!</v>
      </c>
      <c r="DY21" s="26">
        <f>V_МО____нов!EE21-'[1]новый V'!D17</f>
        <v>0</v>
      </c>
      <c r="DZ21" s="27">
        <f>V_МО____нов!EF21-('[1]новый V'!K17+'[1]новый V'!L17+'[1]новый V'!M17+'[1]новый V'!N17)</f>
        <v>0</v>
      </c>
      <c r="EA21" s="27">
        <f>V_МО____нов!EG21-'[1]новый V'!O17</f>
        <v>0</v>
      </c>
      <c r="EB21" s="27">
        <f>V_МО____нов!EH21-'[1]новый V'!Q17</f>
        <v>0</v>
      </c>
      <c r="EC21" s="27">
        <f>V_МО____нов!EI21-'[1]новый V'!S17</f>
        <v>0</v>
      </c>
      <c r="ED21" s="27">
        <f>V_МО____нов!EJ21</f>
        <v>0</v>
      </c>
      <c r="EE21" s="27">
        <f>V_МО____нов!EK21-'[1]новый V'!W17</f>
        <v>0</v>
      </c>
      <c r="EF21" s="27">
        <f>V_МО____нов!EL21-'[1]новый V'!AB17</f>
        <v>0</v>
      </c>
      <c r="EG21" s="27">
        <f>V_МО____нов!EM21-'[1]новый V'!AH17</f>
        <v>0</v>
      </c>
      <c r="EH21" s="27">
        <f>V_МО____нов!EN21-'[1]новый V'!AM17</f>
        <v>0</v>
      </c>
      <c r="EI21" s="27">
        <f>V_МО____нов!EO21-'[1]новый V'!AP17</f>
        <v>0</v>
      </c>
      <c r="EJ21" s="27">
        <f>V_МО____нов!EQ21-'[1]новый V'!BA17</f>
        <v>0</v>
      </c>
      <c r="EK21" s="27">
        <f>V_МО____нов!ER21-'[1]новый V'!BD17</f>
        <v>0</v>
      </c>
      <c r="EL21" s="27">
        <f>V_МО____нов!ES21-'[1]новый V'!BG17</f>
        <v>0</v>
      </c>
      <c r="EM21" s="27">
        <f>V_МО____нов!ET21-'[1]новый V'!BK17</f>
        <v>0</v>
      </c>
      <c r="EN21" s="26">
        <f>V_МО____нов!EU21-'[1]новый V'!BP17</f>
        <v>0</v>
      </c>
      <c r="EO21" s="27">
        <f>V_МО____нов!EV21-'[1]новый V'!BR17</f>
        <v>0</v>
      </c>
      <c r="EP21" s="26">
        <f>V_МО____нов!EW21-'[1]новый V'!BU17</f>
        <v>0</v>
      </c>
      <c r="EQ21" s="27"/>
      <c r="ER21" s="27"/>
      <c r="ES21" s="27"/>
      <c r="ET21" s="27">
        <f>V_МО____нов!FA21-'[1]новый V'!DW17</f>
        <v>0</v>
      </c>
      <c r="EU21" s="27">
        <f>V_МО____нов!FB21-'[1]новый V'!ED17</f>
        <v>174</v>
      </c>
      <c r="EV21" s="27">
        <f>V_МО____нов!FC21-'[1]новый V'!EL17</f>
        <v>0</v>
      </c>
      <c r="EW21" s="27">
        <f>V_МО____нов!FD21-'[1]новый V'!EO17</f>
        <v>0</v>
      </c>
      <c r="EX21" s="27">
        <f>V_МО____нов!FE21-'[1]новый V'!EQ17</f>
        <v>0</v>
      </c>
      <c r="EY21" s="27">
        <f>V_МО____нов!FF21-'[1]новый V'!ES17</f>
        <v>0</v>
      </c>
      <c r="EZ21" s="27">
        <f>V_МО____нов!FH21-'[1]новый V'!EY17</f>
        <v>0</v>
      </c>
      <c r="FA21" s="27">
        <f>V_МО____нов!FI21-'[1]новый V'!FC17</f>
        <v>0</v>
      </c>
      <c r="FB21" s="27">
        <f>V_МО____нов!FJ21-'[1]новый V'!FH17</f>
        <v>0</v>
      </c>
      <c r="FC21" s="27">
        <f>V_МО____нов!FK21-'[1]новый V'!FO17</f>
        <v>0</v>
      </c>
      <c r="FD21" s="27">
        <f>V_МО____нов!FL21-'[1]новый V'!FV17</f>
        <v>0</v>
      </c>
      <c r="FE21" s="27">
        <f>V_МО____нов!FN21-'[1]новый V'!GK17</f>
        <v>0</v>
      </c>
      <c r="FF21" s="27">
        <f>V_МО____нов!FO21-'[1]новый V'!GP17</f>
        <v>0</v>
      </c>
      <c r="FG21" s="27">
        <f>V_МО____нов!FP21-'[1]новый V'!HU17</f>
        <v>0</v>
      </c>
      <c r="FH21" s="34">
        <f>V_МО____нов!FQ21-'[1]новый V'!BR17</f>
        <v>0</v>
      </c>
      <c r="FI21" s="27">
        <f>V_МО____нов!FR21</f>
        <v>0</v>
      </c>
      <c r="FJ21" s="27">
        <f>V_МО____нов!FS21</f>
        <v>0</v>
      </c>
      <c r="FK21" s="27">
        <f>V_МО____нов!FT21</f>
        <v>0</v>
      </c>
      <c r="FL21" s="25" t="e">
        <f>ROUND(#REF!+#REF!,0)</f>
        <v>#REF!</v>
      </c>
      <c r="FM21" s="27" t="e">
        <f>ROUND(#REF!+#REF!,0)</f>
        <v>#REF!</v>
      </c>
      <c r="FN21" s="27" t="e">
        <f>ROUND(#REF!+#REF!,0)</f>
        <v>#REF!</v>
      </c>
      <c r="FO21" s="27" t="e">
        <f>ROUND(#REF!+#REF!,0)</f>
        <v>#REF!</v>
      </c>
      <c r="FP21" s="84"/>
      <c r="FQ21" s="35"/>
    </row>
    <row r="22" spans="1:173" x14ac:dyDescent="0.4">
      <c r="A22" s="36"/>
      <c r="B22" s="37" t="s">
        <v>108</v>
      </c>
      <c r="C22" s="38"/>
      <c r="D22" s="39" t="e">
        <f>SUM(D17:D21)</f>
        <v>#REF!</v>
      </c>
      <c r="E22" s="39" t="e">
        <f t="shared" ref="E22:BP22" si="10">SUM(E17:E21)</f>
        <v>#REF!</v>
      </c>
      <c r="F22" s="39" t="e">
        <f t="shared" si="10"/>
        <v>#REF!</v>
      </c>
      <c r="G22" s="39" t="e">
        <f t="shared" si="10"/>
        <v>#REF!</v>
      </c>
      <c r="H22" s="39" t="e">
        <f t="shared" si="10"/>
        <v>#REF!</v>
      </c>
      <c r="I22" s="39" t="e">
        <f t="shared" si="10"/>
        <v>#REF!</v>
      </c>
      <c r="J22" s="39" t="e">
        <f t="shared" si="10"/>
        <v>#REF!</v>
      </c>
      <c r="K22" s="39" t="e">
        <f t="shared" si="10"/>
        <v>#REF!</v>
      </c>
      <c r="L22" s="39" t="e">
        <f t="shared" si="10"/>
        <v>#REF!</v>
      </c>
      <c r="M22" s="39" t="e">
        <f t="shared" si="10"/>
        <v>#REF!</v>
      </c>
      <c r="N22" s="39" t="e">
        <f t="shared" si="10"/>
        <v>#REF!</v>
      </c>
      <c r="O22" s="39" t="e">
        <f t="shared" si="10"/>
        <v>#REF!</v>
      </c>
      <c r="P22" s="39" t="e">
        <f t="shared" si="10"/>
        <v>#REF!</v>
      </c>
      <c r="Q22" s="39" t="e">
        <f t="shared" si="10"/>
        <v>#REF!</v>
      </c>
      <c r="R22" s="39" t="e">
        <f t="shared" si="10"/>
        <v>#REF!</v>
      </c>
      <c r="S22" s="39" t="e">
        <f t="shared" si="10"/>
        <v>#REF!</v>
      </c>
      <c r="T22" s="39" t="e">
        <f t="shared" si="10"/>
        <v>#REF!</v>
      </c>
      <c r="U22" s="39" t="e">
        <f t="shared" si="10"/>
        <v>#REF!</v>
      </c>
      <c r="V22" s="39" t="e">
        <f t="shared" si="10"/>
        <v>#REF!</v>
      </c>
      <c r="W22" s="39" t="e">
        <f t="shared" si="10"/>
        <v>#REF!</v>
      </c>
      <c r="X22" s="39" t="e">
        <f t="shared" si="10"/>
        <v>#REF!</v>
      </c>
      <c r="Y22" s="39" t="e">
        <f t="shared" si="10"/>
        <v>#REF!</v>
      </c>
      <c r="Z22" s="39" t="e">
        <f t="shared" si="10"/>
        <v>#REF!</v>
      </c>
      <c r="AA22" s="39" t="e">
        <f t="shared" si="10"/>
        <v>#REF!</v>
      </c>
      <c r="AB22" s="39" t="e">
        <f t="shared" si="10"/>
        <v>#REF!</v>
      </c>
      <c r="AC22" s="39" t="e">
        <f t="shared" si="10"/>
        <v>#REF!</v>
      </c>
      <c r="AD22" s="39" t="e">
        <f t="shared" si="10"/>
        <v>#REF!</v>
      </c>
      <c r="AE22" s="39" t="e">
        <f t="shared" si="10"/>
        <v>#REF!</v>
      </c>
      <c r="AF22" s="39" t="e">
        <f t="shared" si="10"/>
        <v>#REF!</v>
      </c>
      <c r="AG22" s="39" t="e">
        <f t="shared" si="10"/>
        <v>#REF!</v>
      </c>
      <c r="AH22" s="39" t="e">
        <f t="shared" si="10"/>
        <v>#REF!</v>
      </c>
      <c r="AI22" s="39" t="e">
        <f t="shared" si="10"/>
        <v>#REF!</v>
      </c>
      <c r="AJ22" s="39" t="e">
        <f t="shared" si="10"/>
        <v>#REF!</v>
      </c>
      <c r="AK22" s="39" t="e">
        <f t="shared" si="10"/>
        <v>#REF!</v>
      </c>
      <c r="AL22" s="39" t="e">
        <f t="shared" si="10"/>
        <v>#REF!</v>
      </c>
      <c r="AM22" s="39" t="e">
        <f t="shared" si="10"/>
        <v>#REF!</v>
      </c>
      <c r="AN22" s="39" t="e">
        <f t="shared" si="10"/>
        <v>#REF!</v>
      </c>
      <c r="AO22" s="39" t="e">
        <f t="shared" si="10"/>
        <v>#REF!</v>
      </c>
      <c r="AP22" s="39" t="e">
        <f t="shared" si="10"/>
        <v>#REF!</v>
      </c>
      <c r="AQ22" s="39" t="e">
        <f t="shared" si="10"/>
        <v>#REF!</v>
      </c>
      <c r="AR22" s="39" t="e">
        <f t="shared" si="10"/>
        <v>#REF!</v>
      </c>
      <c r="AS22" s="39" t="e">
        <f t="shared" si="10"/>
        <v>#REF!</v>
      </c>
      <c r="AT22" s="39" t="e">
        <f t="shared" si="10"/>
        <v>#REF!</v>
      </c>
      <c r="AU22" s="39" t="e">
        <f t="shared" si="10"/>
        <v>#REF!</v>
      </c>
      <c r="AV22" s="39" t="e">
        <f t="shared" si="10"/>
        <v>#REF!</v>
      </c>
      <c r="AW22" s="39" t="e">
        <f t="shared" si="10"/>
        <v>#REF!</v>
      </c>
      <c r="AX22" s="39" t="e">
        <f t="shared" si="10"/>
        <v>#REF!</v>
      </c>
      <c r="AY22" s="39" t="e">
        <f t="shared" si="10"/>
        <v>#REF!</v>
      </c>
      <c r="AZ22" s="39" t="e">
        <f t="shared" si="10"/>
        <v>#REF!</v>
      </c>
      <c r="BA22" s="39" t="e">
        <f t="shared" si="10"/>
        <v>#REF!</v>
      </c>
      <c r="BB22" s="39" t="e">
        <f t="shared" si="10"/>
        <v>#REF!</v>
      </c>
      <c r="BC22" s="39" t="e">
        <f t="shared" si="10"/>
        <v>#REF!</v>
      </c>
      <c r="BD22" s="39" t="e">
        <f t="shared" si="10"/>
        <v>#REF!</v>
      </c>
      <c r="BE22" s="39" t="e">
        <f t="shared" si="10"/>
        <v>#REF!</v>
      </c>
      <c r="BF22" s="39" t="e">
        <f t="shared" si="10"/>
        <v>#REF!</v>
      </c>
      <c r="BG22" s="39" t="e">
        <f t="shared" si="10"/>
        <v>#REF!</v>
      </c>
      <c r="BH22" s="39" t="e">
        <f t="shared" si="10"/>
        <v>#REF!</v>
      </c>
      <c r="BI22" s="39" t="e">
        <f t="shared" si="10"/>
        <v>#REF!</v>
      </c>
      <c r="BJ22" s="39" t="e">
        <f t="shared" si="10"/>
        <v>#REF!</v>
      </c>
      <c r="BK22" s="39" t="e">
        <f t="shared" si="10"/>
        <v>#REF!</v>
      </c>
      <c r="BL22" s="39" t="e">
        <f t="shared" si="10"/>
        <v>#REF!</v>
      </c>
      <c r="BM22" s="39" t="e">
        <f t="shared" si="10"/>
        <v>#REF!</v>
      </c>
      <c r="BN22" s="39" t="e">
        <f t="shared" si="10"/>
        <v>#REF!</v>
      </c>
      <c r="BO22" s="39" t="e">
        <f t="shared" si="10"/>
        <v>#REF!</v>
      </c>
      <c r="BP22" s="39" t="e">
        <f t="shared" si="10"/>
        <v>#REF!</v>
      </c>
      <c r="BQ22" s="39" t="e">
        <f t="shared" ref="BQ22:DX22" si="11">SUM(BQ17:BQ21)</f>
        <v>#REF!</v>
      </c>
      <c r="BR22" s="39" t="e">
        <f t="shared" si="11"/>
        <v>#REF!</v>
      </c>
      <c r="BS22" s="39" t="e">
        <f t="shared" si="11"/>
        <v>#REF!</v>
      </c>
      <c r="BT22" s="39" t="e">
        <f t="shared" si="11"/>
        <v>#REF!</v>
      </c>
      <c r="BU22" s="39" t="e">
        <f t="shared" si="11"/>
        <v>#REF!</v>
      </c>
      <c r="BV22" s="39" t="e">
        <f t="shared" si="11"/>
        <v>#REF!</v>
      </c>
      <c r="BW22" s="39" t="e">
        <f t="shared" si="11"/>
        <v>#REF!</v>
      </c>
      <c r="BX22" s="39" t="e">
        <f t="shared" si="11"/>
        <v>#REF!</v>
      </c>
      <c r="BY22" s="39" t="e">
        <f t="shared" si="11"/>
        <v>#REF!</v>
      </c>
      <c r="BZ22" s="39" t="e">
        <f t="shared" si="11"/>
        <v>#REF!</v>
      </c>
      <c r="CA22" s="39" t="e">
        <f t="shared" si="11"/>
        <v>#REF!</v>
      </c>
      <c r="CB22" s="39" t="e">
        <f t="shared" si="11"/>
        <v>#REF!</v>
      </c>
      <c r="CC22" s="39" t="e">
        <f t="shared" si="11"/>
        <v>#REF!</v>
      </c>
      <c r="CD22" s="39" t="e">
        <f t="shared" si="11"/>
        <v>#REF!</v>
      </c>
      <c r="CE22" s="39" t="e">
        <f t="shared" si="11"/>
        <v>#REF!</v>
      </c>
      <c r="CF22" s="39" t="e">
        <f t="shared" si="11"/>
        <v>#REF!</v>
      </c>
      <c r="CG22" s="39" t="e">
        <f t="shared" si="11"/>
        <v>#REF!</v>
      </c>
      <c r="CH22" s="39" t="e">
        <f t="shared" si="11"/>
        <v>#REF!</v>
      </c>
      <c r="CI22" s="39" t="e">
        <f t="shared" si="11"/>
        <v>#REF!</v>
      </c>
      <c r="CJ22" s="39" t="e">
        <f t="shared" si="11"/>
        <v>#REF!</v>
      </c>
      <c r="CK22" s="39" t="e">
        <f t="shared" si="11"/>
        <v>#REF!</v>
      </c>
      <c r="CL22" s="39" t="e">
        <f t="shared" si="11"/>
        <v>#REF!</v>
      </c>
      <c r="CM22" s="39" t="e">
        <f t="shared" si="11"/>
        <v>#REF!</v>
      </c>
      <c r="CN22" s="39" t="e">
        <f t="shared" si="11"/>
        <v>#REF!</v>
      </c>
      <c r="CO22" s="39" t="e">
        <f t="shared" si="11"/>
        <v>#REF!</v>
      </c>
      <c r="CP22" s="39" t="e">
        <f t="shared" si="11"/>
        <v>#REF!</v>
      </c>
      <c r="CQ22" s="39" t="e">
        <f t="shared" si="11"/>
        <v>#REF!</v>
      </c>
      <c r="CR22" s="39" t="e">
        <f t="shared" si="11"/>
        <v>#REF!</v>
      </c>
      <c r="CS22" s="39" t="e">
        <f t="shared" si="11"/>
        <v>#REF!</v>
      </c>
      <c r="CT22" s="39" t="e">
        <f t="shared" si="11"/>
        <v>#REF!</v>
      </c>
      <c r="CU22" s="39" t="e">
        <f t="shared" si="11"/>
        <v>#REF!</v>
      </c>
      <c r="CV22" s="39" t="e">
        <f t="shared" si="11"/>
        <v>#REF!</v>
      </c>
      <c r="CW22" s="39" t="e">
        <f t="shared" si="11"/>
        <v>#REF!</v>
      </c>
      <c r="CX22" s="39" t="e">
        <f t="shared" si="11"/>
        <v>#REF!</v>
      </c>
      <c r="CY22" s="39" t="e">
        <f t="shared" si="11"/>
        <v>#REF!</v>
      </c>
      <c r="CZ22" s="39" t="e">
        <f t="shared" si="11"/>
        <v>#REF!</v>
      </c>
      <c r="DA22" s="39" t="e">
        <f t="shared" si="11"/>
        <v>#REF!</v>
      </c>
      <c r="DB22" s="39" t="e">
        <f t="shared" si="11"/>
        <v>#REF!</v>
      </c>
      <c r="DC22" s="39" t="e">
        <f t="shared" si="11"/>
        <v>#REF!</v>
      </c>
      <c r="DD22" s="39" t="e">
        <f t="shared" si="11"/>
        <v>#REF!</v>
      </c>
      <c r="DE22" s="39" t="e">
        <f t="shared" si="11"/>
        <v>#REF!</v>
      </c>
      <c r="DF22" s="39" t="e">
        <f t="shared" si="11"/>
        <v>#REF!</v>
      </c>
      <c r="DG22" s="39" t="e">
        <f t="shared" si="11"/>
        <v>#REF!</v>
      </c>
      <c r="DH22" s="39" t="e">
        <f t="shared" si="11"/>
        <v>#REF!</v>
      </c>
      <c r="DI22" s="39" t="e">
        <f t="shared" si="11"/>
        <v>#REF!</v>
      </c>
      <c r="DJ22" s="39" t="e">
        <f t="shared" si="11"/>
        <v>#REF!</v>
      </c>
      <c r="DK22" s="39" t="e">
        <f t="shared" si="11"/>
        <v>#REF!</v>
      </c>
      <c r="DL22" s="39" t="e">
        <f t="shared" si="11"/>
        <v>#REF!</v>
      </c>
      <c r="DM22" s="39" t="e">
        <f t="shared" si="11"/>
        <v>#REF!</v>
      </c>
      <c r="DN22" s="39" t="e">
        <f t="shared" si="11"/>
        <v>#REF!</v>
      </c>
      <c r="DO22" s="39" t="e">
        <f t="shared" si="11"/>
        <v>#REF!</v>
      </c>
      <c r="DP22" s="39" t="e">
        <f t="shared" si="11"/>
        <v>#REF!</v>
      </c>
      <c r="DQ22" s="39" t="e">
        <f t="shared" si="11"/>
        <v>#REF!</v>
      </c>
      <c r="DR22" s="39" t="e">
        <f t="shared" si="11"/>
        <v>#REF!</v>
      </c>
      <c r="DS22" s="39" t="e">
        <f t="shared" si="11"/>
        <v>#REF!</v>
      </c>
      <c r="DT22" s="39" t="e">
        <f t="shared" si="11"/>
        <v>#REF!</v>
      </c>
      <c r="DU22" s="39" t="e">
        <f t="shared" si="11"/>
        <v>#REF!</v>
      </c>
      <c r="DV22" s="39" t="e">
        <f t="shared" si="11"/>
        <v>#REF!</v>
      </c>
      <c r="DW22" s="39" t="e">
        <f t="shared" si="11"/>
        <v>#REF!</v>
      </c>
      <c r="DX22" s="39" t="e">
        <f t="shared" si="11"/>
        <v>#REF!</v>
      </c>
      <c r="DY22" s="39">
        <f>V_МО____нов!EE22-'[1]новый V'!D18</f>
        <v>73</v>
      </c>
      <c r="DZ22" s="39">
        <f>V_МО____нов!EF22-('[1]новый V'!K18+'[1]новый V'!L18+'[1]новый V'!M18+'[1]новый V'!N18)</f>
        <v>36</v>
      </c>
      <c r="EA22" s="39">
        <f>V_МО____нов!EG22-'[1]новый V'!O18</f>
        <v>11</v>
      </c>
      <c r="EB22" s="39">
        <f>V_МО____нов!EH22-'[1]новый V'!Q18</f>
        <v>83</v>
      </c>
      <c r="EC22" s="39">
        <f>V_МО____нов!EI22-'[1]новый V'!S18</f>
        <v>0</v>
      </c>
      <c r="ED22" s="39">
        <f>V_МО____нов!EJ22</f>
        <v>0</v>
      </c>
      <c r="EE22" s="39">
        <f>V_МО____нов!EK22-'[1]новый V'!W18</f>
        <v>0</v>
      </c>
      <c r="EF22" s="39">
        <f>V_МО____нов!EL22-'[1]новый V'!AB18</f>
        <v>-1</v>
      </c>
      <c r="EG22" s="39">
        <f>V_МО____нов!EM22-'[1]новый V'!AH18</f>
        <v>0</v>
      </c>
      <c r="EH22" s="39">
        <f>V_МО____нов!EN22-'[1]новый V'!AM18</f>
        <v>-29</v>
      </c>
      <c r="EI22" s="39">
        <f>V_МО____нов!EO22-'[1]новый V'!AP18</f>
        <v>0</v>
      </c>
      <c r="EJ22" s="39">
        <f>V_МО____нов!EQ22-'[1]новый V'!BA18</f>
        <v>60</v>
      </c>
      <c r="EK22" s="39">
        <f>V_МО____нов!ER22-'[1]новый V'!BD18</f>
        <v>0</v>
      </c>
      <c r="EL22" s="39">
        <f>V_МО____нов!ES22-'[1]новый V'!BG18</f>
        <v>11</v>
      </c>
      <c r="EM22" s="39">
        <f>V_МО____нов!ET22-'[1]новый V'!BK18</f>
        <v>10</v>
      </c>
      <c r="EN22" s="39">
        <f>V_МО____нов!EU22-'[1]новый V'!BP18</f>
        <v>-14</v>
      </c>
      <c r="EO22" s="39">
        <f>V_МО____нов!EV22-'[1]новый V'!BR18</f>
        <v>-6</v>
      </c>
      <c r="EP22" s="39">
        <f>V_МО____нов!EW22-'[1]новый V'!BU18</f>
        <v>210</v>
      </c>
      <c r="EQ22" s="39"/>
      <c r="ER22" s="39"/>
      <c r="ES22" s="39"/>
      <c r="ET22" s="39">
        <f>V_МО____нов!FA22-'[1]новый V'!DW18</f>
        <v>-11</v>
      </c>
      <c r="EU22" s="39">
        <f>V_МО____нов!FB22-'[1]новый V'!ED18</f>
        <v>167</v>
      </c>
      <c r="EV22" s="39">
        <f>V_МО____нов!FC22-'[1]новый V'!EL18</f>
        <v>36</v>
      </c>
      <c r="EW22" s="39">
        <f>V_МО____нов!FD22-'[1]новый V'!EO18</f>
        <v>-22</v>
      </c>
      <c r="EX22" s="39">
        <f>V_МО____нов!FE22-'[1]новый V'!EQ18</f>
        <v>9</v>
      </c>
      <c r="EY22" s="39">
        <f>V_МО____нов!FF22-'[1]новый V'!ES18</f>
        <v>0</v>
      </c>
      <c r="EZ22" s="39">
        <f>V_МО____нов!FH22-'[1]новый V'!EY18</f>
        <v>0</v>
      </c>
      <c r="FA22" s="39">
        <f>V_МО____нов!FI22-'[1]новый V'!FC18</f>
        <v>37</v>
      </c>
      <c r="FB22" s="39">
        <f>V_МО____нов!FJ22-'[1]новый V'!FH18</f>
        <v>36</v>
      </c>
      <c r="FC22" s="39">
        <f>V_МО____нов!FK22-'[1]новый V'!FO18</f>
        <v>138</v>
      </c>
      <c r="FD22" s="39">
        <f>V_МО____нов!FL22-'[1]новый V'!FV18</f>
        <v>113</v>
      </c>
      <c r="FE22" s="39">
        <f>V_МО____нов!FN22-'[1]новый V'!GK18</f>
        <v>30</v>
      </c>
      <c r="FF22" s="39">
        <f>V_МО____нов!FO22-'[1]новый V'!GP18</f>
        <v>65</v>
      </c>
      <c r="FG22" s="39">
        <f>V_МО____нов!FP22-'[1]новый V'!HU18</f>
        <v>66</v>
      </c>
      <c r="FH22" s="39">
        <f>V_МО____нов!FQ22-'[1]новый V'!BR18</f>
        <v>-6</v>
      </c>
      <c r="FI22" s="39">
        <f>V_МО____нов!FR22</f>
        <v>0</v>
      </c>
      <c r="FJ22" s="39">
        <f>V_МО____нов!FS22</f>
        <v>0</v>
      </c>
      <c r="FK22" s="39">
        <f>V_МО____нов!FT22</f>
        <v>0</v>
      </c>
      <c r="FL22" s="39" t="e">
        <f t="shared" ref="FL22:FO22" si="12">SUM(FL17:FL21)</f>
        <v>#REF!</v>
      </c>
      <c r="FM22" s="39" t="e">
        <f t="shared" si="12"/>
        <v>#REF!</v>
      </c>
      <c r="FN22" s="39" t="e">
        <f t="shared" si="12"/>
        <v>#REF!</v>
      </c>
      <c r="FO22" s="39" t="e">
        <f t="shared" si="12"/>
        <v>#REF!</v>
      </c>
      <c r="FP22" s="84"/>
      <c r="FQ22" s="35"/>
    </row>
    <row r="23" spans="1:173" x14ac:dyDescent="0.4">
      <c r="A23" s="22">
        <f>A21+1</f>
        <v>6</v>
      </c>
      <c r="B23" s="23" t="s">
        <v>109</v>
      </c>
      <c r="C23" s="24" t="s">
        <v>110</v>
      </c>
      <c r="D23" s="25" t="e">
        <f t="shared" ref="D23:D28" si="13">E23+S23+T23+U23+AA23+AD23+AI23+AJ23+AK23+AN23+AO23+W23</f>
        <v>#REF!</v>
      </c>
      <c r="E23" s="26" t="e">
        <f t="shared" si="1"/>
        <v>#REF!</v>
      </c>
      <c r="F23" s="27" t="e">
        <f t="shared" si="2"/>
        <v>#REF!</v>
      </c>
      <c r="G23" s="27" t="e">
        <f t="shared" si="0"/>
        <v>#REF!</v>
      </c>
      <c r="H23" s="27" t="e">
        <f t="shared" si="0"/>
        <v>#REF!</v>
      </c>
      <c r="I23" s="27" t="e">
        <f t="shared" si="3"/>
        <v>#REF!</v>
      </c>
      <c r="J23" s="26" t="e">
        <f t="shared" si="4"/>
        <v>#REF!</v>
      </c>
      <c r="K23" s="27" t="e">
        <f>ROUND(#REF!+#REF!,0)</f>
        <v>#REF!</v>
      </c>
      <c r="L23" s="27" t="e">
        <f>ROUND(#REF!+#REF!,0)</f>
        <v>#REF!</v>
      </c>
      <c r="M23" s="27" t="e">
        <f>ROUND(#REF!+#REF!,0)</f>
        <v>#REF!</v>
      </c>
      <c r="N23" s="27" t="e">
        <f>ROUND(#REF!+#REF!,0)</f>
        <v>#REF!</v>
      </c>
      <c r="O23" s="26" t="e">
        <f t="shared" si="5"/>
        <v>#REF!</v>
      </c>
      <c r="P23" s="27" t="e">
        <f>ROUND(#REF!+#REF!,0)</f>
        <v>#REF!</v>
      </c>
      <c r="Q23" s="27" t="e">
        <f>ROUND(#REF!+#REF!,0)</f>
        <v>#REF!</v>
      </c>
      <c r="R23" s="27" t="e">
        <f>ROUND(#REF!+#REF!,0)</f>
        <v>#REF!</v>
      </c>
      <c r="S23" s="27" t="e">
        <f>ROUND(#REF!+#REF!,0)</f>
        <v>#REF!</v>
      </c>
      <c r="T23" s="27" t="e">
        <f>ROUND(#REF!+#REF!,0)</f>
        <v>#REF!</v>
      </c>
      <c r="U23" s="29" t="e">
        <f>ROUND(#REF!+#REF!,0)</f>
        <v>#REF!</v>
      </c>
      <c r="V23" s="40" t="e">
        <f>ROUND(#REF!+#REF!,0)</f>
        <v>#REF!</v>
      </c>
      <c r="W23" s="26" t="e">
        <f>ROUND(#REF!+#REF!,0)</f>
        <v>#REF!</v>
      </c>
      <c r="X23" s="87" t="e">
        <f>ROUND(#REF!+#REF!,0)</f>
        <v>#REF!</v>
      </c>
      <c r="Y23" s="87" t="e">
        <f>ROUND(#REF!+#REF!,0)</f>
        <v>#REF!</v>
      </c>
      <c r="Z23" s="87" t="e">
        <f>ROUND(#REF!+#REF!,0)</f>
        <v>#REF!</v>
      </c>
      <c r="AA23" s="26" t="e">
        <f t="shared" si="6"/>
        <v>#REF!</v>
      </c>
      <c r="AB23" s="27" t="e">
        <f>ROUND(#REF!+#REF!,0)</f>
        <v>#REF!</v>
      </c>
      <c r="AC23" s="27" t="e">
        <f>ROUND(#REF!+#REF!,0)</f>
        <v>#REF!</v>
      </c>
      <c r="AD23" s="26" t="e">
        <f t="shared" si="7"/>
        <v>#REF!</v>
      </c>
      <c r="AE23" s="27" t="e">
        <f>ROUND(#REF!+#REF!,0)</f>
        <v>#REF!</v>
      </c>
      <c r="AF23" s="27" t="e">
        <f>ROUND(#REF!+#REF!,0)</f>
        <v>#REF!</v>
      </c>
      <c r="AG23" s="27" t="e">
        <f>ROUND(#REF!+#REF!,0)</f>
        <v>#REF!</v>
      </c>
      <c r="AH23" s="27" t="e">
        <f>ROUND(#REF!+#REF!,0)</f>
        <v>#REF!</v>
      </c>
      <c r="AI23" s="27" t="e">
        <f>ROUND(#REF!+#REF!,0)</f>
        <v>#REF!</v>
      </c>
      <c r="AJ23" s="27" t="e">
        <f>ROUND(#REF!+#REF!,0)</f>
        <v>#REF!</v>
      </c>
      <c r="AK23" s="26" t="e">
        <f>ROUND(#REF!+#REF!,0)</f>
        <v>#REF!</v>
      </c>
      <c r="AL23" s="27" t="e">
        <f>ROUND(#REF!+#REF!,0)</f>
        <v>#REF!</v>
      </c>
      <c r="AM23" s="27" t="e">
        <f>ROUND(#REF!+#REF!,0)</f>
        <v>#REF!</v>
      </c>
      <c r="AN23" s="27" t="e">
        <f>ROUND(#REF!+#REF!,0)</f>
        <v>#REF!</v>
      </c>
      <c r="AO23" s="27" t="e">
        <f>ROUND(#REF!+#REF!,0)</f>
        <v>#REF!</v>
      </c>
      <c r="AP23" s="28" t="e">
        <f>ROUND(#REF!+#REF!,0)</f>
        <v>#REF!</v>
      </c>
      <c r="AQ23" s="29" t="e">
        <f>ROUND(#REF!+#REF!,0)</f>
        <v>#REF!</v>
      </c>
      <c r="AR23" s="27" t="e">
        <f>ROUND(#REF!+#REF!,0)</f>
        <v>#REF!</v>
      </c>
      <c r="AS23" s="27" t="e">
        <f>ROUND(#REF!+#REF!,0)</f>
        <v>#REF!</v>
      </c>
      <c r="AT23" s="28" t="e">
        <f>ROUND(#REF!+#REF!,0)</f>
        <v>#REF!</v>
      </c>
      <c r="AU23" s="26" t="e">
        <f>ROUND(#REF!+#REF!,0)</f>
        <v>#REF!</v>
      </c>
      <c r="AV23" s="27" t="e">
        <f>ROUND(#REF!+#REF!,0)</f>
        <v>#REF!</v>
      </c>
      <c r="AW23" s="27" t="e">
        <f>ROUND(#REF!+#REF!,0)</f>
        <v>#REF!</v>
      </c>
      <c r="AX23" s="27" t="e">
        <f>ROUND(#REF!+#REF!,0)</f>
        <v>#REF!</v>
      </c>
      <c r="AY23" s="27" t="e">
        <f>ROUND(#REF!+#REF!,0)</f>
        <v>#REF!</v>
      </c>
      <c r="AZ23" s="27" t="e">
        <f>ROUND(#REF!+#REF!,0)</f>
        <v>#REF!</v>
      </c>
      <c r="BA23" s="40" t="e">
        <f>ROUND(#REF!+#REF!,0)</f>
        <v>#REF!</v>
      </c>
      <c r="BB23" s="40" t="e">
        <f>ROUND(#REF!+#REF!,0)</f>
        <v>#REF!</v>
      </c>
      <c r="BC23" s="27" t="e">
        <f>ROUND(#REF!+#REF!,0)</f>
        <v>#REF!</v>
      </c>
      <c r="BD23" s="30" t="e">
        <f>ROUND(#REF!+#REF!,0)</f>
        <v>#REF!</v>
      </c>
      <c r="BE23" s="27" t="e">
        <f>ROUND(#REF!+#REF!,0)</f>
        <v>#REF!</v>
      </c>
      <c r="BF23" s="27" t="e">
        <f>ROUND(#REF!+#REF!,0)</f>
        <v>#REF!</v>
      </c>
      <c r="BG23" s="27" t="e">
        <f>ROUND(#REF!+#REF!,0)</f>
        <v>#REF!</v>
      </c>
      <c r="BH23" s="31" t="e">
        <f>ROUND(#REF!+#REF!,0)</f>
        <v>#REF!</v>
      </c>
      <c r="BI23" s="27" t="e">
        <f>ROUND(#REF!+#REF!,0)</f>
        <v>#REF!</v>
      </c>
      <c r="BJ23" s="27" t="e">
        <f>ROUND(#REF!+#REF!,0)</f>
        <v>#REF!</v>
      </c>
      <c r="BK23" s="27" t="e">
        <f>ROUND(#REF!+#REF!,0)</f>
        <v>#REF!</v>
      </c>
      <c r="BL23" s="27" t="e">
        <f>ROUND(#REF!+#REF!,0)</f>
        <v>#REF!</v>
      </c>
      <c r="BM23" s="31" t="e">
        <f>ROUND(#REF!+#REF!,0)</f>
        <v>#REF!</v>
      </c>
      <c r="BN23" s="27" t="e">
        <f>ROUND(#REF!+#REF!,0)</f>
        <v>#REF!</v>
      </c>
      <c r="BO23" s="27" t="e">
        <f>ROUND(#REF!+#REF!,0)</f>
        <v>#REF!</v>
      </c>
      <c r="BP23" s="27" t="e">
        <f>ROUND(#REF!+#REF!,0)</f>
        <v>#REF!</v>
      </c>
      <c r="BQ23" s="31" t="e">
        <f>ROUND(#REF!+#REF!,0)</f>
        <v>#REF!</v>
      </c>
      <c r="BR23" s="27" t="e">
        <f>ROUND(#REF!+#REF!,0)</f>
        <v>#REF!</v>
      </c>
      <c r="BS23" s="27" t="e">
        <f>ROUND(#REF!+#REF!,0)</f>
        <v>#REF!</v>
      </c>
      <c r="BT23" s="27" t="e">
        <f>ROUND(#REF!+#REF!,0)</f>
        <v>#REF!</v>
      </c>
      <c r="BU23" s="27" t="e">
        <f>ROUND(#REF!+#REF!,0)</f>
        <v>#REF!</v>
      </c>
      <c r="BV23" s="27" t="e">
        <f>ROUND(#REF!+#REF!,0)</f>
        <v>#REF!</v>
      </c>
      <c r="BW23" s="27" t="e">
        <f>ROUND(#REF!+#REF!,0)</f>
        <v>#REF!</v>
      </c>
      <c r="BX23" s="27" t="e">
        <f>ROUND(#REF!+#REF!,0)</f>
        <v>#REF!</v>
      </c>
      <c r="BY23" s="27" t="e">
        <f>ROUND(#REF!+#REF!,0)</f>
        <v>#REF!</v>
      </c>
      <c r="BZ23" s="25" t="e">
        <f>ROUND(#REF!+#REF!,0)</f>
        <v>#REF!</v>
      </c>
      <c r="CA23" s="28" t="e">
        <f>ROUND(#REF!+#REF!,0)</f>
        <v>#REF!</v>
      </c>
      <c r="CB23" s="27" t="e">
        <f>ROUND(#REF!+#REF!,0)</f>
        <v>#REF!</v>
      </c>
      <c r="CC23" s="27" t="e">
        <f>ROUND(#REF!+#REF!,0)</f>
        <v>#REF!</v>
      </c>
      <c r="CD23" s="27" t="e">
        <f>ROUND(#REF!+#REF!,0)</f>
        <v>#REF!</v>
      </c>
      <c r="CE23" s="27" t="e">
        <f>ROUND(#REF!+#REF!,0)</f>
        <v>#REF!</v>
      </c>
      <c r="CF23" s="27" t="e">
        <f>ROUND(#REF!+#REF!,0)</f>
        <v>#REF!</v>
      </c>
      <c r="CG23" s="27" t="e">
        <f>ROUND(#REF!+#REF!,0)</f>
        <v>#REF!</v>
      </c>
      <c r="CH23" s="27" t="e">
        <f>ROUND(#REF!+#REF!,0)</f>
        <v>#REF!</v>
      </c>
      <c r="CI23" s="27" t="e">
        <f>ROUND(#REF!+#REF!,0)</f>
        <v>#REF!</v>
      </c>
      <c r="CJ23" s="27" t="e">
        <f>ROUND(#REF!+#REF!,0)</f>
        <v>#REF!</v>
      </c>
      <c r="CK23" s="27" t="e">
        <f>ROUND(#REF!+#REF!,0)</f>
        <v>#REF!</v>
      </c>
      <c r="CL23" s="27" t="e">
        <f>ROUND(#REF!+#REF!,0)</f>
        <v>#REF!</v>
      </c>
      <c r="CM23" s="27" t="e">
        <f>ROUND(#REF!+#REF!,0)</f>
        <v>#REF!</v>
      </c>
      <c r="CN23" s="27" t="e">
        <f>ROUND(#REF!+#REF!,0)</f>
        <v>#REF!</v>
      </c>
      <c r="CO23" s="27" t="e">
        <f>ROUND(#REF!+#REF!,0)</f>
        <v>#REF!</v>
      </c>
      <c r="CP23" s="27" t="e">
        <f>ROUND(#REF!+#REF!,0)</f>
        <v>#REF!</v>
      </c>
      <c r="CQ23" s="27" t="e">
        <f>ROUND(#REF!+#REF!,0)</f>
        <v>#REF!</v>
      </c>
      <c r="CR23" s="27" t="e">
        <f>ROUND(#REF!+#REF!,0)</f>
        <v>#REF!</v>
      </c>
      <c r="CS23" s="27" t="e">
        <f>ROUND(#REF!+#REF!,0)</f>
        <v>#REF!</v>
      </c>
      <c r="CT23" s="27" t="e">
        <f>ROUND(#REF!+#REF!,0)</f>
        <v>#REF!</v>
      </c>
      <c r="CU23" s="27" t="e">
        <f>ROUND(#REF!+#REF!,0)</f>
        <v>#REF!</v>
      </c>
      <c r="CV23" s="27" t="e">
        <f>ROUND(#REF!+#REF!,0)</f>
        <v>#REF!</v>
      </c>
      <c r="CW23" s="27" t="e">
        <f>ROUND(#REF!+#REF!,0)</f>
        <v>#REF!</v>
      </c>
      <c r="CX23" s="27" t="e">
        <f>ROUND(#REF!+#REF!,0)</f>
        <v>#REF!</v>
      </c>
      <c r="CY23" s="27" t="e">
        <f>ROUND(#REF!+#REF!,0)</f>
        <v>#REF!</v>
      </c>
      <c r="CZ23" s="27" t="e">
        <f>ROUND(#REF!+#REF!,0)</f>
        <v>#REF!</v>
      </c>
      <c r="DA23" s="27" t="e">
        <f>ROUND(#REF!+#REF!,0)</f>
        <v>#REF!</v>
      </c>
      <c r="DB23" s="27" t="e">
        <f>ROUND(#REF!+#REF!,0)</f>
        <v>#REF!</v>
      </c>
      <c r="DC23" s="27" t="e">
        <f>ROUND(#REF!+#REF!,0)</f>
        <v>#REF!</v>
      </c>
      <c r="DD23" s="27" t="e">
        <f>ROUND(#REF!+#REF!,0)</f>
        <v>#REF!</v>
      </c>
      <c r="DE23" s="27" t="e">
        <f>ROUND(#REF!+#REF!,0)</f>
        <v>#REF!</v>
      </c>
      <c r="DF23" s="27" t="e">
        <f>ROUND(#REF!+#REF!,0)</f>
        <v>#REF!</v>
      </c>
      <c r="DG23" s="27" t="e">
        <f>ROUND(#REF!+#REF!,0)</f>
        <v>#REF!</v>
      </c>
      <c r="DH23" s="27" t="e">
        <f>ROUND(#REF!+#REF!,0)</f>
        <v>#REF!</v>
      </c>
      <c r="DI23" s="27" t="e">
        <f>ROUND(#REF!+#REF!,0)</f>
        <v>#REF!</v>
      </c>
      <c r="DJ23" s="27" t="e">
        <f>ROUND(#REF!+#REF!,0)</f>
        <v>#REF!</v>
      </c>
      <c r="DK23" s="27" t="e">
        <f>ROUND(#REF!+#REF!,0)</f>
        <v>#REF!</v>
      </c>
      <c r="DL23" s="27" t="e">
        <f>ROUND(#REF!+#REF!,0)</f>
        <v>#REF!</v>
      </c>
      <c r="DM23" s="27" t="e">
        <f>ROUND(#REF!+#REF!,0)</f>
        <v>#REF!</v>
      </c>
      <c r="DN23" s="27" t="e">
        <f>ROUND(#REF!+#REF!,0)</f>
        <v>#REF!</v>
      </c>
      <c r="DO23" s="27" t="e">
        <f>ROUND(#REF!+#REF!,0)</f>
        <v>#REF!</v>
      </c>
      <c r="DP23" s="27" t="e">
        <f>ROUND(#REF!+#REF!,0)</f>
        <v>#REF!</v>
      </c>
      <c r="DQ23" s="27" t="e">
        <f>ROUND(#REF!+#REF!,0)</f>
        <v>#REF!</v>
      </c>
      <c r="DR23" s="27" t="e">
        <f>ROUND(#REF!+#REF!,0)</f>
        <v>#REF!</v>
      </c>
      <c r="DS23" s="33" t="e">
        <f>ROUND(#REF!+#REF!,0)</f>
        <v>#REF!</v>
      </c>
      <c r="DT23" s="33" t="e">
        <f>ROUND(#REF!+#REF!,0)</f>
        <v>#REF!</v>
      </c>
      <c r="DU23" s="33" t="e">
        <f>ROUND(#REF!+#REF!,0)</f>
        <v>#REF!</v>
      </c>
      <c r="DV23" s="27" t="e">
        <f>ROUND(#REF!+#REF!,0)</f>
        <v>#REF!</v>
      </c>
      <c r="DW23" s="25" t="e">
        <f>ROUND(#REF!+#REF!,0)</f>
        <v>#REF!</v>
      </c>
      <c r="DX23" s="28" t="e">
        <f>ROUND(#REF!+#REF!,0)</f>
        <v>#REF!</v>
      </c>
      <c r="DY23" s="26">
        <f>V_МО____нов!EE23-'[1]новый V'!D19</f>
        <v>0</v>
      </c>
      <c r="DZ23" s="27">
        <f>V_МО____нов!EF23-('[1]новый V'!K19+'[1]новый V'!L19+'[1]новый V'!M19+'[1]новый V'!N19)</f>
        <v>0</v>
      </c>
      <c r="EA23" s="27">
        <f>V_МО____нов!EG23-'[1]новый V'!O19</f>
        <v>0</v>
      </c>
      <c r="EB23" s="27">
        <f>V_МО____нов!EH23-'[1]новый V'!Q19</f>
        <v>165</v>
      </c>
      <c r="EC23" s="27">
        <f>V_МО____нов!EI23-'[1]новый V'!S19</f>
        <v>0</v>
      </c>
      <c r="ED23" s="27">
        <f>V_МО____нов!EJ23</f>
        <v>0</v>
      </c>
      <c r="EE23" s="27">
        <f>V_МО____нов!EK23-'[1]новый V'!W19</f>
        <v>0</v>
      </c>
      <c r="EF23" s="27">
        <f>V_МО____нов!EL23-'[1]новый V'!AB19</f>
        <v>0</v>
      </c>
      <c r="EG23" s="27">
        <f>V_МО____нов!EM23-'[1]новый V'!AH19</f>
        <v>0</v>
      </c>
      <c r="EH23" s="27">
        <f>V_МО____нов!EN23-'[1]новый V'!AM19</f>
        <v>0</v>
      </c>
      <c r="EI23" s="27">
        <f>V_МО____нов!EO23-'[1]новый V'!AP19</f>
        <v>-3</v>
      </c>
      <c r="EJ23" s="27">
        <f>V_МО____нов!EQ23-'[1]новый V'!BA19</f>
        <v>-293</v>
      </c>
      <c r="EK23" s="27">
        <f>V_МО____нов!ER23-'[1]новый V'!BD19</f>
        <v>0</v>
      </c>
      <c r="EL23" s="27">
        <f>V_МО____нов!ES23-'[1]новый V'!BG19</f>
        <v>-437</v>
      </c>
      <c r="EM23" s="27">
        <f>V_МО____нов!ET23-'[1]новый V'!BK19</f>
        <v>-78</v>
      </c>
      <c r="EN23" s="26">
        <f>V_МО____нов!EU23-'[1]новый V'!BP19</f>
        <v>0</v>
      </c>
      <c r="EO23" s="27">
        <f>V_МО____нов!EV23-'[1]новый V'!BR19</f>
        <v>0</v>
      </c>
      <c r="EP23" s="26">
        <f>V_МО____нов!EW23-'[1]новый V'!BU19</f>
        <v>-309</v>
      </c>
      <c r="EQ23" s="27"/>
      <c r="ER23" s="27"/>
      <c r="ES23" s="27"/>
      <c r="ET23" s="27">
        <f>V_МО____нов!FA23-'[1]новый V'!DW19</f>
        <v>0</v>
      </c>
      <c r="EU23" s="27">
        <f>V_МО____нов!FB23-'[1]новый V'!ED19</f>
        <v>0</v>
      </c>
      <c r="EV23" s="27">
        <f>V_МО____нов!FC23-'[1]новый V'!EL19</f>
        <v>0</v>
      </c>
      <c r="EW23" s="27">
        <f>V_МО____нов!FD23-'[1]новый V'!EO19</f>
        <v>2</v>
      </c>
      <c r="EX23" s="27">
        <f>V_МО____нов!FE23-'[1]новый V'!EQ19</f>
        <v>0</v>
      </c>
      <c r="EY23" s="27">
        <f>V_МО____нов!FF23-'[1]новый V'!ES19</f>
        <v>0</v>
      </c>
      <c r="EZ23" s="27">
        <f>V_МО____нов!FH23-'[1]новый V'!EY19</f>
        <v>0</v>
      </c>
      <c r="FA23" s="27">
        <f>V_МО____нов!FI23-'[1]новый V'!FC19</f>
        <v>-37</v>
      </c>
      <c r="FB23" s="27">
        <f>V_МО____нов!FJ23-'[1]новый V'!FH19</f>
        <v>0</v>
      </c>
      <c r="FC23" s="27">
        <f>V_МО____нов!FK23-'[1]новый V'!FO19</f>
        <v>0</v>
      </c>
      <c r="FD23" s="27">
        <f>V_МО____нов!FL23-'[1]новый V'!FV19</f>
        <v>0</v>
      </c>
      <c r="FE23" s="27">
        <f>V_МО____нов!FN23-'[1]новый V'!GK19</f>
        <v>43</v>
      </c>
      <c r="FF23" s="27">
        <f>V_МО____нов!FO23-'[1]новый V'!GP19</f>
        <v>-230</v>
      </c>
      <c r="FG23" s="27">
        <f>V_МО____нов!FP23-'[1]новый V'!HU19</f>
        <v>640</v>
      </c>
      <c r="FH23" s="34">
        <f>V_МО____нов!FQ23-'[1]новый V'!BR19</f>
        <v>0</v>
      </c>
      <c r="FI23" s="27">
        <f>V_МО____нов!FR23</f>
        <v>0</v>
      </c>
      <c r="FJ23" s="27">
        <f>V_МО____нов!FS23</f>
        <v>0</v>
      </c>
      <c r="FK23" s="27">
        <f>V_МО____нов!FT23</f>
        <v>0</v>
      </c>
      <c r="FL23" s="25" t="e">
        <f>ROUND(#REF!+#REF!,0)</f>
        <v>#REF!</v>
      </c>
      <c r="FM23" s="27" t="e">
        <f>ROUND(#REF!+#REF!,0)</f>
        <v>#REF!</v>
      </c>
      <c r="FN23" s="27" t="e">
        <f>ROUND(#REF!+#REF!,0)</f>
        <v>#REF!</v>
      </c>
      <c r="FO23" s="27" t="e">
        <f>ROUND(#REF!+#REF!,0)</f>
        <v>#REF!</v>
      </c>
      <c r="FP23" s="84"/>
      <c r="FQ23" s="35"/>
    </row>
    <row r="24" spans="1:173" ht="28.5" customHeight="1" x14ac:dyDescent="0.4">
      <c r="A24" s="22">
        <f>A23+1</f>
        <v>7</v>
      </c>
      <c r="B24" s="23" t="s">
        <v>111</v>
      </c>
      <c r="C24" s="24" t="s">
        <v>112</v>
      </c>
      <c r="D24" s="25" t="e">
        <f t="shared" si="13"/>
        <v>#REF!</v>
      </c>
      <c r="E24" s="26" t="e">
        <f t="shared" si="1"/>
        <v>#REF!</v>
      </c>
      <c r="F24" s="27" t="e">
        <f t="shared" si="2"/>
        <v>#REF!</v>
      </c>
      <c r="G24" s="27" t="e">
        <f t="shared" si="0"/>
        <v>#REF!</v>
      </c>
      <c r="H24" s="27" t="e">
        <f t="shared" si="0"/>
        <v>#REF!</v>
      </c>
      <c r="I24" s="27" t="e">
        <f t="shared" si="3"/>
        <v>#REF!</v>
      </c>
      <c r="J24" s="26" t="e">
        <f t="shared" si="4"/>
        <v>#REF!</v>
      </c>
      <c r="K24" s="27" t="e">
        <f>ROUND(#REF!+#REF!,0)</f>
        <v>#REF!</v>
      </c>
      <c r="L24" s="27" t="e">
        <f>ROUND(#REF!+#REF!,0)</f>
        <v>#REF!</v>
      </c>
      <c r="M24" s="27" t="e">
        <f>ROUND(#REF!+#REF!,0)</f>
        <v>#REF!</v>
      </c>
      <c r="N24" s="27" t="e">
        <f>ROUND(#REF!+#REF!,0)</f>
        <v>#REF!</v>
      </c>
      <c r="O24" s="26" t="e">
        <f t="shared" si="5"/>
        <v>#REF!</v>
      </c>
      <c r="P24" s="27" t="e">
        <f>ROUND(#REF!+#REF!,0)</f>
        <v>#REF!</v>
      </c>
      <c r="Q24" s="27" t="e">
        <f>ROUND(#REF!+#REF!,0)</f>
        <v>#REF!</v>
      </c>
      <c r="R24" s="27" t="e">
        <f>ROUND(#REF!+#REF!,0)</f>
        <v>#REF!</v>
      </c>
      <c r="S24" s="27" t="e">
        <f>ROUND(#REF!+#REF!,0)</f>
        <v>#REF!</v>
      </c>
      <c r="T24" s="27" t="e">
        <f>ROUND(#REF!+#REF!,0)</f>
        <v>#REF!</v>
      </c>
      <c r="U24" s="27" t="e">
        <f>ROUND(#REF!+#REF!,0)</f>
        <v>#REF!</v>
      </c>
      <c r="V24" s="27" t="e">
        <f>ROUND(#REF!+#REF!,0)</f>
        <v>#REF!</v>
      </c>
      <c r="W24" s="26" t="e">
        <f>ROUND(#REF!+#REF!,0)</f>
        <v>#REF!</v>
      </c>
      <c r="X24" s="27" t="e">
        <f>ROUND(#REF!+#REF!,0)</f>
        <v>#REF!</v>
      </c>
      <c r="Y24" s="27" t="e">
        <f>ROUND(#REF!+#REF!,0)</f>
        <v>#REF!</v>
      </c>
      <c r="Z24" s="27" t="e">
        <f>ROUND(#REF!+#REF!,0)</f>
        <v>#REF!</v>
      </c>
      <c r="AA24" s="26" t="e">
        <f t="shared" si="6"/>
        <v>#REF!</v>
      </c>
      <c r="AB24" s="27" t="e">
        <f>ROUND(#REF!+#REF!,0)</f>
        <v>#REF!</v>
      </c>
      <c r="AC24" s="27" t="e">
        <f>ROUND(#REF!+#REF!,0)</f>
        <v>#REF!</v>
      </c>
      <c r="AD24" s="26" t="e">
        <f t="shared" si="7"/>
        <v>#REF!</v>
      </c>
      <c r="AE24" s="27" t="e">
        <f>ROUND(#REF!+#REF!,0)</f>
        <v>#REF!</v>
      </c>
      <c r="AF24" s="27" t="e">
        <f>ROUND(#REF!+#REF!,0)</f>
        <v>#REF!</v>
      </c>
      <c r="AG24" s="27" t="e">
        <f>ROUND(#REF!+#REF!,0)</f>
        <v>#REF!</v>
      </c>
      <c r="AH24" s="27" t="e">
        <f>ROUND(#REF!+#REF!,0)</f>
        <v>#REF!</v>
      </c>
      <c r="AI24" s="27" t="e">
        <f>ROUND(#REF!+#REF!,0)</f>
        <v>#REF!</v>
      </c>
      <c r="AJ24" s="27" t="e">
        <f>ROUND(#REF!+#REF!,0)</f>
        <v>#REF!</v>
      </c>
      <c r="AK24" s="26" t="e">
        <f>ROUND(#REF!+#REF!,0)</f>
        <v>#REF!</v>
      </c>
      <c r="AL24" s="27" t="e">
        <f>ROUND(#REF!+#REF!,0)</f>
        <v>#REF!</v>
      </c>
      <c r="AM24" s="27" t="e">
        <f>ROUND(#REF!+#REF!,0)</f>
        <v>#REF!</v>
      </c>
      <c r="AN24" s="27" t="e">
        <f>ROUND(#REF!+#REF!,0)</f>
        <v>#REF!</v>
      </c>
      <c r="AO24" s="27" t="e">
        <f>ROUND(#REF!+#REF!,0)</f>
        <v>#REF!</v>
      </c>
      <c r="AP24" s="28" t="e">
        <f>ROUND(#REF!+#REF!,0)</f>
        <v>#REF!</v>
      </c>
      <c r="AQ24" s="29" t="e">
        <f>ROUND(#REF!+#REF!,0)</f>
        <v>#REF!</v>
      </c>
      <c r="AR24" s="29" t="e">
        <f>ROUND(#REF!+#REF!,0)</f>
        <v>#REF!</v>
      </c>
      <c r="AS24" s="27" t="e">
        <f>ROUND(#REF!+#REF!,0)</f>
        <v>#REF!</v>
      </c>
      <c r="AT24" s="28" t="e">
        <f>ROUND(#REF!+#REF!,0)</f>
        <v>#REF!</v>
      </c>
      <c r="AU24" s="26" t="e">
        <f>ROUND(#REF!+#REF!,0)</f>
        <v>#REF!</v>
      </c>
      <c r="AV24" s="27" t="e">
        <f>ROUND(#REF!+#REF!,0)</f>
        <v>#REF!</v>
      </c>
      <c r="AW24" s="27" t="e">
        <f>ROUND(#REF!+#REF!,0)</f>
        <v>#REF!</v>
      </c>
      <c r="AX24" s="27" t="e">
        <f>ROUND(#REF!+#REF!,0)</f>
        <v>#REF!</v>
      </c>
      <c r="AY24" s="27" t="e">
        <f>ROUND(#REF!+#REF!,0)</f>
        <v>#REF!</v>
      </c>
      <c r="AZ24" s="27" t="e">
        <f>ROUND(#REF!+#REF!,0)</f>
        <v>#REF!</v>
      </c>
      <c r="BA24" s="27" t="e">
        <f>ROUND(#REF!+#REF!,0)</f>
        <v>#REF!</v>
      </c>
      <c r="BB24" s="27" t="e">
        <f>ROUND(#REF!+#REF!,0)</f>
        <v>#REF!</v>
      </c>
      <c r="BC24" s="27" t="e">
        <f>ROUND(#REF!+#REF!,0)</f>
        <v>#REF!</v>
      </c>
      <c r="BD24" s="30" t="e">
        <f>ROUND(#REF!+#REF!,0)</f>
        <v>#REF!</v>
      </c>
      <c r="BE24" s="27" t="e">
        <f>ROUND(#REF!+#REF!,0)</f>
        <v>#REF!</v>
      </c>
      <c r="BF24" s="27" t="e">
        <f>ROUND(#REF!+#REF!,0)</f>
        <v>#REF!</v>
      </c>
      <c r="BG24" s="27" t="e">
        <f>ROUND(#REF!+#REF!,0)</f>
        <v>#REF!</v>
      </c>
      <c r="BH24" s="31" t="e">
        <f>ROUND(#REF!+#REF!,0)</f>
        <v>#REF!</v>
      </c>
      <c r="BI24" s="27" t="e">
        <f>ROUND(#REF!+#REF!,0)</f>
        <v>#REF!</v>
      </c>
      <c r="BJ24" s="27" t="e">
        <f>ROUND(#REF!+#REF!,0)</f>
        <v>#REF!</v>
      </c>
      <c r="BK24" s="27" t="e">
        <f>ROUND(#REF!+#REF!,0)</f>
        <v>#REF!</v>
      </c>
      <c r="BL24" s="27" t="e">
        <f>ROUND(#REF!+#REF!,0)</f>
        <v>#REF!</v>
      </c>
      <c r="BM24" s="31" t="e">
        <f>ROUND(#REF!+#REF!,0)</f>
        <v>#REF!</v>
      </c>
      <c r="BN24" s="27" t="e">
        <f>ROUND(#REF!+#REF!,0)</f>
        <v>#REF!</v>
      </c>
      <c r="BO24" s="27" t="e">
        <f>ROUND(#REF!+#REF!,0)</f>
        <v>#REF!</v>
      </c>
      <c r="BP24" s="27" t="e">
        <f>ROUND(#REF!+#REF!,0)</f>
        <v>#REF!</v>
      </c>
      <c r="BQ24" s="31" t="e">
        <f>ROUND(#REF!+#REF!,0)</f>
        <v>#REF!</v>
      </c>
      <c r="BR24" s="27" t="e">
        <f>ROUND(#REF!+#REF!,0)</f>
        <v>#REF!</v>
      </c>
      <c r="BS24" s="27" t="e">
        <f>ROUND(#REF!+#REF!,0)</f>
        <v>#REF!</v>
      </c>
      <c r="BT24" s="27" t="e">
        <f>ROUND(#REF!+#REF!,0)</f>
        <v>#REF!</v>
      </c>
      <c r="BU24" s="27" t="e">
        <f>ROUND(#REF!+#REF!,0)</f>
        <v>#REF!</v>
      </c>
      <c r="BV24" s="27" t="e">
        <f>ROUND(#REF!+#REF!,0)</f>
        <v>#REF!</v>
      </c>
      <c r="BW24" s="27" t="e">
        <f>ROUND(#REF!+#REF!,0)</f>
        <v>#REF!</v>
      </c>
      <c r="BX24" s="27" t="e">
        <f>ROUND(#REF!+#REF!,0)</f>
        <v>#REF!</v>
      </c>
      <c r="BY24" s="27" t="e">
        <f>ROUND(#REF!+#REF!,0)</f>
        <v>#REF!</v>
      </c>
      <c r="BZ24" s="25" t="e">
        <f>ROUND(#REF!+#REF!,0)</f>
        <v>#REF!</v>
      </c>
      <c r="CA24" s="28" t="e">
        <f>ROUND(#REF!+#REF!,0)</f>
        <v>#REF!</v>
      </c>
      <c r="CB24" s="27" t="e">
        <f>ROUND(#REF!+#REF!,0)</f>
        <v>#REF!</v>
      </c>
      <c r="CC24" s="27" t="e">
        <f>ROUND(#REF!+#REF!,0)</f>
        <v>#REF!</v>
      </c>
      <c r="CD24" s="27" t="e">
        <f>ROUND(#REF!+#REF!,0)</f>
        <v>#REF!</v>
      </c>
      <c r="CE24" s="27" t="e">
        <f>ROUND(#REF!+#REF!,0)</f>
        <v>#REF!</v>
      </c>
      <c r="CF24" s="27" t="e">
        <f>ROUND(#REF!+#REF!,0)</f>
        <v>#REF!</v>
      </c>
      <c r="CG24" s="27" t="e">
        <f>ROUND(#REF!+#REF!,0)</f>
        <v>#REF!</v>
      </c>
      <c r="CH24" s="27" t="e">
        <f>ROUND(#REF!+#REF!,0)</f>
        <v>#REF!</v>
      </c>
      <c r="CI24" s="27" t="e">
        <f>ROUND(#REF!+#REF!,0)</f>
        <v>#REF!</v>
      </c>
      <c r="CJ24" s="27" t="e">
        <f>ROUND(#REF!+#REF!,0)</f>
        <v>#REF!</v>
      </c>
      <c r="CK24" s="27" t="e">
        <f>ROUND(#REF!+#REF!,0)</f>
        <v>#REF!</v>
      </c>
      <c r="CL24" s="27" t="e">
        <f>ROUND(#REF!+#REF!,0)</f>
        <v>#REF!</v>
      </c>
      <c r="CM24" s="27" t="e">
        <f>ROUND(#REF!+#REF!,0)</f>
        <v>#REF!</v>
      </c>
      <c r="CN24" s="27" t="e">
        <f>ROUND(#REF!+#REF!,0)</f>
        <v>#REF!</v>
      </c>
      <c r="CO24" s="27" t="e">
        <f>ROUND(#REF!+#REF!,0)</f>
        <v>#REF!</v>
      </c>
      <c r="CP24" s="27" t="e">
        <f>ROUND(#REF!+#REF!,0)</f>
        <v>#REF!</v>
      </c>
      <c r="CQ24" s="27" t="e">
        <f>ROUND(#REF!+#REF!,0)</f>
        <v>#REF!</v>
      </c>
      <c r="CR24" s="27" t="e">
        <f>ROUND(#REF!+#REF!,0)</f>
        <v>#REF!</v>
      </c>
      <c r="CS24" s="27" t="e">
        <f>ROUND(#REF!+#REF!,0)</f>
        <v>#REF!</v>
      </c>
      <c r="CT24" s="27" t="e">
        <f>ROUND(#REF!+#REF!,0)</f>
        <v>#REF!</v>
      </c>
      <c r="CU24" s="27" t="e">
        <f>ROUND(#REF!+#REF!,0)</f>
        <v>#REF!</v>
      </c>
      <c r="CV24" s="27" t="e">
        <f>ROUND(#REF!+#REF!,0)</f>
        <v>#REF!</v>
      </c>
      <c r="CW24" s="27" t="e">
        <f>ROUND(#REF!+#REF!,0)</f>
        <v>#REF!</v>
      </c>
      <c r="CX24" s="27" t="e">
        <f>ROUND(#REF!+#REF!,0)</f>
        <v>#REF!</v>
      </c>
      <c r="CY24" s="27" t="e">
        <f>ROUND(#REF!+#REF!,0)</f>
        <v>#REF!</v>
      </c>
      <c r="CZ24" s="27" t="e">
        <f>ROUND(#REF!+#REF!,0)</f>
        <v>#REF!</v>
      </c>
      <c r="DA24" s="27" t="e">
        <f>ROUND(#REF!+#REF!,0)</f>
        <v>#REF!</v>
      </c>
      <c r="DB24" s="27" t="e">
        <f>ROUND(#REF!+#REF!,0)</f>
        <v>#REF!</v>
      </c>
      <c r="DC24" s="27" t="e">
        <f>ROUND(#REF!+#REF!,0)</f>
        <v>#REF!</v>
      </c>
      <c r="DD24" s="27" t="e">
        <f>ROUND(#REF!+#REF!,0)</f>
        <v>#REF!</v>
      </c>
      <c r="DE24" s="27" t="e">
        <f>ROUND(#REF!+#REF!,0)</f>
        <v>#REF!</v>
      </c>
      <c r="DF24" s="27" t="e">
        <f>ROUND(#REF!+#REF!,0)</f>
        <v>#REF!</v>
      </c>
      <c r="DG24" s="27" t="e">
        <f>ROUND(#REF!+#REF!,0)</f>
        <v>#REF!</v>
      </c>
      <c r="DH24" s="27" t="e">
        <f>ROUND(#REF!+#REF!,0)</f>
        <v>#REF!</v>
      </c>
      <c r="DI24" s="27" t="e">
        <f>ROUND(#REF!+#REF!,0)</f>
        <v>#REF!</v>
      </c>
      <c r="DJ24" s="27" t="e">
        <f>ROUND(#REF!+#REF!,0)</f>
        <v>#REF!</v>
      </c>
      <c r="DK24" s="27" t="e">
        <f>ROUND(#REF!+#REF!,0)</f>
        <v>#REF!</v>
      </c>
      <c r="DL24" s="27" t="e">
        <f>ROUND(#REF!+#REF!,0)</f>
        <v>#REF!</v>
      </c>
      <c r="DM24" s="27" t="e">
        <f>ROUND(#REF!+#REF!,0)</f>
        <v>#REF!</v>
      </c>
      <c r="DN24" s="27" t="e">
        <f>ROUND(#REF!+#REF!,0)</f>
        <v>#REF!</v>
      </c>
      <c r="DO24" s="27" t="e">
        <f>ROUND(#REF!+#REF!,0)</f>
        <v>#REF!</v>
      </c>
      <c r="DP24" s="27" t="e">
        <f>ROUND(#REF!+#REF!,0)</f>
        <v>#REF!</v>
      </c>
      <c r="DQ24" s="27" t="e">
        <f>ROUND(#REF!+#REF!,0)</f>
        <v>#REF!</v>
      </c>
      <c r="DR24" s="27" t="e">
        <f>ROUND(#REF!+#REF!,0)</f>
        <v>#REF!</v>
      </c>
      <c r="DS24" s="33" t="e">
        <f>ROUND(#REF!+#REF!,0)</f>
        <v>#REF!</v>
      </c>
      <c r="DT24" s="33" t="e">
        <f>ROUND(#REF!+#REF!,0)</f>
        <v>#REF!</v>
      </c>
      <c r="DU24" s="33" t="e">
        <f>ROUND(#REF!+#REF!,0)</f>
        <v>#REF!</v>
      </c>
      <c r="DV24" s="27" t="e">
        <f>ROUND(#REF!+#REF!,0)</f>
        <v>#REF!</v>
      </c>
      <c r="DW24" s="25" t="e">
        <f>ROUND(#REF!+#REF!,0)</f>
        <v>#REF!</v>
      </c>
      <c r="DX24" s="28" t="e">
        <f>ROUND(#REF!+#REF!,0)</f>
        <v>#REF!</v>
      </c>
      <c r="DY24" s="26">
        <f>V_МО____нов!EE24-'[1]новый V'!D20</f>
        <v>0</v>
      </c>
      <c r="DZ24" s="27">
        <f>V_МО____нов!EF24-('[1]новый V'!K20+'[1]новый V'!L20+'[1]новый V'!M20+'[1]новый V'!N20)</f>
        <v>0</v>
      </c>
      <c r="EA24" s="27">
        <f>V_МО____нов!EG24-'[1]новый V'!O20</f>
        <v>0</v>
      </c>
      <c r="EB24" s="27">
        <f>V_МО____нов!EH24-'[1]новый V'!Q20</f>
        <v>0</v>
      </c>
      <c r="EC24" s="27">
        <f>V_МО____нов!EI24-'[1]новый V'!S20</f>
        <v>0</v>
      </c>
      <c r="ED24" s="27">
        <f>V_МО____нов!EJ24</f>
        <v>0</v>
      </c>
      <c r="EE24" s="27">
        <f>V_МО____нов!EK24-'[1]новый V'!W20</f>
        <v>0</v>
      </c>
      <c r="EF24" s="27">
        <f>V_МО____нов!EL24-'[1]новый V'!AB20</f>
        <v>0</v>
      </c>
      <c r="EG24" s="27">
        <f>V_МО____нов!EM24-'[1]новый V'!AH20</f>
        <v>0</v>
      </c>
      <c r="EH24" s="27">
        <f>V_МО____нов!EN24-'[1]новый V'!AM20</f>
        <v>0</v>
      </c>
      <c r="EI24" s="27">
        <f>V_МО____нов!EO24-'[1]новый V'!AP20</f>
        <v>0</v>
      </c>
      <c r="EJ24" s="27">
        <f>V_МО____нов!EQ24-'[1]новый V'!BA20</f>
        <v>61</v>
      </c>
      <c r="EK24" s="27">
        <f>V_МО____нов!ER24-'[1]новый V'!BD20</f>
        <v>0</v>
      </c>
      <c r="EL24" s="27">
        <f>V_МО____нов!ES24-'[1]новый V'!BG20</f>
        <v>0</v>
      </c>
      <c r="EM24" s="27">
        <f>V_МО____нов!ET24-'[1]новый V'!BK20</f>
        <v>0</v>
      </c>
      <c r="EN24" s="26">
        <f>V_МО____нов!EU24-'[1]новый V'!BP20</f>
        <v>0</v>
      </c>
      <c r="EO24" s="27">
        <f>V_МО____нов!EV24-'[1]новый V'!BR20</f>
        <v>0</v>
      </c>
      <c r="EP24" s="26">
        <f>V_МО____нов!EW24-'[1]новый V'!BU20</f>
        <v>0</v>
      </c>
      <c r="EQ24" s="27"/>
      <c r="ER24" s="27"/>
      <c r="ES24" s="27"/>
      <c r="ET24" s="27">
        <f>V_МО____нов!FA24-'[1]новый V'!DW20</f>
        <v>0</v>
      </c>
      <c r="EU24" s="27">
        <f>V_МО____нов!FB24-'[1]новый V'!ED20</f>
        <v>0</v>
      </c>
      <c r="EV24" s="27">
        <f>V_МО____нов!FC24-'[1]новый V'!EL20</f>
        <v>0</v>
      </c>
      <c r="EW24" s="27">
        <f>V_МО____нов!FD24-'[1]новый V'!EO20</f>
        <v>0</v>
      </c>
      <c r="EX24" s="27">
        <f>V_МО____нов!FE24-'[1]новый V'!EQ20</f>
        <v>0</v>
      </c>
      <c r="EY24" s="27">
        <f>V_МО____нов!FF24-'[1]новый V'!ES20</f>
        <v>238</v>
      </c>
      <c r="EZ24" s="27">
        <f>V_МО____нов!FH24-'[1]новый V'!EY20</f>
        <v>0</v>
      </c>
      <c r="FA24" s="27">
        <f>V_МО____нов!FI24-'[1]новый V'!FC20</f>
        <v>-82</v>
      </c>
      <c r="FB24" s="27">
        <f>V_МО____нов!FJ24-'[1]новый V'!FH20</f>
        <v>0</v>
      </c>
      <c r="FC24" s="27">
        <f>V_МО____нов!FK24-'[1]новый V'!FO20</f>
        <v>0</v>
      </c>
      <c r="FD24" s="27">
        <f>V_МО____нов!FL24-'[1]новый V'!FV20</f>
        <v>0</v>
      </c>
      <c r="FE24" s="27">
        <f>V_МО____нов!FN24-'[1]новый V'!GK20</f>
        <v>-3</v>
      </c>
      <c r="FF24" s="27">
        <f>V_МО____нов!FO24-'[1]новый V'!GP20</f>
        <v>1</v>
      </c>
      <c r="FG24" s="27">
        <f>V_МО____нов!FP24-'[1]новый V'!HU20</f>
        <v>62</v>
      </c>
      <c r="FH24" s="34">
        <f>V_МО____нов!FQ24-'[1]новый V'!BR20</f>
        <v>0</v>
      </c>
      <c r="FI24" s="27">
        <f>V_МО____нов!FR24</f>
        <v>0</v>
      </c>
      <c r="FJ24" s="27">
        <f>V_МО____нов!FS24</f>
        <v>0</v>
      </c>
      <c r="FK24" s="27">
        <f>V_МО____нов!FT24</f>
        <v>0</v>
      </c>
      <c r="FL24" s="25" t="e">
        <f>ROUND(#REF!+#REF!,0)</f>
        <v>#REF!</v>
      </c>
      <c r="FM24" s="27" t="e">
        <f>ROUND(#REF!+#REF!,0)</f>
        <v>#REF!</v>
      </c>
      <c r="FN24" s="27" t="e">
        <f>ROUND(#REF!+#REF!,0)</f>
        <v>#REF!</v>
      </c>
      <c r="FO24" s="27" t="e">
        <f>ROUND(#REF!+#REF!,0)</f>
        <v>#REF!</v>
      </c>
      <c r="FP24" s="84"/>
      <c r="FQ24" s="35"/>
    </row>
    <row r="25" spans="1:173" x14ac:dyDescent="0.4">
      <c r="A25" s="22">
        <f t="shared" ref="A25:A28" si="14">A24+1</f>
        <v>8</v>
      </c>
      <c r="B25" s="23" t="s">
        <v>113</v>
      </c>
      <c r="C25" s="24" t="s">
        <v>114</v>
      </c>
      <c r="D25" s="25" t="e">
        <f t="shared" si="13"/>
        <v>#REF!</v>
      </c>
      <c r="E25" s="26" t="e">
        <f t="shared" si="1"/>
        <v>#REF!</v>
      </c>
      <c r="F25" s="27" t="e">
        <f t="shared" si="2"/>
        <v>#REF!</v>
      </c>
      <c r="G25" s="27" t="e">
        <f t="shared" si="0"/>
        <v>#REF!</v>
      </c>
      <c r="H25" s="27" t="e">
        <f t="shared" si="0"/>
        <v>#REF!</v>
      </c>
      <c r="I25" s="27" t="e">
        <f t="shared" si="3"/>
        <v>#REF!</v>
      </c>
      <c r="J25" s="26" t="e">
        <f t="shared" si="4"/>
        <v>#REF!</v>
      </c>
      <c r="K25" s="27" t="e">
        <f>ROUND(#REF!+#REF!,0)</f>
        <v>#REF!</v>
      </c>
      <c r="L25" s="27" t="e">
        <f>ROUND(#REF!+#REF!,0)</f>
        <v>#REF!</v>
      </c>
      <c r="M25" s="27" t="e">
        <f>ROUND(#REF!+#REF!,0)</f>
        <v>#REF!</v>
      </c>
      <c r="N25" s="27" t="e">
        <f>ROUND(#REF!+#REF!,0)</f>
        <v>#REF!</v>
      </c>
      <c r="O25" s="26" t="e">
        <f t="shared" si="5"/>
        <v>#REF!</v>
      </c>
      <c r="P25" s="27" t="e">
        <f>ROUND(#REF!+#REF!,0)</f>
        <v>#REF!</v>
      </c>
      <c r="Q25" s="27" t="e">
        <f>ROUND(#REF!+#REF!,0)</f>
        <v>#REF!</v>
      </c>
      <c r="R25" s="27" t="e">
        <f>ROUND(#REF!+#REF!,0)</f>
        <v>#REF!</v>
      </c>
      <c r="S25" s="27" t="e">
        <f>ROUND(#REF!+#REF!,0)</f>
        <v>#REF!</v>
      </c>
      <c r="T25" s="27" t="e">
        <f>ROUND(#REF!+#REF!,0)</f>
        <v>#REF!</v>
      </c>
      <c r="U25" s="27" t="e">
        <f>ROUND(#REF!+#REF!,0)</f>
        <v>#REF!</v>
      </c>
      <c r="V25" s="27" t="e">
        <f>ROUND(#REF!+#REF!,0)</f>
        <v>#REF!</v>
      </c>
      <c r="W25" s="26" t="e">
        <f>ROUND(#REF!+#REF!,0)</f>
        <v>#REF!</v>
      </c>
      <c r="X25" s="27" t="e">
        <f>ROUND(#REF!+#REF!,0)</f>
        <v>#REF!</v>
      </c>
      <c r="Y25" s="27" t="e">
        <f>ROUND(#REF!+#REF!,0)</f>
        <v>#REF!</v>
      </c>
      <c r="Z25" s="27" t="e">
        <f>ROUND(#REF!+#REF!,0)</f>
        <v>#REF!</v>
      </c>
      <c r="AA25" s="26" t="e">
        <f t="shared" si="6"/>
        <v>#REF!</v>
      </c>
      <c r="AB25" s="27" t="e">
        <f>ROUND(#REF!+#REF!,0)</f>
        <v>#REF!</v>
      </c>
      <c r="AC25" s="27" t="e">
        <f>ROUND(#REF!+#REF!,0)</f>
        <v>#REF!</v>
      </c>
      <c r="AD25" s="26" t="e">
        <f t="shared" si="7"/>
        <v>#REF!</v>
      </c>
      <c r="AE25" s="27" t="e">
        <f>ROUND(#REF!+#REF!,0)</f>
        <v>#REF!</v>
      </c>
      <c r="AF25" s="27" t="e">
        <f>ROUND(#REF!+#REF!,0)</f>
        <v>#REF!</v>
      </c>
      <c r="AG25" s="27" t="e">
        <f>ROUND(#REF!+#REF!,0)</f>
        <v>#REF!</v>
      </c>
      <c r="AH25" s="27" t="e">
        <f>ROUND(#REF!+#REF!,0)</f>
        <v>#REF!</v>
      </c>
      <c r="AI25" s="27" t="e">
        <f>ROUND(#REF!+#REF!,0)</f>
        <v>#REF!</v>
      </c>
      <c r="AJ25" s="27" t="e">
        <f>ROUND(#REF!+#REF!,0)</f>
        <v>#REF!</v>
      </c>
      <c r="AK25" s="26" t="e">
        <f>ROUND(#REF!+#REF!,0)</f>
        <v>#REF!</v>
      </c>
      <c r="AL25" s="27" t="e">
        <f>ROUND(#REF!+#REF!,0)</f>
        <v>#REF!</v>
      </c>
      <c r="AM25" s="27" t="e">
        <f>ROUND(#REF!+#REF!,0)</f>
        <v>#REF!</v>
      </c>
      <c r="AN25" s="27" t="e">
        <f>ROUND(#REF!+#REF!,0)</f>
        <v>#REF!</v>
      </c>
      <c r="AO25" s="27" t="e">
        <f>ROUND(#REF!+#REF!,0)</f>
        <v>#REF!</v>
      </c>
      <c r="AP25" s="28" t="e">
        <f>ROUND(#REF!+#REF!,0)</f>
        <v>#REF!</v>
      </c>
      <c r="AQ25" s="29" t="e">
        <f>ROUND(#REF!+#REF!,0)</f>
        <v>#REF!</v>
      </c>
      <c r="AR25" s="27" t="e">
        <f>ROUND(#REF!+#REF!,0)</f>
        <v>#REF!</v>
      </c>
      <c r="AS25" s="27" t="e">
        <f>ROUND(#REF!+#REF!,0)</f>
        <v>#REF!</v>
      </c>
      <c r="AT25" s="28" t="e">
        <f>ROUND(#REF!+#REF!,0)</f>
        <v>#REF!</v>
      </c>
      <c r="AU25" s="26" t="e">
        <f>ROUND(#REF!+#REF!,0)</f>
        <v>#REF!</v>
      </c>
      <c r="AV25" s="27" t="e">
        <f>ROUND(#REF!+#REF!,0)</f>
        <v>#REF!</v>
      </c>
      <c r="AW25" s="27" t="e">
        <f>ROUND(#REF!+#REF!,0)</f>
        <v>#REF!</v>
      </c>
      <c r="AX25" s="27" t="e">
        <f>ROUND(#REF!+#REF!,0)</f>
        <v>#REF!</v>
      </c>
      <c r="AY25" s="27" t="e">
        <f>ROUND(#REF!+#REF!,0)</f>
        <v>#REF!</v>
      </c>
      <c r="AZ25" s="27" t="e">
        <f>ROUND(#REF!+#REF!,0)</f>
        <v>#REF!</v>
      </c>
      <c r="BA25" s="27" t="e">
        <f>ROUND(#REF!+#REF!,0)</f>
        <v>#REF!</v>
      </c>
      <c r="BB25" s="27" t="e">
        <f>ROUND(#REF!+#REF!,0)</f>
        <v>#REF!</v>
      </c>
      <c r="BC25" s="27" t="e">
        <f>ROUND(#REF!+#REF!,0)</f>
        <v>#REF!</v>
      </c>
      <c r="BD25" s="30" t="e">
        <f>ROUND(#REF!+#REF!,0)</f>
        <v>#REF!</v>
      </c>
      <c r="BE25" s="27" t="e">
        <f>ROUND(#REF!+#REF!,0)</f>
        <v>#REF!</v>
      </c>
      <c r="BF25" s="27" t="e">
        <f>ROUND(#REF!+#REF!,0)</f>
        <v>#REF!</v>
      </c>
      <c r="BG25" s="27" t="e">
        <f>ROUND(#REF!+#REF!,0)</f>
        <v>#REF!</v>
      </c>
      <c r="BH25" s="31" t="e">
        <f>ROUND(#REF!+#REF!,0)</f>
        <v>#REF!</v>
      </c>
      <c r="BI25" s="27" t="e">
        <f>ROUND(#REF!+#REF!,0)</f>
        <v>#REF!</v>
      </c>
      <c r="BJ25" s="27" t="e">
        <f>ROUND(#REF!+#REF!,0)</f>
        <v>#REF!</v>
      </c>
      <c r="BK25" s="27" t="e">
        <f>ROUND(#REF!+#REF!,0)</f>
        <v>#REF!</v>
      </c>
      <c r="BL25" s="27" t="e">
        <f>ROUND(#REF!+#REF!,0)</f>
        <v>#REF!</v>
      </c>
      <c r="BM25" s="31" t="e">
        <f>ROUND(#REF!+#REF!,0)</f>
        <v>#REF!</v>
      </c>
      <c r="BN25" s="27" t="e">
        <f>ROUND(#REF!+#REF!,0)</f>
        <v>#REF!</v>
      </c>
      <c r="BO25" s="27" t="e">
        <f>ROUND(#REF!+#REF!,0)</f>
        <v>#REF!</v>
      </c>
      <c r="BP25" s="27" t="e">
        <f>ROUND(#REF!+#REF!,0)</f>
        <v>#REF!</v>
      </c>
      <c r="BQ25" s="31" t="e">
        <f>ROUND(#REF!+#REF!,0)</f>
        <v>#REF!</v>
      </c>
      <c r="BR25" s="27" t="e">
        <f>ROUND(#REF!+#REF!,0)</f>
        <v>#REF!</v>
      </c>
      <c r="BS25" s="27" t="e">
        <f>ROUND(#REF!+#REF!,0)</f>
        <v>#REF!</v>
      </c>
      <c r="BT25" s="27" t="e">
        <f>ROUND(#REF!+#REF!,0)</f>
        <v>#REF!</v>
      </c>
      <c r="BU25" s="27" t="e">
        <f>ROUND(#REF!+#REF!,0)</f>
        <v>#REF!</v>
      </c>
      <c r="BV25" s="27" t="e">
        <f>ROUND(#REF!+#REF!,0)</f>
        <v>#REF!</v>
      </c>
      <c r="BW25" s="27" t="e">
        <f>ROUND(#REF!+#REF!,0)</f>
        <v>#REF!</v>
      </c>
      <c r="BX25" s="27" t="e">
        <f>ROUND(#REF!+#REF!,0)</f>
        <v>#REF!</v>
      </c>
      <c r="BY25" s="27" t="e">
        <f>ROUND(#REF!+#REF!,0)</f>
        <v>#REF!</v>
      </c>
      <c r="BZ25" s="25" t="e">
        <f>ROUND(#REF!+#REF!,0)</f>
        <v>#REF!</v>
      </c>
      <c r="CA25" s="28" t="e">
        <f>ROUND(#REF!+#REF!,0)</f>
        <v>#REF!</v>
      </c>
      <c r="CB25" s="27" t="e">
        <f>ROUND(#REF!+#REF!,0)</f>
        <v>#REF!</v>
      </c>
      <c r="CC25" s="27" t="e">
        <f>ROUND(#REF!+#REF!,0)</f>
        <v>#REF!</v>
      </c>
      <c r="CD25" s="27" t="e">
        <f>ROUND(#REF!+#REF!,0)</f>
        <v>#REF!</v>
      </c>
      <c r="CE25" s="27" t="e">
        <f>ROUND(#REF!+#REF!,0)</f>
        <v>#REF!</v>
      </c>
      <c r="CF25" s="27" t="e">
        <f>ROUND(#REF!+#REF!,0)</f>
        <v>#REF!</v>
      </c>
      <c r="CG25" s="27" t="e">
        <f>ROUND(#REF!+#REF!,0)</f>
        <v>#REF!</v>
      </c>
      <c r="CH25" s="27" t="e">
        <f>ROUND(#REF!+#REF!,0)</f>
        <v>#REF!</v>
      </c>
      <c r="CI25" s="27" t="e">
        <f>ROUND(#REF!+#REF!,0)</f>
        <v>#REF!</v>
      </c>
      <c r="CJ25" s="27" t="e">
        <f>ROUND(#REF!+#REF!,0)</f>
        <v>#REF!</v>
      </c>
      <c r="CK25" s="27" t="e">
        <f>ROUND(#REF!+#REF!,0)</f>
        <v>#REF!</v>
      </c>
      <c r="CL25" s="27" t="e">
        <f>ROUND(#REF!+#REF!,0)</f>
        <v>#REF!</v>
      </c>
      <c r="CM25" s="27" t="e">
        <f>ROUND(#REF!+#REF!,0)</f>
        <v>#REF!</v>
      </c>
      <c r="CN25" s="27" t="e">
        <f>ROUND(#REF!+#REF!,0)</f>
        <v>#REF!</v>
      </c>
      <c r="CO25" s="27" t="e">
        <f>ROUND(#REF!+#REF!,0)</f>
        <v>#REF!</v>
      </c>
      <c r="CP25" s="27" t="e">
        <f>ROUND(#REF!+#REF!,0)</f>
        <v>#REF!</v>
      </c>
      <c r="CQ25" s="27" t="e">
        <f>ROUND(#REF!+#REF!,0)</f>
        <v>#REF!</v>
      </c>
      <c r="CR25" s="27" t="e">
        <f>ROUND(#REF!+#REF!,0)</f>
        <v>#REF!</v>
      </c>
      <c r="CS25" s="27" t="e">
        <f>ROUND(#REF!+#REF!,0)</f>
        <v>#REF!</v>
      </c>
      <c r="CT25" s="27" t="e">
        <f>ROUND(#REF!+#REF!,0)</f>
        <v>#REF!</v>
      </c>
      <c r="CU25" s="27" t="e">
        <f>ROUND(#REF!+#REF!,0)</f>
        <v>#REF!</v>
      </c>
      <c r="CV25" s="27" t="e">
        <f>ROUND(#REF!+#REF!,0)</f>
        <v>#REF!</v>
      </c>
      <c r="CW25" s="27" t="e">
        <f>ROUND(#REF!+#REF!,0)</f>
        <v>#REF!</v>
      </c>
      <c r="CX25" s="27" t="e">
        <f>ROUND(#REF!+#REF!,0)</f>
        <v>#REF!</v>
      </c>
      <c r="CY25" s="27" t="e">
        <f>ROUND(#REF!+#REF!,0)</f>
        <v>#REF!</v>
      </c>
      <c r="CZ25" s="27" t="e">
        <f>ROUND(#REF!+#REF!,0)</f>
        <v>#REF!</v>
      </c>
      <c r="DA25" s="27" t="e">
        <f>ROUND(#REF!+#REF!,0)</f>
        <v>#REF!</v>
      </c>
      <c r="DB25" s="27" t="e">
        <f>ROUND(#REF!+#REF!,0)</f>
        <v>#REF!</v>
      </c>
      <c r="DC25" s="27" t="e">
        <f>ROUND(#REF!+#REF!,0)</f>
        <v>#REF!</v>
      </c>
      <c r="DD25" s="27" t="e">
        <f>ROUND(#REF!+#REF!,0)</f>
        <v>#REF!</v>
      </c>
      <c r="DE25" s="27" t="e">
        <f>ROUND(#REF!+#REF!,0)</f>
        <v>#REF!</v>
      </c>
      <c r="DF25" s="27" t="e">
        <f>ROUND(#REF!+#REF!,0)</f>
        <v>#REF!</v>
      </c>
      <c r="DG25" s="27" t="e">
        <f>ROUND(#REF!+#REF!,0)</f>
        <v>#REF!</v>
      </c>
      <c r="DH25" s="27" t="e">
        <f>ROUND(#REF!+#REF!,0)</f>
        <v>#REF!</v>
      </c>
      <c r="DI25" s="27" t="e">
        <f>ROUND(#REF!+#REF!,0)</f>
        <v>#REF!</v>
      </c>
      <c r="DJ25" s="27" t="e">
        <f>ROUND(#REF!+#REF!,0)</f>
        <v>#REF!</v>
      </c>
      <c r="DK25" s="27" t="e">
        <f>ROUND(#REF!+#REF!,0)</f>
        <v>#REF!</v>
      </c>
      <c r="DL25" s="27" t="e">
        <f>ROUND(#REF!+#REF!,0)</f>
        <v>#REF!</v>
      </c>
      <c r="DM25" s="27" t="e">
        <f>ROUND(#REF!+#REF!,0)</f>
        <v>#REF!</v>
      </c>
      <c r="DN25" s="27" t="e">
        <f>ROUND(#REF!+#REF!,0)</f>
        <v>#REF!</v>
      </c>
      <c r="DO25" s="27" t="e">
        <f>ROUND(#REF!+#REF!,0)</f>
        <v>#REF!</v>
      </c>
      <c r="DP25" s="27" t="e">
        <f>ROUND(#REF!+#REF!,0)</f>
        <v>#REF!</v>
      </c>
      <c r="DQ25" s="27" t="e">
        <f>ROUND(#REF!+#REF!,0)</f>
        <v>#REF!</v>
      </c>
      <c r="DR25" s="27" t="e">
        <f>ROUND(#REF!+#REF!,0)</f>
        <v>#REF!</v>
      </c>
      <c r="DS25" s="33" t="e">
        <f>ROUND(#REF!+#REF!,0)</f>
        <v>#REF!</v>
      </c>
      <c r="DT25" s="33" t="e">
        <f>ROUND(#REF!+#REF!,0)</f>
        <v>#REF!</v>
      </c>
      <c r="DU25" s="33" t="e">
        <f>ROUND(#REF!+#REF!,0)</f>
        <v>#REF!</v>
      </c>
      <c r="DV25" s="27" t="e">
        <f>ROUND(#REF!+#REF!,0)</f>
        <v>#REF!</v>
      </c>
      <c r="DW25" s="25" t="e">
        <f>ROUND(#REF!+#REF!,0)</f>
        <v>#REF!</v>
      </c>
      <c r="DX25" s="28" t="e">
        <f>ROUND(#REF!+#REF!,0)</f>
        <v>#REF!</v>
      </c>
      <c r="DY25" s="26">
        <f>V_МО____нов!EE25-'[1]новый V'!D21</f>
        <v>0</v>
      </c>
      <c r="DZ25" s="27">
        <f>V_МО____нов!EF25-('[1]новый V'!K21+'[1]новый V'!L21+'[1]новый V'!M21+'[1]новый V'!N21)</f>
        <v>0</v>
      </c>
      <c r="EA25" s="27">
        <f>V_МО____нов!EG25-'[1]новый V'!O21</f>
        <v>0</v>
      </c>
      <c r="EB25" s="27">
        <f>V_МО____нов!EH25-'[1]новый V'!Q21</f>
        <v>0</v>
      </c>
      <c r="EC25" s="27">
        <f>V_МО____нов!EI25-'[1]новый V'!S21</f>
        <v>0</v>
      </c>
      <c r="ED25" s="27">
        <f>V_МО____нов!EJ25</f>
        <v>0</v>
      </c>
      <c r="EE25" s="27">
        <f>V_МО____нов!EK25-'[1]новый V'!W21</f>
        <v>0</v>
      </c>
      <c r="EF25" s="27">
        <f>V_МО____нов!EL25-'[1]новый V'!AB21</f>
        <v>0</v>
      </c>
      <c r="EG25" s="27">
        <f>V_МО____нов!EM25-'[1]новый V'!AH21</f>
        <v>0</v>
      </c>
      <c r="EH25" s="27">
        <f>V_МО____нов!EN25-'[1]новый V'!AM21</f>
        <v>0</v>
      </c>
      <c r="EI25" s="27">
        <f>V_МО____нов!EO25-'[1]новый V'!AP21</f>
        <v>0</v>
      </c>
      <c r="EJ25" s="27">
        <f>V_МО____нов!EQ25-'[1]новый V'!BA21</f>
        <v>0</v>
      </c>
      <c r="EK25" s="27">
        <f>V_МО____нов!ER25-'[1]новый V'!BD21</f>
        <v>0</v>
      </c>
      <c r="EL25" s="27">
        <f>V_МО____нов!ES25-'[1]новый V'!BG21</f>
        <v>0</v>
      </c>
      <c r="EM25" s="27">
        <f>V_МО____нов!ET25-'[1]новый V'!BK21</f>
        <v>0</v>
      </c>
      <c r="EN25" s="26">
        <f>V_МО____нов!EU25-'[1]новый V'!BP21</f>
        <v>0</v>
      </c>
      <c r="EO25" s="27">
        <f>V_МО____нов!EV25-'[1]новый V'!BR21</f>
        <v>0</v>
      </c>
      <c r="EP25" s="26">
        <f>V_МО____нов!EW25-'[1]новый V'!BU21</f>
        <v>0</v>
      </c>
      <c r="EQ25" s="27"/>
      <c r="ER25" s="27"/>
      <c r="ES25" s="27"/>
      <c r="ET25" s="27">
        <f>V_МО____нов!FA25-'[1]новый V'!DW21</f>
        <v>0</v>
      </c>
      <c r="EU25" s="27">
        <f>V_МО____нов!FB25-'[1]новый V'!ED21</f>
        <v>0</v>
      </c>
      <c r="EV25" s="27">
        <f>V_МО____нов!FC25-'[1]новый V'!EL21</f>
        <v>0</v>
      </c>
      <c r="EW25" s="27">
        <f>V_МО____нов!FD25-'[1]новый V'!EO21</f>
        <v>0</v>
      </c>
      <c r="EX25" s="27">
        <f>V_МО____нов!FE25-'[1]новый V'!EQ21</f>
        <v>0</v>
      </c>
      <c r="EY25" s="27">
        <f>V_МО____нов!FF25-'[1]новый V'!ES21</f>
        <v>0</v>
      </c>
      <c r="EZ25" s="27">
        <f>V_МО____нов!FH25-'[1]новый V'!EY21</f>
        <v>0</v>
      </c>
      <c r="FA25" s="27">
        <f>V_МО____нов!FI25-'[1]новый V'!FC21</f>
        <v>0</v>
      </c>
      <c r="FB25" s="27">
        <f>V_МО____нов!FJ25-'[1]новый V'!FH21</f>
        <v>0</v>
      </c>
      <c r="FC25" s="27">
        <f>V_МО____нов!FK25-'[1]новый V'!FO21</f>
        <v>0</v>
      </c>
      <c r="FD25" s="27">
        <f>V_МО____нов!FL25-'[1]новый V'!FV21</f>
        <v>0</v>
      </c>
      <c r="FE25" s="27">
        <f>V_МО____нов!FN25-'[1]новый V'!GK21</f>
        <v>0</v>
      </c>
      <c r="FF25" s="27">
        <f>V_МО____нов!FO25-'[1]новый V'!GP21</f>
        <v>0</v>
      </c>
      <c r="FG25" s="27">
        <f>V_МО____нов!FP25-'[1]новый V'!HU21</f>
        <v>0</v>
      </c>
      <c r="FH25" s="34">
        <f>V_МО____нов!FQ25-'[1]новый V'!BR21</f>
        <v>0</v>
      </c>
      <c r="FI25" s="27">
        <f>V_МО____нов!FR25</f>
        <v>0</v>
      </c>
      <c r="FJ25" s="27">
        <f>V_МО____нов!FS25</f>
        <v>0</v>
      </c>
      <c r="FK25" s="27">
        <f>V_МО____нов!FT25</f>
        <v>0</v>
      </c>
      <c r="FL25" s="25" t="e">
        <f>ROUND(#REF!+#REF!,0)</f>
        <v>#REF!</v>
      </c>
      <c r="FM25" s="27" t="e">
        <f>ROUND(#REF!+#REF!,0)</f>
        <v>#REF!</v>
      </c>
      <c r="FN25" s="27" t="e">
        <f>ROUND(#REF!+#REF!,0)</f>
        <v>#REF!</v>
      </c>
      <c r="FO25" s="27" t="e">
        <f>ROUND(#REF!+#REF!,0)</f>
        <v>#REF!</v>
      </c>
      <c r="FP25" s="84"/>
      <c r="FQ25" s="35"/>
    </row>
    <row r="26" spans="1:173" x14ac:dyDescent="0.4">
      <c r="A26" s="22">
        <f t="shared" si="14"/>
        <v>9</v>
      </c>
      <c r="B26" s="23" t="s">
        <v>115</v>
      </c>
      <c r="C26" s="24" t="s">
        <v>116</v>
      </c>
      <c r="D26" s="25" t="e">
        <f t="shared" si="13"/>
        <v>#REF!</v>
      </c>
      <c r="E26" s="26" t="e">
        <f t="shared" si="1"/>
        <v>#REF!</v>
      </c>
      <c r="F26" s="27" t="e">
        <f t="shared" si="2"/>
        <v>#REF!</v>
      </c>
      <c r="G26" s="27" t="e">
        <f t="shared" si="0"/>
        <v>#REF!</v>
      </c>
      <c r="H26" s="27" t="e">
        <f t="shared" si="0"/>
        <v>#REF!</v>
      </c>
      <c r="I26" s="27" t="e">
        <f t="shared" si="3"/>
        <v>#REF!</v>
      </c>
      <c r="J26" s="26" t="e">
        <f t="shared" si="4"/>
        <v>#REF!</v>
      </c>
      <c r="K26" s="27" t="e">
        <f>ROUND(#REF!+#REF!,0)</f>
        <v>#REF!</v>
      </c>
      <c r="L26" s="27" t="e">
        <f>ROUND(#REF!+#REF!,0)</f>
        <v>#REF!</v>
      </c>
      <c r="M26" s="27" t="e">
        <f>ROUND(#REF!+#REF!,0)</f>
        <v>#REF!</v>
      </c>
      <c r="N26" s="27" t="e">
        <f>ROUND(#REF!+#REF!,0)</f>
        <v>#REF!</v>
      </c>
      <c r="O26" s="26" t="e">
        <f t="shared" si="5"/>
        <v>#REF!</v>
      </c>
      <c r="P26" s="27" t="e">
        <f>ROUND(#REF!+#REF!,0)</f>
        <v>#REF!</v>
      </c>
      <c r="Q26" s="27" t="e">
        <f>ROUND(#REF!+#REF!,0)</f>
        <v>#REF!</v>
      </c>
      <c r="R26" s="27" t="e">
        <f>ROUND(#REF!+#REF!,0)</f>
        <v>#REF!</v>
      </c>
      <c r="S26" s="27" t="e">
        <f>ROUND(#REF!+#REF!,0)</f>
        <v>#REF!</v>
      </c>
      <c r="T26" s="27" t="e">
        <f>ROUND(#REF!+#REF!,0)</f>
        <v>#REF!</v>
      </c>
      <c r="U26" s="27" t="e">
        <f>ROUND(#REF!+#REF!,0)</f>
        <v>#REF!</v>
      </c>
      <c r="V26" s="27" t="e">
        <f>ROUND(#REF!+#REF!,0)</f>
        <v>#REF!</v>
      </c>
      <c r="W26" s="26" t="e">
        <f>ROUND(#REF!+#REF!,0)</f>
        <v>#REF!</v>
      </c>
      <c r="X26" s="27" t="e">
        <f>ROUND(#REF!+#REF!,0)</f>
        <v>#REF!</v>
      </c>
      <c r="Y26" s="27" t="e">
        <f>ROUND(#REF!+#REF!,0)</f>
        <v>#REF!</v>
      </c>
      <c r="Z26" s="27" t="e">
        <f>ROUND(#REF!+#REF!,0)</f>
        <v>#REF!</v>
      </c>
      <c r="AA26" s="26" t="e">
        <f t="shared" si="6"/>
        <v>#REF!</v>
      </c>
      <c r="AB26" s="27" t="e">
        <f>ROUND(#REF!+#REF!,0)</f>
        <v>#REF!</v>
      </c>
      <c r="AC26" s="27" t="e">
        <f>ROUND(#REF!+#REF!,0)</f>
        <v>#REF!</v>
      </c>
      <c r="AD26" s="26" t="e">
        <f t="shared" si="7"/>
        <v>#REF!</v>
      </c>
      <c r="AE26" s="27" t="e">
        <f>ROUND(#REF!+#REF!,0)</f>
        <v>#REF!</v>
      </c>
      <c r="AF26" s="27" t="e">
        <f>ROUND(#REF!+#REF!,0)</f>
        <v>#REF!</v>
      </c>
      <c r="AG26" s="27" t="e">
        <f>ROUND(#REF!+#REF!,0)</f>
        <v>#REF!</v>
      </c>
      <c r="AH26" s="27" t="e">
        <f>ROUND(#REF!+#REF!,0)</f>
        <v>#REF!</v>
      </c>
      <c r="AI26" s="27" t="e">
        <f>ROUND(#REF!+#REF!,0)</f>
        <v>#REF!</v>
      </c>
      <c r="AJ26" s="27" t="e">
        <f>ROUND(#REF!+#REF!,0)</f>
        <v>#REF!</v>
      </c>
      <c r="AK26" s="26" t="e">
        <f>ROUND(#REF!+#REF!,0)</f>
        <v>#REF!</v>
      </c>
      <c r="AL26" s="27" t="e">
        <f>ROUND(#REF!+#REF!,0)</f>
        <v>#REF!</v>
      </c>
      <c r="AM26" s="27" t="e">
        <f>ROUND(#REF!+#REF!,0)</f>
        <v>#REF!</v>
      </c>
      <c r="AN26" s="27" t="e">
        <f>ROUND(#REF!+#REF!,0)</f>
        <v>#REF!</v>
      </c>
      <c r="AO26" s="27" t="e">
        <f>ROUND(#REF!+#REF!,0)</f>
        <v>#REF!</v>
      </c>
      <c r="AP26" s="28" t="e">
        <f>ROUND(#REF!+#REF!,0)</f>
        <v>#REF!</v>
      </c>
      <c r="AQ26" s="27" t="e">
        <f>ROUND(#REF!+#REF!,0)</f>
        <v>#REF!</v>
      </c>
      <c r="AR26" s="27" t="e">
        <f>ROUND(#REF!+#REF!,0)</f>
        <v>#REF!</v>
      </c>
      <c r="AS26" s="29" t="e">
        <f>ROUND(#REF!+#REF!,0)</f>
        <v>#REF!</v>
      </c>
      <c r="AT26" s="28" t="e">
        <f>ROUND(#REF!+#REF!,0)</f>
        <v>#REF!</v>
      </c>
      <c r="AU26" s="26" t="e">
        <f>ROUND(#REF!+#REF!,0)</f>
        <v>#REF!</v>
      </c>
      <c r="AV26" s="27" t="e">
        <f>ROUND(#REF!+#REF!,0)</f>
        <v>#REF!</v>
      </c>
      <c r="AW26" s="27" t="e">
        <f>ROUND(#REF!+#REF!,0)</f>
        <v>#REF!</v>
      </c>
      <c r="AX26" s="27" t="e">
        <f>ROUND(#REF!+#REF!,0)</f>
        <v>#REF!</v>
      </c>
      <c r="AY26" s="27" t="e">
        <f>ROUND(#REF!+#REF!,0)</f>
        <v>#REF!</v>
      </c>
      <c r="AZ26" s="27" t="e">
        <f>ROUND(#REF!+#REF!,0)</f>
        <v>#REF!</v>
      </c>
      <c r="BA26" s="27" t="e">
        <f>ROUND(#REF!+#REF!,0)</f>
        <v>#REF!</v>
      </c>
      <c r="BB26" s="27" t="e">
        <f>ROUND(#REF!+#REF!,0)</f>
        <v>#REF!</v>
      </c>
      <c r="BC26" s="27" t="e">
        <f>ROUND(#REF!+#REF!,0)</f>
        <v>#REF!</v>
      </c>
      <c r="BD26" s="30" t="e">
        <f>ROUND(#REF!+#REF!,0)</f>
        <v>#REF!</v>
      </c>
      <c r="BE26" s="27" t="e">
        <f>ROUND(#REF!+#REF!,0)</f>
        <v>#REF!</v>
      </c>
      <c r="BF26" s="27" t="e">
        <f>ROUND(#REF!+#REF!,0)</f>
        <v>#REF!</v>
      </c>
      <c r="BG26" s="27" t="e">
        <f>ROUND(#REF!+#REF!,0)</f>
        <v>#REF!</v>
      </c>
      <c r="BH26" s="31" t="e">
        <f>ROUND(#REF!+#REF!,0)</f>
        <v>#REF!</v>
      </c>
      <c r="BI26" s="27" t="e">
        <f>ROUND(#REF!+#REF!,0)</f>
        <v>#REF!</v>
      </c>
      <c r="BJ26" s="27" t="e">
        <f>ROUND(#REF!+#REF!,0)</f>
        <v>#REF!</v>
      </c>
      <c r="BK26" s="27" t="e">
        <f>ROUND(#REF!+#REF!,0)</f>
        <v>#REF!</v>
      </c>
      <c r="BL26" s="27" t="e">
        <f>ROUND(#REF!+#REF!,0)</f>
        <v>#REF!</v>
      </c>
      <c r="BM26" s="31" t="e">
        <f>ROUND(#REF!+#REF!,0)</f>
        <v>#REF!</v>
      </c>
      <c r="BN26" s="27" t="e">
        <f>ROUND(#REF!+#REF!,0)</f>
        <v>#REF!</v>
      </c>
      <c r="BO26" s="27" t="e">
        <f>ROUND(#REF!+#REF!,0)</f>
        <v>#REF!</v>
      </c>
      <c r="BP26" s="27" t="e">
        <f>ROUND(#REF!+#REF!,0)</f>
        <v>#REF!</v>
      </c>
      <c r="BQ26" s="31" t="e">
        <f>ROUND(#REF!+#REF!,0)</f>
        <v>#REF!</v>
      </c>
      <c r="BR26" s="27" t="e">
        <f>ROUND(#REF!+#REF!,0)</f>
        <v>#REF!</v>
      </c>
      <c r="BS26" s="27" t="e">
        <f>ROUND(#REF!+#REF!,0)</f>
        <v>#REF!</v>
      </c>
      <c r="BT26" s="27" t="e">
        <f>ROUND(#REF!+#REF!,0)</f>
        <v>#REF!</v>
      </c>
      <c r="BU26" s="27" t="e">
        <f>ROUND(#REF!+#REF!,0)</f>
        <v>#REF!</v>
      </c>
      <c r="BV26" s="27" t="e">
        <f>ROUND(#REF!+#REF!,0)</f>
        <v>#REF!</v>
      </c>
      <c r="BW26" s="27" t="e">
        <f>ROUND(#REF!+#REF!,0)</f>
        <v>#REF!</v>
      </c>
      <c r="BX26" s="27" t="e">
        <f>ROUND(#REF!+#REF!,0)</f>
        <v>#REF!</v>
      </c>
      <c r="BY26" s="27" t="e">
        <f>ROUND(#REF!+#REF!,0)</f>
        <v>#REF!</v>
      </c>
      <c r="BZ26" s="25" t="e">
        <f>ROUND(#REF!+#REF!,0)</f>
        <v>#REF!</v>
      </c>
      <c r="CA26" s="28" t="e">
        <f>ROUND(#REF!+#REF!,0)</f>
        <v>#REF!</v>
      </c>
      <c r="CB26" s="27" t="e">
        <f>ROUND(#REF!+#REF!,0)</f>
        <v>#REF!</v>
      </c>
      <c r="CC26" s="27" t="e">
        <f>ROUND(#REF!+#REF!,0)</f>
        <v>#REF!</v>
      </c>
      <c r="CD26" s="27" t="e">
        <f>ROUND(#REF!+#REF!,0)</f>
        <v>#REF!</v>
      </c>
      <c r="CE26" s="27" t="e">
        <f>ROUND(#REF!+#REF!,0)</f>
        <v>#REF!</v>
      </c>
      <c r="CF26" s="27" t="e">
        <f>ROUND(#REF!+#REF!,0)</f>
        <v>#REF!</v>
      </c>
      <c r="CG26" s="27" t="e">
        <f>ROUND(#REF!+#REF!,0)</f>
        <v>#REF!</v>
      </c>
      <c r="CH26" s="27" t="e">
        <f>ROUND(#REF!+#REF!,0)</f>
        <v>#REF!</v>
      </c>
      <c r="CI26" s="27" t="e">
        <f>ROUND(#REF!+#REF!,0)</f>
        <v>#REF!</v>
      </c>
      <c r="CJ26" s="27" t="e">
        <f>ROUND(#REF!+#REF!,0)</f>
        <v>#REF!</v>
      </c>
      <c r="CK26" s="27" t="e">
        <f>ROUND(#REF!+#REF!,0)</f>
        <v>#REF!</v>
      </c>
      <c r="CL26" s="27" t="e">
        <f>ROUND(#REF!+#REF!,0)</f>
        <v>#REF!</v>
      </c>
      <c r="CM26" s="27" t="e">
        <f>ROUND(#REF!+#REF!,0)</f>
        <v>#REF!</v>
      </c>
      <c r="CN26" s="27" t="e">
        <f>ROUND(#REF!+#REF!,0)</f>
        <v>#REF!</v>
      </c>
      <c r="CO26" s="27" t="e">
        <f>ROUND(#REF!+#REF!,0)</f>
        <v>#REF!</v>
      </c>
      <c r="CP26" s="27" t="e">
        <f>ROUND(#REF!+#REF!,0)</f>
        <v>#REF!</v>
      </c>
      <c r="CQ26" s="27" t="e">
        <f>ROUND(#REF!+#REF!,0)</f>
        <v>#REF!</v>
      </c>
      <c r="CR26" s="27" t="e">
        <f>ROUND(#REF!+#REF!,0)</f>
        <v>#REF!</v>
      </c>
      <c r="CS26" s="27" t="e">
        <f>ROUND(#REF!+#REF!,0)</f>
        <v>#REF!</v>
      </c>
      <c r="CT26" s="27" t="e">
        <f>ROUND(#REF!+#REF!,0)</f>
        <v>#REF!</v>
      </c>
      <c r="CU26" s="27" t="e">
        <f>ROUND(#REF!+#REF!,0)</f>
        <v>#REF!</v>
      </c>
      <c r="CV26" s="27" t="e">
        <f>ROUND(#REF!+#REF!,0)</f>
        <v>#REF!</v>
      </c>
      <c r="CW26" s="27" t="e">
        <f>ROUND(#REF!+#REF!,0)</f>
        <v>#REF!</v>
      </c>
      <c r="CX26" s="27" t="e">
        <f>ROUND(#REF!+#REF!,0)</f>
        <v>#REF!</v>
      </c>
      <c r="CY26" s="27" t="e">
        <f>ROUND(#REF!+#REF!,0)</f>
        <v>#REF!</v>
      </c>
      <c r="CZ26" s="27" t="e">
        <f>ROUND(#REF!+#REF!,0)</f>
        <v>#REF!</v>
      </c>
      <c r="DA26" s="27" t="e">
        <f>ROUND(#REF!+#REF!,0)</f>
        <v>#REF!</v>
      </c>
      <c r="DB26" s="27" t="e">
        <f>ROUND(#REF!+#REF!,0)</f>
        <v>#REF!</v>
      </c>
      <c r="DC26" s="27" t="e">
        <f>ROUND(#REF!+#REF!,0)</f>
        <v>#REF!</v>
      </c>
      <c r="DD26" s="27" t="e">
        <f>ROUND(#REF!+#REF!,0)</f>
        <v>#REF!</v>
      </c>
      <c r="DE26" s="27" t="e">
        <f>ROUND(#REF!+#REF!,0)</f>
        <v>#REF!</v>
      </c>
      <c r="DF26" s="27" t="e">
        <f>ROUND(#REF!+#REF!,0)</f>
        <v>#REF!</v>
      </c>
      <c r="DG26" s="27" t="e">
        <f>ROUND(#REF!+#REF!,0)</f>
        <v>#REF!</v>
      </c>
      <c r="DH26" s="27" t="e">
        <f>ROUND(#REF!+#REF!,0)</f>
        <v>#REF!</v>
      </c>
      <c r="DI26" s="27" t="e">
        <f>ROUND(#REF!+#REF!,0)</f>
        <v>#REF!</v>
      </c>
      <c r="DJ26" s="27" t="e">
        <f>ROUND(#REF!+#REF!,0)</f>
        <v>#REF!</v>
      </c>
      <c r="DK26" s="27" t="e">
        <f>ROUND(#REF!+#REF!,0)</f>
        <v>#REF!</v>
      </c>
      <c r="DL26" s="27" t="e">
        <f>ROUND(#REF!+#REF!,0)</f>
        <v>#REF!</v>
      </c>
      <c r="DM26" s="27" t="e">
        <f>ROUND(#REF!+#REF!,0)</f>
        <v>#REF!</v>
      </c>
      <c r="DN26" s="27" t="e">
        <f>ROUND(#REF!+#REF!,0)</f>
        <v>#REF!</v>
      </c>
      <c r="DO26" s="27" t="e">
        <f>ROUND(#REF!+#REF!,0)</f>
        <v>#REF!</v>
      </c>
      <c r="DP26" s="27" t="e">
        <f>ROUND(#REF!+#REF!,0)</f>
        <v>#REF!</v>
      </c>
      <c r="DQ26" s="27" t="e">
        <f>ROUND(#REF!+#REF!,0)</f>
        <v>#REF!</v>
      </c>
      <c r="DR26" s="27" t="e">
        <f>ROUND(#REF!+#REF!,0)</f>
        <v>#REF!</v>
      </c>
      <c r="DS26" s="33" t="e">
        <f>ROUND(#REF!+#REF!,0)</f>
        <v>#REF!</v>
      </c>
      <c r="DT26" s="33" t="e">
        <f>ROUND(#REF!+#REF!,0)</f>
        <v>#REF!</v>
      </c>
      <c r="DU26" s="33" t="e">
        <f>ROUND(#REF!+#REF!,0)</f>
        <v>#REF!</v>
      </c>
      <c r="DV26" s="27" t="e">
        <f>ROUND(#REF!+#REF!,0)</f>
        <v>#REF!</v>
      </c>
      <c r="DW26" s="25" t="e">
        <f>ROUND(#REF!+#REF!,0)</f>
        <v>#REF!</v>
      </c>
      <c r="DX26" s="28" t="e">
        <f>ROUND(#REF!+#REF!,0)</f>
        <v>#REF!</v>
      </c>
      <c r="DY26" s="26">
        <f>V_МО____нов!EE26-'[1]новый V'!D22</f>
        <v>0</v>
      </c>
      <c r="DZ26" s="27">
        <f>V_МО____нов!EF26-('[1]новый V'!K22+'[1]новый V'!L22+'[1]новый V'!M22+'[1]новый V'!N22)</f>
        <v>0</v>
      </c>
      <c r="EA26" s="27">
        <f>V_МО____нов!EG26-'[1]новый V'!O22</f>
        <v>0</v>
      </c>
      <c r="EB26" s="27">
        <f>V_МО____нов!EH26-'[1]новый V'!Q22</f>
        <v>0</v>
      </c>
      <c r="EC26" s="27">
        <f>V_МО____нов!EI26-'[1]новый V'!S22</f>
        <v>0</v>
      </c>
      <c r="ED26" s="27">
        <f>V_МО____нов!EJ26</f>
        <v>0</v>
      </c>
      <c r="EE26" s="27">
        <f>V_МО____нов!EK26-'[1]новый V'!W22</f>
        <v>0</v>
      </c>
      <c r="EF26" s="27">
        <f>V_МО____нов!EL26-'[1]новый V'!AB22</f>
        <v>0</v>
      </c>
      <c r="EG26" s="27">
        <f>V_МО____нов!EM26-'[1]новый V'!AH22</f>
        <v>0</v>
      </c>
      <c r="EH26" s="27">
        <f>V_МО____нов!EN26-'[1]новый V'!AM22</f>
        <v>0</v>
      </c>
      <c r="EI26" s="27">
        <f>V_МО____нов!EO26-'[1]новый V'!AP22</f>
        <v>0</v>
      </c>
      <c r="EJ26" s="27">
        <f>V_МО____нов!EQ26-'[1]новый V'!BA22</f>
        <v>0</v>
      </c>
      <c r="EK26" s="27">
        <f>V_МО____нов!ER26-'[1]новый V'!BD22</f>
        <v>0</v>
      </c>
      <c r="EL26" s="27">
        <f>V_МО____нов!ES26-'[1]новый V'!BG22</f>
        <v>0</v>
      </c>
      <c r="EM26" s="27">
        <f>V_МО____нов!ET26-'[1]новый V'!BK22</f>
        <v>0</v>
      </c>
      <c r="EN26" s="26">
        <f>V_МО____нов!EU26-'[1]новый V'!BP22</f>
        <v>0</v>
      </c>
      <c r="EO26" s="27">
        <f>V_МО____нов!EV26-'[1]новый V'!BR22</f>
        <v>0</v>
      </c>
      <c r="EP26" s="26">
        <f>V_МО____нов!EW26-'[1]новый V'!BU22</f>
        <v>0</v>
      </c>
      <c r="EQ26" s="27"/>
      <c r="ER26" s="27"/>
      <c r="ES26" s="27"/>
      <c r="ET26" s="27">
        <f>V_МО____нов!FA26-'[1]новый V'!DW22</f>
        <v>0</v>
      </c>
      <c r="EU26" s="27">
        <f>V_МО____нов!FB26-'[1]новый V'!ED22</f>
        <v>0</v>
      </c>
      <c r="EV26" s="27">
        <f>V_МО____нов!FC26-'[1]новый V'!EL22</f>
        <v>0</v>
      </c>
      <c r="EW26" s="27">
        <f>V_МО____нов!FD26-'[1]новый V'!EO22</f>
        <v>0</v>
      </c>
      <c r="EX26" s="27">
        <f>V_МО____нов!FE26-'[1]новый V'!EQ22</f>
        <v>0</v>
      </c>
      <c r="EY26" s="27">
        <f>V_МО____нов!FF26-'[1]новый V'!ES22</f>
        <v>0</v>
      </c>
      <c r="EZ26" s="27">
        <f>V_МО____нов!FH26-'[1]новый V'!EY22</f>
        <v>0</v>
      </c>
      <c r="FA26" s="27">
        <f>V_МО____нов!FI26-'[1]новый V'!FC22</f>
        <v>0</v>
      </c>
      <c r="FB26" s="27">
        <f>V_МО____нов!FJ26-'[1]новый V'!FH22</f>
        <v>0</v>
      </c>
      <c r="FC26" s="27">
        <f>V_МО____нов!FK26-'[1]новый V'!FO22</f>
        <v>0</v>
      </c>
      <c r="FD26" s="27">
        <f>V_МО____нов!FL26-'[1]новый V'!FV22</f>
        <v>0</v>
      </c>
      <c r="FE26" s="27">
        <f>V_МО____нов!FN26-'[1]новый V'!GK22</f>
        <v>0</v>
      </c>
      <c r="FF26" s="27">
        <f>V_МО____нов!FO26-'[1]новый V'!GP22</f>
        <v>0</v>
      </c>
      <c r="FG26" s="27">
        <f>V_МО____нов!FP26-'[1]новый V'!HU22</f>
        <v>0</v>
      </c>
      <c r="FH26" s="34">
        <f>V_МО____нов!FQ26-'[1]новый V'!BR22</f>
        <v>0</v>
      </c>
      <c r="FI26" s="27">
        <f>V_МО____нов!FR26</f>
        <v>0</v>
      </c>
      <c r="FJ26" s="27">
        <f>V_МО____нов!FS26</f>
        <v>0</v>
      </c>
      <c r="FK26" s="27">
        <f>V_МО____нов!FT26</f>
        <v>0</v>
      </c>
      <c r="FL26" s="25" t="e">
        <f>ROUND(#REF!+#REF!,0)</f>
        <v>#REF!</v>
      </c>
      <c r="FM26" s="27" t="e">
        <f>ROUND(#REF!+#REF!,0)</f>
        <v>#REF!</v>
      </c>
      <c r="FN26" s="27" t="e">
        <f>ROUND(#REF!+#REF!,0)</f>
        <v>#REF!</v>
      </c>
      <c r="FO26" s="27" t="e">
        <f>ROUND(#REF!+#REF!,0)</f>
        <v>#REF!</v>
      </c>
      <c r="FP26" s="84"/>
      <c r="FQ26" s="35"/>
    </row>
    <row r="27" spans="1:173" x14ac:dyDescent="0.4">
      <c r="A27" s="22">
        <f t="shared" si="14"/>
        <v>10</v>
      </c>
      <c r="B27" s="23" t="s">
        <v>117</v>
      </c>
      <c r="C27" s="24" t="s">
        <v>118</v>
      </c>
      <c r="D27" s="25" t="e">
        <f t="shared" si="13"/>
        <v>#REF!</v>
      </c>
      <c r="E27" s="26" t="e">
        <f t="shared" si="1"/>
        <v>#REF!</v>
      </c>
      <c r="F27" s="27" t="e">
        <f t="shared" si="2"/>
        <v>#REF!</v>
      </c>
      <c r="G27" s="27" t="e">
        <f t="shared" si="0"/>
        <v>#REF!</v>
      </c>
      <c r="H27" s="27" t="e">
        <f t="shared" si="0"/>
        <v>#REF!</v>
      </c>
      <c r="I27" s="27" t="e">
        <f t="shared" si="3"/>
        <v>#REF!</v>
      </c>
      <c r="J27" s="26" t="e">
        <f t="shared" si="4"/>
        <v>#REF!</v>
      </c>
      <c r="K27" s="27" t="e">
        <f>ROUND(#REF!+#REF!,0)</f>
        <v>#REF!</v>
      </c>
      <c r="L27" s="27" t="e">
        <f>ROUND(#REF!+#REF!,0)</f>
        <v>#REF!</v>
      </c>
      <c r="M27" s="27" t="e">
        <f>ROUND(#REF!+#REF!,0)</f>
        <v>#REF!</v>
      </c>
      <c r="N27" s="27" t="e">
        <f>ROUND(#REF!+#REF!,0)</f>
        <v>#REF!</v>
      </c>
      <c r="O27" s="26" t="e">
        <f t="shared" si="5"/>
        <v>#REF!</v>
      </c>
      <c r="P27" s="27" t="e">
        <f>ROUND(#REF!+#REF!,0)</f>
        <v>#REF!</v>
      </c>
      <c r="Q27" s="27" t="e">
        <f>ROUND(#REF!+#REF!,0)</f>
        <v>#REF!</v>
      </c>
      <c r="R27" s="27" t="e">
        <f>ROUND(#REF!+#REF!,0)</f>
        <v>#REF!</v>
      </c>
      <c r="S27" s="27" t="e">
        <f>ROUND(#REF!+#REF!,0)</f>
        <v>#REF!</v>
      </c>
      <c r="T27" s="27" t="e">
        <f>ROUND(#REF!+#REF!,0)</f>
        <v>#REF!</v>
      </c>
      <c r="U27" s="27" t="e">
        <f>ROUND(#REF!+#REF!,0)</f>
        <v>#REF!</v>
      </c>
      <c r="V27" s="27" t="e">
        <f>ROUND(#REF!+#REF!,0)</f>
        <v>#REF!</v>
      </c>
      <c r="W27" s="26" t="e">
        <f>ROUND(#REF!+#REF!,0)</f>
        <v>#REF!</v>
      </c>
      <c r="X27" s="27" t="e">
        <f>ROUND(#REF!+#REF!,0)</f>
        <v>#REF!</v>
      </c>
      <c r="Y27" s="27" t="e">
        <f>ROUND(#REF!+#REF!,0)</f>
        <v>#REF!</v>
      </c>
      <c r="Z27" s="27" t="e">
        <f>ROUND(#REF!+#REF!,0)</f>
        <v>#REF!</v>
      </c>
      <c r="AA27" s="26" t="e">
        <f t="shared" si="6"/>
        <v>#REF!</v>
      </c>
      <c r="AB27" s="27" t="e">
        <f>ROUND(#REF!+#REF!,0)</f>
        <v>#REF!</v>
      </c>
      <c r="AC27" s="27" t="e">
        <f>ROUND(#REF!+#REF!,0)</f>
        <v>#REF!</v>
      </c>
      <c r="AD27" s="26" t="e">
        <f t="shared" si="7"/>
        <v>#REF!</v>
      </c>
      <c r="AE27" s="27" t="e">
        <f>ROUND(#REF!+#REF!,0)</f>
        <v>#REF!</v>
      </c>
      <c r="AF27" s="27" t="e">
        <f>ROUND(#REF!+#REF!,0)</f>
        <v>#REF!</v>
      </c>
      <c r="AG27" s="27" t="e">
        <f>ROUND(#REF!+#REF!,0)</f>
        <v>#REF!</v>
      </c>
      <c r="AH27" s="27" t="e">
        <f>ROUND(#REF!+#REF!,0)</f>
        <v>#REF!</v>
      </c>
      <c r="AI27" s="27" t="e">
        <f>ROUND(#REF!+#REF!,0)</f>
        <v>#REF!</v>
      </c>
      <c r="AJ27" s="27" t="e">
        <f>ROUND(#REF!+#REF!,0)</f>
        <v>#REF!</v>
      </c>
      <c r="AK27" s="26" t="e">
        <f>ROUND(#REF!+#REF!,0)</f>
        <v>#REF!</v>
      </c>
      <c r="AL27" s="27" t="e">
        <f>ROUND(#REF!+#REF!,0)</f>
        <v>#REF!</v>
      </c>
      <c r="AM27" s="27" t="e">
        <f>ROUND(#REF!+#REF!,0)</f>
        <v>#REF!</v>
      </c>
      <c r="AN27" s="27" t="e">
        <f>ROUND(#REF!+#REF!,0)</f>
        <v>#REF!</v>
      </c>
      <c r="AO27" s="27" t="e">
        <f>ROUND(#REF!+#REF!,0)</f>
        <v>#REF!</v>
      </c>
      <c r="AP27" s="28" t="e">
        <f>ROUND(#REF!+#REF!,0)</f>
        <v>#REF!</v>
      </c>
      <c r="AQ27" s="27" t="e">
        <f>ROUND(#REF!+#REF!,0)</f>
        <v>#REF!</v>
      </c>
      <c r="AR27" s="27" t="e">
        <f>ROUND(#REF!+#REF!,0)</f>
        <v>#REF!</v>
      </c>
      <c r="AS27" s="27" t="e">
        <f>ROUND(#REF!+#REF!,0)</f>
        <v>#REF!</v>
      </c>
      <c r="AT27" s="28" t="e">
        <f>ROUND(#REF!+#REF!,0)</f>
        <v>#REF!</v>
      </c>
      <c r="AU27" s="26" t="e">
        <f>ROUND(#REF!+#REF!,0)</f>
        <v>#REF!</v>
      </c>
      <c r="AV27" s="27" t="e">
        <f>ROUND(#REF!+#REF!,0)</f>
        <v>#REF!</v>
      </c>
      <c r="AW27" s="27" t="e">
        <f>ROUND(#REF!+#REF!,0)</f>
        <v>#REF!</v>
      </c>
      <c r="AX27" s="27" t="e">
        <f>ROUND(#REF!+#REF!,0)</f>
        <v>#REF!</v>
      </c>
      <c r="AY27" s="27" t="e">
        <f>ROUND(#REF!+#REF!,0)</f>
        <v>#REF!</v>
      </c>
      <c r="AZ27" s="27" t="e">
        <f>ROUND(#REF!+#REF!,0)</f>
        <v>#REF!</v>
      </c>
      <c r="BA27" s="27" t="e">
        <f>ROUND(#REF!+#REF!,0)</f>
        <v>#REF!</v>
      </c>
      <c r="BB27" s="27" t="e">
        <f>ROUND(#REF!+#REF!,0)</f>
        <v>#REF!</v>
      </c>
      <c r="BC27" s="27" t="e">
        <f>ROUND(#REF!+#REF!,0)</f>
        <v>#REF!</v>
      </c>
      <c r="BD27" s="30" t="e">
        <f>ROUND(#REF!+#REF!,0)</f>
        <v>#REF!</v>
      </c>
      <c r="BE27" s="27" t="e">
        <f>ROUND(#REF!+#REF!,0)</f>
        <v>#REF!</v>
      </c>
      <c r="BF27" s="27" t="e">
        <f>ROUND(#REF!+#REF!,0)</f>
        <v>#REF!</v>
      </c>
      <c r="BG27" s="27" t="e">
        <f>ROUND(#REF!+#REF!,0)</f>
        <v>#REF!</v>
      </c>
      <c r="BH27" s="31" t="e">
        <f>ROUND(#REF!+#REF!,0)</f>
        <v>#REF!</v>
      </c>
      <c r="BI27" s="27" t="e">
        <f>ROUND(#REF!+#REF!,0)</f>
        <v>#REF!</v>
      </c>
      <c r="BJ27" s="27" t="e">
        <f>ROUND(#REF!+#REF!,0)</f>
        <v>#REF!</v>
      </c>
      <c r="BK27" s="27" t="e">
        <f>ROUND(#REF!+#REF!,0)</f>
        <v>#REF!</v>
      </c>
      <c r="BL27" s="27" t="e">
        <f>ROUND(#REF!+#REF!,0)</f>
        <v>#REF!</v>
      </c>
      <c r="BM27" s="31" t="e">
        <f>ROUND(#REF!+#REF!,0)</f>
        <v>#REF!</v>
      </c>
      <c r="BN27" s="27" t="e">
        <f>ROUND(#REF!+#REF!,0)</f>
        <v>#REF!</v>
      </c>
      <c r="BO27" s="27" t="e">
        <f>ROUND(#REF!+#REF!,0)</f>
        <v>#REF!</v>
      </c>
      <c r="BP27" s="27" t="e">
        <f>ROUND(#REF!+#REF!,0)</f>
        <v>#REF!</v>
      </c>
      <c r="BQ27" s="31" t="e">
        <f>ROUND(#REF!+#REF!,0)</f>
        <v>#REF!</v>
      </c>
      <c r="BR27" s="27" t="e">
        <f>ROUND(#REF!+#REF!,0)</f>
        <v>#REF!</v>
      </c>
      <c r="BS27" s="27" t="e">
        <f>ROUND(#REF!+#REF!,0)</f>
        <v>#REF!</v>
      </c>
      <c r="BT27" s="27" t="e">
        <f>ROUND(#REF!+#REF!,0)</f>
        <v>#REF!</v>
      </c>
      <c r="BU27" s="27" t="e">
        <f>ROUND(#REF!+#REF!,0)</f>
        <v>#REF!</v>
      </c>
      <c r="BV27" s="27" t="e">
        <f>ROUND(#REF!+#REF!,0)</f>
        <v>#REF!</v>
      </c>
      <c r="BW27" s="27" t="e">
        <f>ROUND(#REF!+#REF!,0)</f>
        <v>#REF!</v>
      </c>
      <c r="BX27" s="27" t="e">
        <f>ROUND(#REF!+#REF!,0)</f>
        <v>#REF!</v>
      </c>
      <c r="BY27" s="27" t="e">
        <f>ROUND(#REF!+#REF!,0)</f>
        <v>#REF!</v>
      </c>
      <c r="BZ27" s="25" t="e">
        <f>ROUND(#REF!+#REF!,0)</f>
        <v>#REF!</v>
      </c>
      <c r="CA27" s="28" t="e">
        <f>ROUND(#REF!+#REF!,0)</f>
        <v>#REF!</v>
      </c>
      <c r="CB27" s="27" t="e">
        <f>ROUND(#REF!+#REF!,0)</f>
        <v>#REF!</v>
      </c>
      <c r="CC27" s="27" t="e">
        <f>ROUND(#REF!+#REF!,0)</f>
        <v>#REF!</v>
      </c>
      <c r="CD27" s="27" t="e">
        <f>ROUND(#REF!+#REF!,0)</f>
        <v>#REF!</v>
      </c>
      <c r="CE27" s="27" t="e">
        <f>ROUND(#REF!+#REF!,0)</f>
        <v>#REF!</v>
      </c>
      <c r="CF27" s="27" t="e">
        <f>ROUND(#REF!+#REF!,0)</f>
        <v>#REF!</v>
      </c>
      <c r="CG27" s="27" t="e">
        <f>ROUND(#REF!+#REF!,0)</f>
        <v>#REF!</v>
      </c>
      <c r="CH27" s="27" t="e">
        <f>ROUND(#REF!+#REF!,0)</f>
        <v>#REF!</v>
      </c>
      <c r="CI27" s="27" t="e">
        <f>ROUND(#REF!+#REF!,0)</f>
        <v>#REF!</v>
      </c>
      <c r="CJ27" s="27" t="e">
        <f>ROUND(#REF!+#REF!,0)</f>
        <v>#REF!</v>
      </c>
      <c r="CK27" s="27" t="e">
        <f>ROUND(#REF!+#REF!,0)</f>
        <v>#REF!</v>
      </c>
      <c r="CL27" s="27" t="e">
        <f>ROUND(#REF!+#REF!,0)</f>
        <v>#REF!</v>
      </c>
      <c r="CM27" s="27" t="e">
        <f>ROUND(#REF!+#REF!,0)</f>
        <v>#REF!</v>
      </c>
      <c r="CN27" s="27" t="e">
        <f>ROUND(#REF!+#REF!,0)</f>
        <v>#REF!</v>
      </c>
      <c r="CO27" s="27" t="e">
        <f>ROUND(#REF!+#REF!,0)</f>
        <v>#REF!</v>
      </c>
      <c r="CP27" s="27" t="e">
        <f>ROUND(#REF!+#REF!,0)</f>
        <v>#REF!</v>
      </c>
      <c r="CQ27" s="27" t="e">
        <f>ROUND(#REF!+#REF!,0)</f>
        <v>#REF!</v>
      </c>
      <c r="CR27" s="27" t="e">
        <f>ROUND(#REF!+#REF!,0)</f>
        <v>#REF!</v>
      </c>
      <c r="CS27" s="27" t="e">
        <f>ROUND(#REF!+#REF!,0)</f>
        <v>#REF!</v>
      </c>
      <c r="CT27" s="27" t="e">
        <f>ROUND(#REF!+#REF!,0)</f>
        <v>#REF!</v>
      </c>
      <c r="CU27" s="27" t="e">
        <f>ROUND(#REF!+#REF!,0)</f>
        <v>#REF!</v>
      </c>
      <c r="CV27" s="27" t="e">
        <f>ROUND(#REF!+#REF!,0)</f>
        <v>#REF!</v>
      </c>
      <c r="CW27" s="27" t="e">
        <f>ROUND(#REF!+#REF!,0)</f>
        <v>#REF!</v>
      </c>
      <c r="CX27" s="27" t="e">
        <f>ROUND(#REF!+#REF!,0)</f>
        <v>#REF!</v>
      </c>
      <c r="CY27" s="27" t="e">
        <f>ROUND(#REF!+#REF!,0)</f>
        <v>#REF!</v>
      </c>
      <c r="CZ27" s="27" t="e">
        <f>ROUND(#REF!+#REF!,0)</f>
        <v>#REF!</v>
      </c>
      <c r="DA27" s="27" t="e">
        <f>ROUND(#REF!+#REF!,0)</f>
        <v>#REF!</v>
      </c>
      <c r="DB27" s="27" t="e">
        <f>ROUND(#REF!+#REF!,0)</f>
        <v>#REF!</v>
      </c>
      <c r="DC27" s="27" t="e">
        <f>ROUND(#REF!+#REF!,0)</f>
        <v>#REF!</v>
      </c>
      <c r="DD27" s="27" t="e">
        <f>ROUND(#REF!+#REF!,0)</f>
        <v>#REF!</v>
      </c>
      <c r="DE27" s="27" t="e">
        <f>ROUND(#REF!+#REF!,0)</f>
        <v>#REF!</v>
      </c>
      <c r="DF27" s="27" t="e">
        <f>ROUND(#REF!+#REF!,0)</f>
        <v>#REF!</v>
      </c>
      <c r="DG27" s="27" t="e">
        <f>ROUND(#REF!+#REF!,0)</f>
        <v>#REF!</v>
      </c>
      <c r="DH27" s="27" t="e">
        <f>ROUND(#REF!+#REF!,0)</f>
        <v>#REF!</v>
      </c>
      <c r="DI27" s="27" t="e">
        <f>ROUND(#REF!+#REF!,0)</f>
        <v>#REF!</v>
      </c>
      <c r="DJ27" s="27" t="e">
        <f>ROUND(#REF!+#REF!,0)</f>
        <v>#REF!</v>
      </c>
      <c r="DK27" s="27" t="e">
        <f>ROUND(#REF!+#REF!,0)</f>
        <v>#REF!</v>
      </c>
      <c r="DL27" s="27" t="e">
        <f>ROUND(#REF!+#REF!,0)</f>
        <v>#REF!</v>
      </c>
      <c r="DM27" s="27" t="e">
        <f>ROUND(#REF!+#REF!,0)</f>
        <v>#REF!</v>
      </c>
      <c r="DN27" s="27" t="e">
        <f>ROUND(#REF!+#REF!,0)</f>
        <v>#REF!</v>
      </c>
      <c r="DO27" s="27" t="e">
        <f>ROUND(#REF!+#REF!,0)</f>
        <v>#REF!</v>
      </c>
      <c r="DP27" s="27" t="e">
        <f>ROUND(#REF!+#REF!,0)</f>
        <v>#REF!</v>
      </c>
      <c r="DQ27" s="27" t="e">
        <f>ROUND(#REF!+#REF!,0)</f>
        <v>#REF!</v>
      </c>
      <c r="DR27" s="27" t="e">
        <f>ROUND(#REF!+#REF!,0)</f>
        <v>#REF!</v>
      </c>
      <c r="DS27" s="33" t="e">
        <f>ROUND(#REF!+#REF!,0)</f>
        <v>#REF!</v>
      </c>
      <c r="DT27" s="33" t="e">
        <f>ROUND(#REF!+#REF!,0)</f>
        <v>#REF!</v>
      </c>
      <c r="DU27" s="33" t="e">
        <f>ROUND(#REF!+#REF!,0)</f>
        <v>#REF!</v>
      </c>
      <c r="DV27" s="27" t="e">
        <f>ROUND(#REF!+#REF!,0)</f>
        <v>#REF!</v>
      </c>
      <c r="DW27" s="25" t="e">
        <f>ROUND(#REF!+#REF!,0)</f>
        <v>#REF!</v>
      </c>
      <c r="DX27" s="28" t="e">
        <f>ROUND(#REF!+#REF!,0)</f>
        <v>#REF!</v>
      </c>
      <c r="DY27" s="26">
        <f>V_МО____нов!EE27-'[1]новый V'!D23</f>
        <v>-395</v>
      </c>
      <c r="DZ27" s="27">
        <f>V_МО____нов!EF27-('[1]новый V'!K23+'[1]новый V'!L23+'[1]новый V'!M23+'[1]новый V'!N23)</f>
        <v>0</v>
      </c>
      <c r="EA27" s="27">
        <f>V_МО____нов!EG27-'[1]новый V'!O23</f>
        <v>0</v>
      </c>
      <c r="EB27" s="27">
        <f>V_МО____нов!EH27-'[1]новый V'!Q23</f>
        <v>0</v>
      </c>
      <c r="EC27" s="27">
        <f>V_МО____нов!EI27-'[1]новый V'!S23</f>
        <v>0</v>
      </c>
      <c r="ED27" s="27">
        <f>V_МО____нов!EJ27</f>
        <v>0</v>
      </c>
      <c r="EE27" s="27">
        <f>V_МО____нов!EK27-'[1]новый V'!W23</f>
        <v>0</v>
      </c>
      <c r="EF27" s="27">
        <f>V_МО____нов!EL27-'[1]новый V'!AB23</f>
        <v>0</v>
      </c>
      <c r="EG27" s="27">
        <f>V_МО____нов!EM27-'[1]новый V'!AH23</f>
        <v>0</v>
      </c>
      <c r="EH27" s="27">
        <f>V_МО____нов!EN27-'[1]новый V'!AM23</f>
        <v>0</v>
      </c>
      <c r="EI27" s="27">
        <f>V_МО____нов!EO27-'[1]новый V'!AP23</f>
        <v>0</v>
      </c>
      <c r="EJ27" s="27">
        <f>V_МО____нов!EQ27-'[1]новый V'!BA23</f>
        <v>0</v>
      </c>
      <c r="EK27" s="27">
        <f>V_МО____нов!ER27-'[1]новый V'!BD23</f>
        <v>0</v>
      </c>
      <c r="EL27" s="27">
        <f>V_МО____нов!ES27-'[1]новый V'!BG23</f>
        <v>0</v>
      </c>
      <c r="EM27" s="27">
        <f>V_МО____нов!ET27-'[1]новый V'!BK23</f>
        <v>0</v>
      </c>
      <c r="EN27" s="26">
        <f>V_МО____нов!EU27-'[1]новый V'!BP23</f>
        <v>0</v>
      </c>
      <c r="EO27" s="27">
        <f>V_МО____нов!EV27-'[1]новый V'!BR23</f>
        <v>0</v>
      </c>
      <c r="EP27" s="26">
        <f>V_МО____нов!EW27-'[1]новый V'!BU23</f>
        <v>0</v>
      </c>
      <c r="EQ27" s="27"/>
      <c r="ER27" s="27"/>
      <c r="ES27" s="27"/>
      <c r="ET27" s="27">
        <f>V_МО____нов!FA27-'[1]новый V'!DW23</f>
        <v>0</v>
      </c>
      <c r="EU27" s="27">
        <f>V_МО____нов!FB27-'[1]новый V'!ED23</f>
        <v>0</v>
      </c>
      <c r="EV27" s="27">
        <f>V_МО____нов!FC27-'[1]новый V'!EL23</f>
        <v>0</v>
      </c>
      <c r="EW27" s="27">
        <f>V_МО____нов!FD27-'[1]новый V'!EO23</f>
        <v>0</v>
      </c>
      <c r="EX27" s="27">
        <f>V_МО____нов!FE27-'[1]новый V'!EQ23</f>
        <v>0</v>
      </c>
      <c r="EY27" s="27">
        <f>V_МО____нов!FF27-'[1]новый V'!ES23</f>
        <v>0</v>
      </c>
      <c r="EZ27" s="27">
        <f>V_МО____нов!FH27-'[1]новый V'!EY23</f>
        <v>0</v>
      </c>
      <c r="FA27" s="27">
        <f>V_МО____нов!FI27-'[1]новый V'!FC23</f>
        <v>0</v>
      </c>
      <c r="FB27" s="27">
        <f>V_МО____нов!FJ27-'[1]новый V'!FH23</f>
        <v>0</v>
      </c>
      <c r="FC27" s="27">
        <f>V_МО____нов!FK27-'[1]новый V'!FO23</f>
        <v>0</v>
      </c>
      <c r="FD27" s="27">
        <f>V_МО____нов!FL27-'[1]новый V'!FV23</f>
        <v>0</v>
      </c>
      <c r="FE27" s="27">
        <f>V_МО____нов!FN27-'[1]новый V'!GK23</f>
        <v>0</v>
      </c>
      <c r="FF27" s="27">
        <f>V_МО____нов!FO27-'[1]новый V'!GP23</f>
        <v>0</v>
      </c>
      <c r="FG27" s="27">
        <f>V_МО____нов!FP27-'[1]новый V'!HU23</f>
        <v>0</v>
      </c>
      <c r="FH27" s="34">
        <f>V_МО____нов!FQ27-'[1]новый V'!BR23</f>
        <v>0</v>
      </c>
      <c r="FI27" s="27">
        <f>V_МО____нов!FR27</f>
        <v>0</v>
      </c>
      <c r="FJ27" s="27">
        <f>V_МО____нов!FS27</f>
        <v>0</v>
      </c>
      <c r="FK27" s="27">
        <f>V_МО____нов!FT27</f>
        <v>0</v>
      </c>
      <c r="FL27" s="25" t="e">
        <f>ROUND(#REF!+#REF!,0)</f>
        <v>#REF!</v>
      </c>
      <c r="FM27" s="27" t="e">
        <f>ROUND(#REF!+#REF!,0)</f>
        <v>#REF!</v>
      </c>
      <c r="FN27" s="27" t="e">
        <f>ROUND(#REF!+#REF!,0)</f>
        <v>#REF!</v>
      </c>
      <c r="FO27" s="27" t="e">
        <f>ROUND(#REF!+#REF!,0)</f>
        <v>#REF!</v>
      </c>
      <c r="FP27" s="84"/>
      <c r="FQ27" s="35"/>
    </row>
    <row r="28" spans="1:173" x14ac:dyDescent="0.4">
      <c r="A28" s="22">
        <f t="shared" si="14"/>
        <v>11</v>
      </c>
      <c r="B28" s="23" t="s">
        <v>119</v>
      </c>
      <c r="C28" s="24" t="s">
        <v>120</v>
      </c>
      <c r="D28" s="25" t="e">
        <f t="shared" si="13"/>
        <v>#REF!</v>
      </c>
      <c r="E28" s="26" t="e">
        <f t="shared" si="1"/>
        <v>#REF!</v>
      </c>
      <c r="F28" s="27" t="e">
        <f t="shared" si="2"/>
        <v>#REF!</v>
      </c>
      <c r="G28" s="27" t="e">
        <f t="shared" si="0"/>
        <v>#REF!</v>
      </c>
      <c r="H28" s="27" t="e">
        <f t="shared" si="0"/>
        <v>#REF!</v>
      </c>
      <c r="I28" s="27" t="e">
        <f t="shared" si="3"/>
        <v>#REF!</v>
      </c>
      <c r="J28" s="26" t="e">
        <f t="shared" si="4"/>
        <v>#REF!</v>
      </c>
      <c r="K28" s="27" t="e">
        <f>ROUND(#REF!+#REF!,0)</f>
        <v>#REF!</v>
      </c>
      <c r="L28" s="27" t="e">
        <f>ROUND(#REF!+#REF!,0)</f>
        <v>#REF!</v>
      </c>
      <c r="M28" s="27" t="e">
        <f>ROUND(#REF!+#REF!,0)</f>
        <v>#REF!</v>
      </c>
      <c r="N28" s="27" t="e">
        <f>ROUND(#REF!+#REF!,0)</f>
        <v>#REF!</v>
      </c>
      <c r="O28" s="26" t="e">
        <f t="shared" si="5"/>
        <v>#REF!</v>
      </c>
      <c r="P28" s="27" t="e">
        <f>ROUND(#REF!+#REF!,0)</f>
        <v>#REF!</v>
      </c>
      <c r="Q28" s="27" t="e">
        <f>ROUND(#REF!+#REF!,0)</f>
        <v>#REF!</v>
      </c>
      <c r="R28" s="27" t="e">
        <f>ROUND(#REF!+#REF!,0)</f>
        <v>#REF!</v>
      </c>
      <c r="S28" s="27" t="e">
        <f>ROUND(#REF!+#REF!,0)</f>
        <v>#REF!</v>
      </c>
      <c r="T28" s="27" t="e">
        <f>ROUND(#REF!+#REF!,0)</f>
        <v>#REF!</v>
      </c>
      <c r="U28" s="27" t="e">
        <f>ROUND(#REF!+#REF!,0)</f>
        <v>#REF!</v>
      </c>
      <c r="V28" s="40" t="e">
        <f>ROUND(#REF!+#REF!,0)</f>
        <v>#REF!</v>
      </c>
      <c r="W28" s="26" t="e">
        <f>ROUND(#REF!+#REF!,0)</f>
        <v>#REF!</v>
      </c>
      <c r="X28" s="87" t="e">
        <f>ROUND(#REF!+#REF!,0)</f>
        <v>#REF!</v>
      </c>
      <c r="Y28" s="87" t="e">
        <f>ROUND(#REF!+#REF!,0)</f>
        <v>#REF!</v>
      </c>
      <c r="Z28" s="87" t="e">
        <f>ROUND(#REF!+#REF!,0)</f>
        <v>#REF!</v>
      </c>
      <c r="AA28" s="26" t="e">
        <f t="shared" si="6"/>
        <v>#REF!</v>
      </c>
      <c r="AB28" s="27" t="e">
        <f>ROUND(#REF!+#REF!,0)</f>
        <v>#REF!</v>
      </c>
      <c r="AC28" s="27" t="e">
        <f>ROUND(#REF!+#REF!,0)</f>
        <v>#REF!</v>
      </c>
      <c r="AD28" s="26" t="e">
        <f>AE28+AG28+AH28</f>
        <v>#REF!</v>
      </c>
      <c r="AE28" s="27" t="e">
        <f>ROUND(#REF!+#REF!,0)</f>
        <v>#REF!</v>
      </c>
      <c r="AF28" s="27" t="e">
        <f>ROUND(#REF!+#REF!,0)</f>
        <v>#REF!</v>
      </c>
      <c r="AG28" s="27" t="e">
        <f>ROUND(#REF!+#REF!,0)</f>
        <v>#REF!</v>
      </c>
      <c r="AH28" s="27" t="e">
        <f>ROUND(#REF!+#REF!,0)</f>
        <v>#REF!</v>
      </c>
      <c r="AI28" s="27" t="e">
        <f>ROUND(#REF!+#REF!,0)</f>
        <v>#REF!</v>
      </c>
      <c r="AJ28" s="27" t="e">
        <f>ROUND(#REF!+#REF!,0)</f>
        <v>#REF!</v>
      </c>
      <c r="AK28" s="26" t="e">
        <f>ROUND(#REF!+#REF!,0)</f>
        <v>#REF!</v>
      </c>
      <c r="AL28" s="27" t="e">
        <f>ROUND(#REF!+#REF!,0)</f>
        <v>#REF!</v>
      </c>
      <c r="AM28" s="27" t="e">
        <f>ROUND(#REF!+#REF!,0)</f>
        <v>#REF!</v>
      </c>
      <c r="AN28" s="27" t="e">
        <f>ROUND(#REF!+#REF!,0)</f>
        <v>#REF!</v>
      </c>
      <c r="AO28" s="27" t="e">
        <f>ROUND(#REF!+#REF!,0)</f>
        <v>#REF!</v>
      </c>
      <c r="AP28" s="28" t="e">
        <f>ROUND(#REF!+#REF!,0)</f>
        <v>#REF!</v>
      </c>
      <c r="AQ28" s="29" t="e">
        <f>ROUND(#REF!+#REF!,0)</f>
        <v>#REF!</v>
      </c>
      <c r="AR28" s="27" t="e">
        <f>ROUND(#REF!+#REF!,0)</f>
        <v>#REF!</v>
      </c>
      <c r="AS28" s="27" t="e">
        <f>ROUND(#REF!+#REF!,0)</f>
        <v>#REF!</v>
      </c>
      <c r="AT28" s="28" t="e">
        <f>ROUND(#REF!+#REF!,0)</f>
        <v>#REF!</v>
      </c>
      <c r="AU28" s="26" t="e">
        <f>ROUND(#REF!+#REF!,0)</f>
        <v>#REF!</v>
      </c>
      <c r="AV28" s="27" t="e">
        <f>ROUND(#REF!+#REF!,0)</f>
        <v>#REF!</v>
      </c>
      <c r="AW28" s="27" t="e">
        <f>ROUND(#REF!+#REF!,0)</f>
        <v>#REF!</v>
      </c>
      <c r="AX28" s="27" t="e">
        <f>ROUND(#REF!+#REF!,0)</f>
        <v>#REF!</v>
      </c>
      <c r="AY28" s="27" t="e">
        <f>ROUND(#REF!+#REF!,0)</f>
        <v>#REF!</v>
      </c>
      <c r="AZ28" s="27" t="e">
        <f>ROUND(#REF!+#REF!,0)</f>
        <v>#REF!</v>
      </c>
      <c r="BA28" s="40" t="e">
        <f>ROUND(#REF!+#REF!,0)</f>
        <v>#REF!</v>
      </c>
      <c r="BB28" s="40" t="e">
        <f>ROUND(#REF!+#REF!,0)</f>
        <v>#REF!</v>
      </c>
      <c r="BC28" s="27" t="e">
        <f>ROUND(#REF!+#REF!,0)</f>
        <v>#REF!</v>
      </c>
      <c r="BD28" s="30" t="e">
        <f>ROUND(#REF!+#REF!,0)</f>
        <v>#REF!</v>
      </c>
      <c r="BE28" s="27" t="e">
        <f>ROUND(#REF!+#REF!,0)</f>
        <v>#REF!</v>
      </c>
      <c r="BF28" s="27" t="e">
        <f>ROUND(#REF!+#REF!,0)</f>
        <v>#REF!</v>
      </c>
      <c r="BG28" s="27" t="e">
        <f>ROUND(#REF!+#REF!,0)</f>
        <v>#REF!</v>
      </c>
      <c r="BH28" s="31" t="e">
        <f>ROUND(#REF!+#REF!,0)</f>
        <v>#REF!</v>
      </c>
      <c r="BI28" s="27" t="e">
        <f>ROUND(#REF!+#REF!,0)</f>
        <v>#REF!</v>
      </c>
      <c r="BJ28" s="27" t="e">
        <f>ROUND(#REF!+#REF!,0)</f>
        <v>#REF!</v>
      </c>
      <c r="BK28" s="27" t="e">
        <f>ROUND(#REF!+#REF!,0)</f>
        <v>#REF!</v>
      </c>
      <c r="BL28" s="27" t="e">
        <f>ROUND(#REF!+#REF!,0)</f>
        <v>#REF!</v>
      </c>
      <c r="BM28" s="31" t="e">
        <f>ROUND(#REF!+#REF!,0)</f>
        <v>#REF!</v>
      </c>
      <c r="BN28" s="27" t="e">
        <f>ROUND(#REF!+#REF!,0)</f>
        <v>#REF!</v>
      </c>
      <c r="BO28" s="27" t="e">
        <f>ROUND(#REF!+#REF!,0)</f>
        <v>#REF!</v>
      </c>
      <c r="BP28" s="27" t="e">
        <f>ROUND(#REF!+#REF!,0)</f>
        <v>#REF!</v>
      </c>
      <c r="BQ28" s="31" t="e">
        <f>ROUND(#REF!+#REF!,0)</f>
        <v>#REF!</v>
      </c>
      <c r="BR28" s="27" t="e">
        <f>ROUND(#REF!+#REF!,0)</f>
        <v>#REF!</v>
      </c>
      <c r="BS28" s="27" t="e">
        <f>ROUND(#REF!+#REF!,0)</f>
        <v>#REF!</v>
      </c>
      <c r="BT28" s="27" t="e">
        <f>ROUND(#REF!+#REF!,0)</f>
        <v>#REF!</v>
      </c>
      <c r="BU28" s="27" t="e">
        <f>ROUND(#REF!+#REF!,0)</f>
        <v>#REF!</v>
      </c>
      <c r="BV28" s="27" t="e">
        <f>ROUND(#REF!+#REF!,0)</f>
        <v>#REF!</v>
      </c>
      <c r="BW28" s="27" t="e">
        <f>ROUND(#REF!+#REF!,0)</f>
        <v>#REF!</v>
      </c>
      <c r="BX28" s="27" t="e">
        <f>ROUND(#REF!+#REF!,0)</f>
        <v>#REF!</v>
      </c>
      <c r="BY28" s="27" t="e">
        <f>ROUND(#REF!+#REF!,0)</f>
        <v>#REF!</v>
      </c>
      <c r="BZ28" s="25" t="e">
        <f>ROUND(#REF!+#REF!,0)</f>
        <v>#REF!</v>
      </c>
      <c r="CA28" s="28" t="e">
        <f>ROUND(#REF!+#REF!,0)</f>
        <v>#REF!</v>
      </c>
      <c r="CB28" s="27" t="e">
        <f>ROUND(#REF!+#REF!,0)</f>
        <v>#REF!</v>
      </c>
      <c r="CC28" s="27" t="e">
        <f>ROUND(#REF!+#REF!,0)</f>
        <v>#REF!</v>
      </c>
      <c r="CD28" s="27" t="e">
        <f>ROUND(#REF!+#REF!,0)</f>
        <v>#REF!</v>
      </c>
      <c r="CE28" s="27" t="e">
        <f>ROUND(#REF!+#REF!,0)</f>
        <v>#REF!</v>
      </c>
      <c r="CF28" s="27" t="e">
        <f>ROUND(#REF!+#REF!,0)</f>
        <v>#REF!</v>
      </c>
      <c r="CG28" s="27" t="e">
        <f>ROUND(#REF!+#REF!,0)</f>
        <v>#REF!</v>
      </c>
      <c r="CH28" s="27" t="e">
        <f>ROUND(#REF!+#REF!,0)</f>
        <v>#REF!</v>
      </c>
      <c r="CI28" s="27" t="e">
        <f>ROUND(#REF!+#REF!,0)</f>
        <v>#REF!</v>
      </c>
      <c r="CJ28" s="27" t="e">
        <f>ROUND(#REF!+#REF!,0)</f>
        <v>#REF!</v>
      </c>
      <c r="CK28" s="27" t="e">
        <f>ROUND(#REF!+#REF!,0)</f>
        <v>#REF!</v>
      </c>
      <c r="CL28" s="27" t="e">
        <f>ROUND(#REF!+#REF!,0)</f>
        <v>#REF!</v>
      </c>
      <c r="CM28" s="27" t="e">
        <f>ROUND(#REF!+#REF!,0)</f>
        <v>#REF!</v>
      </c>
      <c r="CN28" s="27" t="e">
        <f>ROUND(#REF!+#REF!,0)</f>
        <v>#REF!</v>
      </c>
      <c r="CO28" s="27" t="e">
        <f>ROUND(#REF!+#REF!,0)</f>
        <v>#REF!</v>
      </c>
      <c r="CP28" s="27" t="e">
        <f>ROUND(#REF!+#REF!,0)</f>
        <v>#REF!</v>
      </c>
      <c r="CQ28" s="27" t="e">
        <f>ROUND(#REF!+#REF!,0)</f>
        <v>#REF!</v>
      </c>
      <c r="CR28" s="27" t="e">
        <f>ROUND(#REF!+#REF!,0)</f>
        <v>#REF!</v>
      </c>
      <c r="CS28" s="27" t="e">
        <f>ROUND(#REF!+#REF!,0)</f>
        <v>#REF!</v>
      </c>
      <c r="CT28" s="27" t="e">
        <f>ROUND(#REF!+#REF!,0)</f>
        <v>#REF!</v>
      </c>
      <c r="CU28" s="27" t="e">
        <f>ROUND(#REF!+#REF!,0)</f>
        <v>#REF!</v>
      </c>
      <c r="CV28" s="27" t="e">
        <f>ROUND(#REF!+#REF!,0)</f>
        <v>#REF!</v>
      </c>
      <c r="CW28" s="27" t="e">
        <f>ROUND(#REF!+#REF!,0)</f>
        <v>#REF!</v>
      </c>
      <c r="CX28" s="27" t="e">
        <f>ROUND(#REF!+#REF!,0)</f>
        <v>#REF!</v>
      </c>
      <c r="CY28" s="27" t="e">
        <f>ROUND(#REF!+#REF!,0)</f>
        <v>#REF!</v>
      </c>
      <c r="CZ28" s="27" t="e">
        <f>ROUND(#REF!+#REF!,0)</f>
        <v>#REF!</v>
      </c>
      <c r="DA28" s="27" t="e">
        <f>ROUND(#REF!+#REF!,0)</f>
        <v>#REF!</v>
      </c>
      <c r="DB28" s="27" t="e">
        <f>ROUND(#REF!+#REF!,0)</f>
        <v>#REF!</v>
      </c>
      <c r="DC28" s="27" t="e">
        <f>ROUND(#REF!+#REF!,0)</f>
        <v>#REF!</v>
      </c>
      <c r="DD28" s="27" t="e">
        <f>ROUND(#REF!+#REF!,0)</f>
        <v>#REF!</v>
      </c>
      <c r="DE28" s="27" t="e">
        <f>ROUND(#REF!+#REF!,0)</f>
        <v>#REF!</v>
      </c>
      <c r="DF28" s="27" t="e">
        <f>ROUND(#REF!+#REF!,0)</f>
        <v>#REF!</v>
      </c>
      <c r="DG28" s="27" t="e">
        <f>ROUND(#REF!+#REF!,0)</f>
        <v>#REF!</v>
      </c>
      <c r="DH28" s="27" t="e">
        <f>ROUND(#REF!+#REF!,0)</f>
        <v>#REF!</v>
      </c>
      <c r="DI28" s="27" t="e">
        <f>ROUND(#REF!+#REF!,0)</f>
        <v>#REF!</v>
      </c>
      <c r="DJ28" s="27" t="e">
        <f>ROUND(#REF!+#REF!,0)</f>
        <v>#REF!</v>
      </c>
      <c r="DK28" s="27" t="e">
        <f>ROUND(#REF!+#REF!,0)</f>
        <v>#REF!</v>
      </c>
      <c r="DL28" s="27" t="e">
        <f>ROUND(#REF!+#REF!,0)</f>
        <v>#REF!</v>
      </c>
      <c r="DM28" s="27" t="e">
        <f>ROUND(#REF!+#REF!,0)</f>
        <v>#REF!</v>
      </c>
      <c r="DN28" s="27" t="e">
        <f>ROUND(#REF!+#REF!,0)</f>
        <v>#REF!</v>
      </c>
      <c r="DO28" s="27" t="e">
        <f>ROUND(#REF!+#REF!,0)</f>
        <v>#REF!</v>
      </c>
      <c r="DP28" s="27" t="e">
        <f>ROUND(#REF!+#REF!,0)</f>
        <v>#REF!</v>
      </c>
      <c r="DQ28" s="27" t="e">
        <f>ROUND(#REF!+#REF!,0)</f>
        <v>#REF!</v>
      </c>
      <c r="DR28" s="27" t="e">
        <f>ROUND(#REF!+#REF!,0)</f>
        <v>#REF!</v>
      </c>
      <c r="DS28" s="33" t="e">
        <f>ROUND(#REF!+#REF!,0)</f>
        <v>#REF!</v>
      </c>
      <c r="DT28" s="33" t="e">
        <f>ROUND(#REF!+#REF!,0)</f>
        <v>#REF!</v>
      </c>
      <c r="DU28" s="33" t="e">
        <f>ROUND(#REF!+#REF!,0)</f>
        <v>#REF!</v>
      </c>
      <c r="DV28" s="27" t="e">
        <f>ROUND(#REF!+#REF!,0)</f>
        <v>#REF!</v>
      </c>
      <c r="DW28" s="25" t="e">
        <f>ROUND(#REF!+#REF!,0)</f>
        <v>#REF!</v>
      </c>
      <c r="DX28" s="28" t="e">
        <f>ROUND(#REF!+#REF!,0)</f>
        <v>#REF!</v>
      </c>
      <c r="DY28" s="26">
        <f>V_МО____нов!EE28-'[1]новый V'!D24</f>
        <v>0</v>
      </c>
      <c r="DZ28" s="27">
        <f>V_МО____нов!EF28-('[1]новый V'!K24+'[1]новый V'!L24+'[1]новый V'!M24+'[1]новый V'!N24)</f>
        <v>0</v>
      </c>
      <c r="EA28" s="27">
        <f>V_МО____нов!EG28-'[1]новый V'!O24</f>
        <v>-4</v>
      </c>
      <c r="EB28" s="27">
        <f>V_МО____нов!EH28-'[1]новый V'!Q24</f>
        <v>0</v>
      </c>
      <c r="EC28" s="27">
        <f>V_МО____нов!EI28-'[1]новый V'!S24</f>
        <v>0</v>
      </c>
      <c r="ED28" s="27">
        <f>V_МО____нов!EJ28</f>
        <v>0</v>
      </c>
      <c r="EE28" s="27">
        <f>V_МО____нов!EK28-'[1]новый V'!W24</f>
        <v>0</v>
      </c>
      <c r="EF28" s="27">
        <f>V_МО____нов!EL28-'[1]новый V'!AB24</f>
        <v>0</v>
      </c>
      <c r="EG28" s="27">
        <f>V_МО____нов!EM28-'[1]новый V'!AH24</f>
        <v>0</v>
      </c>
      <c r="EH28" s="27">
        <f>V_МО____нов!EN28-'[1]новый V'!AM24</f>
        <v>0</v>
      </c>
      <c r="EI28" s="27">
        <f>V_МО____нов!EO28-'[1]новый V'!AP24</f>
        <v>0</v>
      </c>
      <c r="EJ28" s="27">
        <f>V_МО____нов!EQ28-'[1]новый V'!BA24</f>
        <v>0</v>
      </c>
      <c r="EK28" s="27">
        <f>V_МО____нов!ER28-'[1]новый V'!BD24</f>
        <v>0</v>
      </c>
      <c r="EL28" s="27">
        <f>V_МО____нов!ES28-'[1]новый V'!BG24</f>
        <v>-410</v>
      </c>
      <c r="EM28" s="27">
        <f>V_МО____нов!ET28-'[1]новый V'!BK24</f>
        <v>0</v>
      </c>
      <c r="EN28" s="26">
        <f>V_МО____нов!EU28-'[1]новый V'!BP24</f>
        <v>0</v>
      </c>
      <c r="EO28" s="27">
        <f>V_МО____нов!EV28-'[1]новый V'!BR24</f>
        <v>0</v>
      </c>
      <c r="EP28" s="26">
        <f>V_МО____нов!EW28-'[1]новый V'!BU24</f>
        <v>0</v>
      </c>
      <c r="EQ28" s="27"/>
      <c r="ER28" s="27"/>
      <c r="ES28" s="27"/>
      <c r="ET28" s="27">
        <f>V_МО____нов!FA28-'[1]новый V'!DW24</f>
        <v>5</v>
      </c>
      <c r="EU28" s="27">
        <f>V_МО____нов!FB28-'[1]новый V'!ED24</f>
        <v>0</v>
      </c>
      <c r="EV28" s="27">
        <f>V_МО____нов!FC28-'[1]новый V'!EL24</f>
        <v>-8</v>
      </c>
      <c r="EW28" s="27">
        <f>V_МО____нов!FD28-'[1]новый V'!EO24</f>
        <v>-2</v>
      </c>
      <c r="EX28" s="27">
        <f>V_МО____нов!FE28-'[1]новый V'!EQ24</f>
        <v>0</v>
      </c>
      <c r="EY28" s="27">
        <f>V_МО____нов!FF28-'[1]новый V'!ES24</f>
        <v>0</v>
      </c>
      <c r="EZ28" s="27">
        <f>V_МО____нов!FH28-'[1]новый V'!EY24</f>
        <v>0</v>
      </c>
      <c r="FA28" s="27">
        <f>V_МО____нов!FI28-'[1]новый V'!FC24</f>
        <v>0</v>
      </c>
      <c r="FB28" s="27">
        <f>V_МО____нов!FJ28-'[1]новый V'!FH24</f>
        <v>0</v>
      </c>
      <c r="FC28" s="27">
        <f>V_МО____нов!FK28-'[1]новый V'!FO24</f>
        <v>0</v>
      </c>
      <c r="FD28" s="27">
        <f>V_МО____нов!FL28-'[1]новый V'!FV24</f>
        <v>0</v>
      </c>
      <c r="FE28" s="27">
        <f>V_МО____нов!FN28-'[1]новый V'!GK24</f>
        <v>0</v>
      </c>
      <c r="FF28" s="27">
        <f>V_МО____нов!FO28-'[1]новый V'!GP24</f>
        <v>0</v>
      </c>
      <c r="FG28" s="27">
        <f>V_МО____нов!FP28-'[1]новый V'!HU24</f>
        <v>0</v>
      </c>
      <c r="FH28" s="34">
        <f>V_МО____нов!FQ28-'[1]новый V'!BR24</f>
        <v>0</v>
      </c>
      <c r="FI28" s="27">
        <f>V_МО____нов!FR28</f>
        <v>0</v>
      </c>
      <c r="FJ28" s="27">
        <f>V_МО____нов!FS28</f>
        <v>0</v>
      </c>
      <c r="FK28" s="27">
        <f>V_МО____нов!FT28</f>
        <v>0</v>
      </c>
      <c r="FL28" s="25" t="e">
        <f>ROUND(#REF!+#REF!,0)</f>
        <v>#REF!</v>
      </c>
      <c r="FM28" s="27" t="e">
        <f>ROUND(#REF!+#REF!,0)</f>
        <v>#REF!</v>
      </c>
      <c r="FN28" s="27" t="e">
        <f>ROUND(#REF!+#REF!,0)</f>
        <v>#REF!</v>
      </c>
      <c r="FO28" s="27" t="e">
        <f>ROUND(#REF!+#REF!,0)</f>
        <v>#REF!</v>
      </c>
      <c r="FP28" s="84"/>
      <c r="FQ28" s="35"/>
    </row>
    <row r="29" spans="1:173" x14ac:dyDescent="0.4">
      <c r="A29" s="36"/>
      <c r="B29" s="37" t="s">
        <v>121</v>
      </c>
      <c r="C29" s="41"/>
      <c r="D29" s="39" t="e">
        <f>SUM(D23:D28)</f>
        <v>#REF!</v>
      </c>
      <c r="E29" s="39" t="e">
        <f t="shared" ref="E29:BP29" si="15">SUM(E23:E28)</f>
        <v>#REF!</v>
      </c>
      <c r="F29" s="39" t="e">
        <f t="shared" si="15"/>
        <v>#REF!</v>
      </c>
      <c r="G29" s="39" t="e">
        <f t="shared" si="15"/>
        <v>#REF!</v>
      </c>
      <c r="H29" s="39" t="e">
        <f t="shared" si="15"/>
        <v>#REF!</v>
      </c>
      <c r="I29" s="39" t="e">
        <f t="shared" si="15"/>
        <v>#REF!</v>
      </c>
      <c r="J29" s="39" t="e">
        <f t="shared" si="15"/>
        <v>#REF!</v>
      </c>
      <c r="K29" s="39" t="e">
        <f t="shared" si="15"/>
        <v>#REF!</v>
      </c>
      <c r="L29" s="39" t="e">
        <f t="shared" si="15"/>
        <v>#REF!</v>
      </c>
      <c r="M29" s="39" t="e">
        <f t="shared" si="15"/>
        <v>#REF!</v>
      </c>
      <c r="N29" s="39" t="e">
        <f t="shared" si="15"/>
        <v>#REF!</v>
      </c>
      <c r="O29" s="39" t="e">
        <f t="shared" si="15"/>
        <v>#REF!</v>
      </c>
      <c r="P29" s="39" t="e">
        <f t="shared" si="15"/>
        <v>#REF!</v>
      </c>
      <c r="Q29" s="39" t="e">
        <f t="shared" si="15"/>
        <v>#REF!</v>
      </c>
      <c r="R29" s="39" t="e">
        <f t="shared" si="15"/>
        <v>#REF!</v>
      </c>
      <c r="S29" s="39" t="e">
        <f t="shared" si="15"/>
        <v>#REF!</v>
      </c>
      <c r="T29" s="39" t="e">
        <f t="shared" si="15"/>
        <v>#REF!</v>
      </c>
      <c r="U29" s="39" t="e">
        <f t="shared" si="15"/>
        <v>#REF!</v>
      </c>
      <c r="V29" s="39" t="e">
        <f t="shared" si="15"/>
        <v>#REF!</v>
      </c>
      <c r="W29" s="39" t="e">
        <f t="shared" si="15"/>
        <v>#REF!</v>
      </c>
      <c r="X29" s="39" t="e">
        <f t="shared" si="15"/>
        <v>#REF!</v>
      </c>
      <c r="Y29" s="39" t="e">
        <f t="shared" si="15"/>
        <v>#REF!</v>
      </c>
      <c r="Z29" s="39" t="e">
        <f t="shared" si="15"/>
        <v>#REF!</v>
      </c>
      <c r="AA29" s="39" t="e">
        <f t="shared" si="15"/>
        <v>#REF!</v>
      </c>
      <c r="AB29" s="39" t="e">
        <f t="shared" si="15"/>
        <v>#REF!</v>
      </c>
      <c r="AC29" s="39" t="e">
        <f t="shared" si="15"/>
        <v>#REF!</v>
      </c>
      <c r="AD29" s="39" t="e">
        <f t="shared" si="15"/>
        <v>#REF!</v>
      </c>
      <c r="AE29" s="39" t="e">
        <f t="shared" si="15"/>
        <v>#REF!</v>
      </c>
      <c r="AF29" s="39" t="e">
        <f t="shared" si="15"/>
        <v>#REF!</v>
      </c>
      <c r="AG29" s="39" t="e">
        <f t="shared" si="15"/>
        <v>#REF!</v>
      </c>
      <c r="AH29" s="39" t="e">
        <f t="shared" si="15"/>
        <v>#REF!</v>
      </c>
      <c r="AI29" s="39" t="e">
        <f t="shared" si="15"/>
        <v>#REF!</v>
      </c>
      <c r="AJ29" s="39" t="e">
        <f t="shared" si="15"/>
        <v>#REF!</v>
      </c>
      <c r="AK29" s="39" t="e">
        <f t="shared" si="15"/>
        <v>#REF!</v>
      </c>
      <c r="AL29" s="39" t="e">
        <f t="shared" si="15"/>
        <v>#REF!</v>
      </c>
      <c r="AM29" s="39" t="e">
        <f t="shared" si="15"/>
        <v>#REF!</v>
      </c>
      <c r="AN29" s="39" t="e">
        <f t="shared" si="15"/>
        <v>#REF!</v>
      </c>
      <c r="AO29" s="39" t="e">
        <f t="shared" si="15"/>
        <v>#REF!</v>
      </c>
      <c r="AP29" s="39" t="e">
        <f t="shared" si="15"/>
        <v>#REF!</v>
      </c>
      <c r="AQ29" s="39" t="e">
        <f t="shared" si="15"/>
        <v>#REF!</v>
      </c>
      <c r="AR29" s="39" t="e">
        <f t="shared" si="15"/>
        <v>#REF!</v>
      </c>
      <c r="AS29" s="39" t="e">
        <f t="shared" si="15"/>
        <v>#REF!</v>
      </c>
      <c r="AT29" s="39" t="e">
        <f t="shared" si="15"/>
        <v>#REF!</v>
      </c>
      <c r="AU29" s="39" t="e">
        <f t="shared" si="15"/>
        <v>#REF!</v>
      </c>
      <c r="AV29" s="39" t="e">
        <f t="shared" si="15"/>
        <v>#REF!</v>
      </c>
      <c r="AW29" s="39" t="e">
        <f t="shared" si="15"/>
        <v>#REF!</v>
      </c>
      <c r="AX29" s="39" t="e">
        <f t="shared" si="15"/>
        <v>#REF!</v>
      </c>
      <c r="AY29" s="39" t="e">
        <f t="shared" si="15"/>
        <v>#REF!</v>
      </c>
      <c r="AZ29" s="39" t="e">
        <f t="shared" si="15"/>
        <v>#REF!</v>
      </c>
      <c r="BA29" s="39" t="e">
        <f t="shared" si="15"/>
        <v>#REF!</v>
      </c>
      <c r="BB29" s="39" t="e">
        <f t="shared" si="15"/>
        <v>#REF!</v>
      </c>
      <c r="BC29" s="39" t="e">
        <f t="shared" si="15"/>
        <v>#REF!</v>
      </c>
      <c r="BD29" s="39" t="e">
        <f t="shared" si="15"/>
        <v>#REF!</v>
      </c>
      <c r="BE29" s="39" t="e">
        <f t="shared" si="15"/>
        <v>#REF!</v>
      </c>
      <c r="BF29" s="39" t="e">
        <f t="shared" si="15"/>
        <v>#REF!</v>
      </c>
      <c r="BG29" s="39" t="e">
        <f t="shared" si="15"/>
        <v>#REF!</v>
      </c>
      <c r="BH29" s="39" t="e">
        <f t="shared" si="15"/>
        <v>#REF!</v>
      </c>
      <c r="BI29" s="39" t="e">
        <f t="shared" si="15"/>
        <v>#REF!</v>
      </c>
      <c r="BJ29" s="39" t="e">
        <f t="shared" si="15"/>
        <v>#REF!</v>
      </c>
      <c r="BK29" s="39" t="e">
        <f t="shared" si="15"/>
        <v>#REF!</v>
      </c>
      <c r="BL29" s="39" t="e">
        <f t="shared" si="15"/>
        <v>#REF!</v>
      </c>
      <c r="BM29" s="39" t="e">
        <f t="shared" si="15"/>
        <v>#REF!</v>
      </c>
      <c r="BN29" s="39" t="e">
        <f t="shared" si="15"/>
        <v>#REF!</v>
      </c>
      <c r="BO29" s="39" t="e">
        <f t="shared" si="15"/>
        <v>#REF!</v>
      </c>
      <c r="BP29" s="39" t="e">
        <f t="shared" si="15"/>
        <v>#REF!</v>
      </c>
      <c r="BQ29" s="39" t="e">
        <f t="shared" ref="BQ29:DX29" si="16">SUM(BQ23:BQ28)</f>
        <v>#REF!</v>
      </c>
      <c r="BR29" s="39" t="e">
        <f t="shared" si="16"/>
        <v>#REF!</v>
      </c>
      <c r="BS29" s="39" t="e">
        <f t="shared" si="16"/>
        <v>#REF!</v>
      </c>
      <c r="BT29" s="39" t="e">
        <f t="shared" si="16"/>
        <v>#REF!</v>
      </c>
      <c r="BU29" s="39" t="e">
        <f t="shared" si="16"/>
        <v>#REF!</v>
      </c>
      <c r="BV29" s="39" t="e">
        <f t="shared" si="16"/>
        <v>#REF!</v>
      </c>
      <c r="BW29" s="39" t="e">
        <f t="shared" si="16"/>
        <v>#REF!</v>
      </c>
      <c r="BX29" s="39" t="e">
        <f t="shared" si="16"/>
        <v>#REF!</v>
      </c>
      <c r="BY29" s="39" t="e">
        <f t="shared" si="16"/>
        <v>#REF!</v>
      </c>
      <c r="BZ29" s="39" t="e">
        <f t="shared" si="16"/>
        <v>#REF!</v>
      </c>
      <c r="CA29" s="39" t="e">
        <f t="shared" si="16"/>
        <v>#REF!</v>
      </c>
      <c r="CB29" s="39" t="e">
        <f t="shared" si="16"/>
        <v>#REF!</v>
      </c>
      <c r="CC29" s="39" t="e">
        <f t="shared" si="16"/>
        <v>#REF!</v>
      </c>
      <c r="CD29" s="39" t="e">
        <f t="shared" si="16"/>
        <v>#REF!</v>
      </c>
      <c r="CE29" s="39" t="e">
        <f t="shared" si="16"/>
        <v>#REF!</v>
      </c>
      <c r="CF29" s="39" t="e">
        <f t="shared" si="16"/>
        <v>#REF!</v>
      </c>
      <c r="CG29" s="39" t="e">
        <f t="shared" si="16"/>
        <v>#REF!</v>
      </c>
      <c r="CH29" s="39" t="e">
        <f t="shared" si="16"/>
        <v>#REF!</v>
      </c>
      <c r="CI29" s="39" t="e">
        <f t="shared" si="16"/>
        <v>#REF!</v>
      </c>
      <c r="CJ29" s="39" t="e">
        <f t="shared" si="16"/>
        <v>#REF!</v>
      </c>
      <c r="CK29" s="39" t="e">
        <f t="shared" si="16"/>
        <v>#REF!</v>
      </c>
      <c r="CL29" s="39" t="e">
        <f t="shared" si="16"/>
        <v>#REF!</v>
      </c>
      <c r="CM29" s="39" t="e">
        <f t="shared" si="16"/>
        <v>#REF!</v>
      </c>
      <c r="CN29" s="39" t="e">
        <f t="shared" si="16"/>
        <v>#REF!</v>
      </c>
      <c r="CO29" s="39" t="e">
        <f t="shared" si="16"/>
        <v>#REF!</v>
      </c>
      <c r="CP29" s="39" t="e">
        <f t="shared" si="16"/>
        <v>#REF!</v>
      </c>
      <c r="CQ29" s="39" t="e">
        <f t="shared" si="16"/>
        <v>#REF!</v>
      </c>
      <c r="CR29" s="39" t="e">
        <f t="shared" si="16"/>
        <v>#REF!</v>
      </c>
      <c r="CS29" s="39" t="e">
        <f t="shared" si="16"/>
        <v>#REF!</v>
      </c>
      <c r="CT29" s="39" t="e">
        <f t="shared" si="16"/>
        <v>#REF!</v>
      </c>
      <c r="CU29" s="39" t="e">
        <f t="shared" si="16"/>
        <v>#REF!</v>
      </c>
      <c r="CV29" s="39" t="e">
        <f t="shared" si="16"/>
        <v>#REF!</v>
      </c>
      <c r="CW29" s="39" t="e">
        <f t="shared" si="16"/>
        <v>#REF!</v>
      </c>
      <c r="CX29" s="39" t="e">
        <f t="shared" si="16"/>
        <v>#REF!</v>
      </c>
      <c r="CY29" s="39" t="e">
        <f t="shared" si="16"/>
        <v>#REF!</v>
      </c>
      <c r="CZ29" s="39" t="e">
        <f t="shared" si="16"/>
        <v>#REF!</v>
      </c>
      <c r="DA29" s="39" t="e">
        <f t="shared" si="16"/>
        <v>#REF!</v>
      </c>
      <c r="DB29" s="39" t="e">
        <f t="shared" si="16"/>
        <v>#REF!</v>
      </c>
      <c r="DC29" s="39" t="e">
        <f t="shared" si="16"/>
        <v>#REF!</v>
      </c>
      <c r="DD29" s="39" t="e">
        <f t="shared" si="16"/>
        <v>#REF!</v>
      </c>
      <c r="DE29" s="39" t="e">
        <f t="shared" si="16"/>
        <v>#REF!</v>
      </c>
      <c r="DF29" s="39" t="e">
        <f t="shared" si="16"/>
        <v>#REF!</v>
      </c>
      <c r="DG29" s="39" t="e">
        <f t="shared" si="16"/>
        <v>#REF!</v>
      </c>
      <c r="DH29" s="39" t="e">
        <f t="shared" si="16"/>
        <v>#REF!</v>
      </c>
      <c r="DI29" s="39" t="e">
        <f t="shared" si="16"/>
        <v>#REF!</v>
      </c>
      <c r="DJ29" s="39" t="e">
        <f t="shared" si="16"/>
        <v>#REF!</v>
      </c>
      <c r="DK29" s="39" t="e">
        <f t="shared" si="16"/>
        <v>#REF!</v>
      </c>
      <c r="DL29" s="39" t="e">
        <f t="shared" si="16"/>
        <v>#REF!</v>
      </c>
      <c r="DM29" s="39" t="e">
        <f t="shared" si="16"/>
        <v>#REF!</v>
      </c>
      <c r="DN29" s="39" t="e">
        <f t="shared" si="16"/>
        <v>#REF!</v>
      </c>
      <c r="DO29" s="39" t="e">
        <f t="shared" si="16"/>
        <v>#REF!</v>
      </c>
      <c r="DP29" s="39" t="e">
        <f t="shared" si="16"/>
        <v>#REF!</v>
      </c>
      <c r="DQ29" s="39" t="e">
        <f t="shared" si="16"/>
        <v>#REF!</v>
      </c>
      <c r="DR29" s="39" t="e">
        <f t="shared" si="16"/>
        <v>#REF!</v>
      </c>
      <c r="DS29" s="39" t="e">
        <f t="shared" si="16"/>
        <v>#REF!</v>
      </c>
      <c r="DT29" s="39" t="e">
        <f t="shared" si="16"/>
        <v>#REF!</v>
      </c>
      <c r="DU29" s="39" t="e">
        <f t="shared" si="16"/>
        <v>#REF!</v>
      </c>
      <c r="DV29" s="39" t="e">
        <f t="shared" si="16"/>
        <v>#REF!</v>
      </c>
      <c r="DW29" s="39" t="e">
        <f t="shared" si="16"/>
        <v>#REF!</v>
      </c>
      <c r="DX29" s="39" t="e">
        <f t="shared" si="16"/>
        <v>#REF!</v>
      </c>
      <c r="DY29" s="39">
        <f>V_МО____нов!EE29-'[1]новый V'!D25</f>
        <v>-395</v>
      </c>
      <c r="DZ29" s="39">
        <f>V_МО____нов!EF29-('[1]новый V'!K25+'[1]новый V'!L25+'[1]новый V'!M25+'[1]новый V'!N25)</f>
        <v>0</v>
      </c>
      <c r="EA29" s="39">
        <f>V_МО____нов!EG29-'[1]новый V'!O25</f>
        <v>-4</v>
      </c>
      <c r="EB29" s="39">
        <f>V_МО____нов!EH29-'[1]новый V'!Q25</f>
        <v>165</v>
      </c>
      <c r="EC29" s="39">
        <f>V_МО____нов!EI29-'[1]новый V'!S25</f>
        <v>0</v>
      </c>
      <c r="ED29" s="39">
        <f>V_МО____нов!EJ29</f>
        <v>0</v>
      </c>
      <c r="EE29" s="39">
        <f>V_МО____нов!EK29-'[1]новый V'!W25</f>
        <v>0</v>
      </c>
      <c r="EF29" s="39">
        <f>V_МО____нов!EL29-'[1]новый V'!AB25</f>
        <v>0</v>
      </c>
      <c r="EG29" s="39">
        <f>V_МО____нов!EM29-'[1]новый V'!AH25</f>
        <v>0</v>
      </c>
      <c r="EH29" s="39">
        <f>V_МО____нов!EN29-'[1]новый V'!AM25</f>
        <v>0</v>
      </c>
      <c r="EI29" s="39">
        <f>V_МО____нов!EO29-'[1]новый V'!AP25</f>
        <v>-3</v>
      </c>
      <c r="EJ29" s="39">
        <f>V_МО____нов!EQ29-'[1]новый V'!BA25</f>
        <v>-232</v>
      </c>
      <c r="EK29" s="39">
        <f>V_МО____нов!ER29-'[1]новый V'!BD25</f>
        <v>0</v>
      </c>
      <c r="EL29" s="39">
        <f>V_МО____нов!ES29-'[1]новый V'!BG25</f>
        <v>-847</v>
      </c>
      <c r="EM29" s="39">
        <f>V_МО____нов!ET29-'[1]новый V'!BK25</f>
        <v>-78</v>
      </c>
      <c r="EN29" s="39">
        <f>V_МО____нов!EU29-'[1]новый V'!BP25</f>
        <v>0</v>
      </c>
      <c r="EO29" s="39">
        <f>V_МО____нов!EV29-'[1]новый V'!BR25</f>
        <v>0</v>
      </c>
      <c r="EP29" s="39">
        <f>V_МО____нов!EW29-'[1]новый V'!BU25</f>
        <v>-309</v>
      </c>
      <c r="EQ29" s="39"/>
      <c r="ER29" s="39"/>
      <c r="ES29" s="39"/>
      <c r="ET29" s="39">
        <f>V_МО____нов!FA29-'[1]новый V'!DW25</f>
        <v>5</v>
      </c>
      <c r="EU29" s="39">
        <f>V_МО____нов!FB29-'[1]новый V'!ED25</f>
        <v>0</v>
      </c>
      <c r="EV29" s="39">
        <f>V_МО____нов!FC29-'[1]новый V'!EL25</f>
        <v>-8</v>
      </c>
      <c r="EW29" s="39">
        <f>V_МО____нов!FD29-'[1]новый V'!EO25</f>
        <v>0</v>
      </c>
      <c r="EX29" s="39">
        <f>V_МО____нов!FE29-'[1]новый V'!EQ25</f>
        <v>0</v>
      </c>
      <c r="EY29" s="39">
        <f>V_МО____нов!FF29-'[1]новый V'!ES25</f>
        <v>238</v>
      </c>
      <c r="EZ29" s="39">
        <f>V_МО____нов!FH29-'[1]новый V'!EY25</f>
        <v>0</v>
      </c>
      <c r="FA29" s="39">
        <f>V_МО____нов!FI29-'[1]новый V'!FC25</f>
        <v>-119</v>
      </c>
      <c r="FB29" s="39">
        <f>V_МО____нов!FJ29-'[1]новый V'!FH25</f>
        <v>0</v>
      </c>
      <c r="FC29" s="39">
        <f>V_МО____нов!FK29-'[1]новый V'!FO25</f>
        <v>0</v>
      </c>
      <c r="FD29" s="39">
        <f>V_МО____нов!FL29-'[1]новый V'!FV25</f>
        <v>0</v>
      </c>
      <c r="FE29" s="39">
        <f>V_МО____нов!FN29-'[1]новый V'!GK25</f>
        <v>40</v>
      </c>
      <c r="FF29" s="39">
        <f>V_МО____нов!FO29-'[1]новый V'!GP25</f>
        <v>-229</v>
      </c>
      <c r="FG29" s="39">
        <f>V_МО____нов!FP29-'[1]новый V'!HU25</f>
        <v>702</v>
      </c>
      <c r="FH29" s="39">
        <f>V_МО____нов!FQ29-'[1]новый V'!BR25</f>
        <v>0</v>
      </c>
      <c r="FI29" s="39">
        <f>V_МО____нов!FR29</f>
        <v>0</v>
      </c>
      <c r="FJ29" s="39">
        <f>V_МО____нов!FS29</f>
        <v>0</v>
      </c>
      <c r="FK29" s="39">
        <f>V_МО____нов!FT29</f>
        <v>0</v>
      </c>
      <c r="FL29" s="39" t="e">
        <f t="shared" ref="FL29:FO29" si="17">SUM(FL23:FL28)</f>
        <v>#REF!</v>
      </c>
      <c r="FM29" s="39" t="e">
        <f t="shared" si="17"/>
        <v>#REF!</v>
      </c>
      <c r="FN29" s="39" t="e">
        <f t="shared" si="17"/>
        <v>#REF!</v>
      </c>
      <c r="FO29" s="39" t="e">
        <f t="shared" si="17"/>
        <v>#REF!</v>
      </c>
      <c r="FP29" s="84"/>
      <c r="FQ29" s="35"/>
    </row>
    <row r="30" spans="1:173" ht="25.5" customHeight="1" x14ac:dyDescent="0.4">
      <c r="A30" s="22">
        <f>A28+1</f>
        <v>12</v>
      </c>
      <c r="B30" s="23" t="s">
        <v>311</v>
      </c>
      <c r="C30" s="24" t="s">
        <v>122</v>
      </c>
      <c r="D30" s="25" t="e">
        <f t="shared" ref="D30:D32" si="18">E30+S30+T30+U30+AA30+AD30+AI30+AJ30+AK30+AN30+AO30+W30</f>
        <v>#REF!</v>
      </c>
      <c r="E30" s="26" t="e">
        <f t="shared" si="1"/>
        <v>#REF!</v>
      </c>
      <c r="F30" s="27" t="e">
        <f t="shared" si="2"/>
        <v>#REF!</v>
      </c>
      <c r="G30" s="27" t="e">
        <f t="shared" si="0"/>
        <v>#REF!</v>
      </c>
      <c r="H30" s="27" t="e">
        <f t="shared" si="0"/>
        <v>#REF!</v>
      </c>
      <c r="I30" s="27" t="e">
        <f t="shared" si="3"/>
        <v>#REF!</v>
      </c>
      <c r="J30" s="26" t="e">
        <f t="shared" si="4"/>
        <v>#REF!</v>
      </c>
      <c r="K30" s="27" t="e">
        <f>ROUND(#REF!+#REF!,0)</f>
        <v>#REF!</v>
      </c>
      <c r="L30" s="27" t="e">
        <f>ROUND(#REF!+#REF!,0)</f>
        <v>#REF!</v>
      </c>
      <c r="M30" s="27" t="e">
        <f>ROUND(#REF!+#REF!,0)</f>
        <v>#REF!</v>
      </c>
      <c r="N30" s="27" t="e">
        <f>ROUND(#REF!+#REF!,0)</f>
        <v>#REF!</v>
      </c>
      <c r="O30" s="26" t="e">
        <f t="shared" si="5"/>
        <v>#REF!</v>
      </c>
      <c r="P30" s="27" t="e">
        <f>ROUND(#REF!+#REF!,0)</f>
        <v>#REF!</v>
      </c>
      <c r="Q30" s="27" t="e">
        <f>ROUND(#REF!+#REF!,0)</f>
        <v>#REF!</v>
      </c>
      <c r="R30" s="27" t="e">
        <f>ROUND(#REF!+#REF!,0)</f>
        <v>#REF!</v>
      </c>
      <c r="S30" s="27" t="e">
        <f>ROUND(#REF!+#REF!,0)</f>
        <v>#REF!</v>
      </c>
      <c r="T30" s="27" t="e">
        <f>ROUND(#REF!+#REF!,0)</f>
        <v>#REF!</v>
      </c>
      <c r="U30" s="27" t="e">
        <f>ROUND(#REF!+#REF!,0)</f>
        <v>#REF!</v>
      </c>
      <c r="V30" s="27" t="e">
        <f>ROUND(#REF!+#REF!,0)</f>
        <v>#REF!</v>
      </c>
      <c r="W30" s="26" t="e">
        <f>ROUND(#REF!+#REF!,0)</f>
        <v>#REF!</v>
      </c>
      <c r="X30" s="27" t="e">
        <f>ROUND(#REF!+#REF!,0)</f>
        <v>#REF!</v>
      </c>
      <c r="Y30" s="27" t="e">
        <f>ROUND(#REF!+#REF!,0)</f>
        <v>#REF!</v>
      </c>
      <c r="Z30" s="27" t="e">
        <f>ROUND(#REF!+#REF!,0)</f>
        <v>#REF!</v>
      </c>
      <c r="AA30" s="26" t="e">
        <f t="shared" si="6"/>
        <v>#REF!</v>
      </c>
      <c r="AB30" s="27" t="e">
        <f>ROUND(#REF!+#REF!,0)</f>
        <v>#REF!</v>
      </c>
      <c r="AC30" s="27" t="e">
        <f>ROUND(#REF!+#REF!,0)</f>
        <v>#REF!</v>
      </c>
      <c r="AD30" s="26" t="e">
        <f t="shared" si="7"/>
        <v>#REF!</v>
      </c>
      <c r="AE30" s="27" t="e">
        <f>ROUND(#REF!+#REF!,0)</f>
        <v>#REF!</v>
      </c>
      <c r="AF30" s="27" t="e">
        <f>ROUND(#REF!+#REF!,0)</f>
        <v>#REF!</v>
      </c>
      <c r="AG30" s="27" t="e">
        <f>ROUND(#REF!+#REF!,0)</f>
        <v>#REF!</v>
      </c>
      <c r="AH30" s="27" t="e">
        <f>ROUND(#REF!+#REF!,0)</f>
        <v>#REF!</v>
      </c>
      <c r="AI30" s="27" t="e">
        <f>ROUND(#REF!+#REF!,0)</f>
        <v>#REF!</v>
      </c>
      <c r="AJ30" s="27" t="e">
        <f>ROUND(#REF!+#REF!,0)</f>
        <v>#REF!</v>
      </c>
      <c r="AK30" s="26" t="e">
        <f>ROUND(#REF!+#REF!,0)</f>
        <v>#REF!</v>
      </c>
      <c r="AL30" s="27" t="e">
        <f>ROUND(#REF!+#REF!,0)</f>
        <v>#REF!</v>
      </c>
      <c r="AM30" s="27" t="e">
        <f>ROUND(#REF!+#REF!,0)</f>
        <v>#REF!</v>
      </c>
      <c r="AN30" s="27" t="e">
        <f>ROUND(#REF!+#REF!,0)</f>
        <v>#REF!</v>
      </c>
      <c r="AO30" s="27" t="e">
        <f>ROUND(#REF!+#REF!,0)</f>
        <v>#REF!</v>
      </c>
      <c r="AP30" s="28" t="e">
        <f>ROUND(#REF!+#REF!,0)</f>
        <v>#REF!</v>
      </c>
      <c r="AQ30" s="27" t="e">
        <f>ROUND(#REF!+#REF!,0)</f>
        <v>#REF!</v>
      </c>
      <c r="AR30" s="27" t="e">
        <f>ROUND(#REF!+#REF!,0)</f>
        <v>#REF!</v>
      </c>
      <c r="AS30" s="27" t="e">
        <f>ROUND(#REF!+#REF!,0)</f>
        <v>#REF!</v>
      </c>
      <c r="AT30" s="28" t="e">
        <f>ROUND(#REF!+#REF!,0)</f>
        <v>#REF!</v>
      </c>
      <c r="AU30" s="26" t="e">
        <f>ROUND(#REF!+#REF!,0)</f>
        <v>#REF!</v>
      </c>
      <c r="AV30" s="27" t="e">
        <f>ROUND(#REF!+#REF!,0)</f>
        <v>#REF!</v>
      </c>
      <c r="AW30" s="27" t="e">
        <f>ROUND(#REF!+#REF!,0)</f>
        <v>#REF!</v>
      </c>
      <c r="AX30" s="27" t="e">
        <f>ROUND(#REF!+#REF!,0)</f>
        <v>#REF!</v>
      </c>
      <c r="AY30" s="27" t="e">
        <f>ROUND(#REF!+#REF!,0)</f>
        <v>#REF!</v>
      </c>
      <c r="AZ30" s="27" t="e">
        <f>ROUND(#REF!+#REF!,0)</f>
        <v>#REF!</v>
      </c>
      <c r="BA30" s="27" t="e">
        <f>ROUND(#REF!+#REF!,0)</f>
        <v>#REF!</v>
      </c>
      <c r="BB30" s="27" t="e">
        <f>ROUND(#REF!+#REF!,0)</f>
        <v>#REF!</v>
      </c>
      <c r="BC30" s="27" t="e">
        <f>ROUND(#REF!+#REF!,0)</f>
        <v>#REF!</v>
      </c>
      <c r="BD30" s="30" t="e">
        <f>ROUND(#REF!+#REF!,0)</f>
        <v>#REF!</v>
      </c>
      <c r="BE30" s="27" t="e">
        <f>ROUND(#REF!+#REF!,0)</f>
        <v>#REF!</v>
      </c>
      <c r="BF30" s="27" t="e">
        <f>ROUND(#REF!+#REF!,0)</f>
        <v>#REF!</v>
      </c>
      <c r="BG30" s="27" t="e">
        <f>ROUND(#REF!+#REF!,0)</f>
        <v>#REF!</v>
      </c>
      <c r="BH30" s="31" t="e">
        <f>ROUND(#REF!+#REF!,0)</f>
        <v>#REF!</v>
      </c>
      <c r="BI30" s="27" t="e">
        <f>ROUND(#REF!+#REF!,0)</f>
        <v>#REF!</v>
      </c>
      <c r="BJ30" s="27" t="e">
        <f>ROUND(#REF!+#REF!,0)</f>
        <v>#REF!</v>
      </c>
      <c r="BK30" s="27" t="e">
        <f>ROUND(#REF!+#REF!,0)</f>
        <v>#REF!</v>
      </c>
      <c r="BL30" s="27" t="e">
        <f>ROUND(#REF!+#REF!,0)</f>
        <v>#REF!</v>
      </c>
      <c r="BM30" s="31" t="e">
        <f>ROUND(#REF!+#REF!,0)</f>
        <v>#REF!</v>
      </c>
      <c r="BN30" s="27" t="e">
        <f>ROUND(#REF!+#REF!,0)</f>
        <v>#REF!</v>
      </c>
      <c r="BO30" s="27" t="e">
        <f>ROUND(#REF!+#REF!,0)</f>
        <v>#REF!</v>
      </c>
      <c r="BP30" s="27" t="e">
        <f>ROUND(#REF!+#REF!,0)</f>
        <v>#REF!</v>
      </c>
      <c r="BQ30" s="31" t="e">
        <f>ROUND(#REF!+#REF!,0)</f>
        <v>#REF!</v>
      </c>
      <c r="BR30" s="27" t="e">
        <f>ROUND(#REF!+#REF!,0)</f>
        <v>#REF!</v>
      </c>
      <c r="BS30" s="27" t="e">
        <f>ROUND(#REF!+#REF!,0)</f>
        <v>#REF!</v>
      </c>
      <c r="BT30" s="27" t="e">
        <f>ROUND(#REF!+#REF!,0)</f>
        <v>#REF!</v>
      </c>
      <c r="BU30" s="27" t="e">
        <f>ROUND(#REF!+#REF!,0)</f>
        <v>#REF!</v>
      </c>
      <c r="BV30" s="27" t="e">
        <f>ROUND(#REF!+#REF!,0)</f>
        <v>#REF!</v>
      </c>
      <c r="BW30" s="27" t="e">
        <f>ROUND(#REF!+#REF!,0)</f>
        <v>#REF!</v>
      </c>
      <c r="BX30" s="27" t="e">
        <f>ROUND(#REF!+#REF!,0)</f>
        <v>#REF!</v>
      </c>
      <c r="BY30" s="27" t="e">
        <f>ROUND(#REF!+#REF!,0)</f>
        <v>#REF!</v>
      </c>
      <c r="BZ30" s="25" t="e">
        <f>ROUND(#REF!+#REF!,0)</f>
        <v>#REF!</v>
      </c>
      <c r="CA30" s="28" t="e">
        <f>ROUND(#REF!+#REF!,0)</f>
        <v>#REF!</v>
      </c>
      <c r="CB30" s="27" t="e">
        <f>ROUND(#REF!+#REF!,0)</f>
        <v>#REF!</v>
      </c>
      <c r="CC30" s="27" t="e">
        <f>ROUND(#REF!+#REF!,0)</f>
        <v>#REF!</v>
      </c>
      <c r="CD30" s="27" t="e">
        <f>ROUND(#REF!+#REF!,0)</f>
        <v>#REF!</v>
      </c>
      <c r="CE30" s="27" t="e">
        <f>ROUND(#REF!+#REF!,0)</f>
        <v>#REF!</v>
      </c>
      <c r="CF30" s="27" t="e">
        <f>ROUND(#REF!+#REF!,0)</f>
        <v>#REF!</v>
      </c>
      <c r="CG30" s="27" t="e">
        <f>ROUND(#REF!+#REF!,0)</f>
        <v>#REF!</v>
      </c>
      <c r="CH30" s="27" t="e">
        <f>ROUND(#REF!+#REF!,0)</f>
        <v>#REF!</v>
      </c>
      <c r="CI30" s="27" t="e">
        <f>ROUND(#REF!+#REF!,0)</f>
        <v>#REF!</v>
      </c>
      <c r="CJ30" s="27" t="e">
        <f>ROUND(#REF!+#REF!,0)</f>
        <v>#REF!</v>
      </c>
      <c r="CK30" s="27" t="e">
        <f>ROUND(#REF!+#REF!,0)</f>
        <v>#REF!</v>
      </c>
      <c r="CL30" s="27" t="e">
        <f>ROUND(#REF!+#REF!,0)</f>
        <v>#REF!</v>
      </c>
      <c r="CM30" s="27" t="e">
        <f>ROUND(#REF!+#REF!,0)</f>
        <v>#REF!</v>
      </c>
      <c r="CN30" s="27" t="e">
        <f>ROUND(#REF!+#REF!,0)</f>
        <v>#REF!</v>
      </c>
      <c r="CO30" s="27" t="e">
        <f>ROUND(#REF!+#REF!,0)</f>
        <v>#REF!</v>
      </c>
      <c r="CP30" s="27" t="e">
        <f>ROUND(#REF!+#REF!,0)</f>
        <v>#REF!</v>
      </c>
      <c r="CQ30" s="27" t="e">
        <f>ROUND(#REF!+#REF!,0)</f>
        <v>#REF!</v>
      </c>
      <c r="CR30" s="27" t="e">
        <f>ROUND(#REF!+#REF!,0)</f>
        <v>#REF!</v>
      </c>
      <c r="CS30" s="27" t="e">
        <f>ROUND(#REF!+#REF!,0)</f>
        <v>#REF!</v>
      </c>
      <c r="CT30" s="27" t="e">
        <f>ROUND(#REF!+#REF!,0)</f>
        <v>#REF!</v>
      </c>
      <c r="CU30" s="27" t="e">
        <f>ROUND(#REF!+#REF!,0)</f>
        <v>#REF!</v>
      </c>
      <c r="CV30" s="27" t="e">
        <f>ROUND(#REF!+#REF!,0)</f>
        <v>#REF!</v>
      </c>
      <c r="CW30" s="27" t="e">
        <f>ROUND(#REF!+#REF!,0)</f>
        <v>#REF!</v>
      </c>
      <c r="CX30" s="27" t="e">
        <f>ROUND(#REF!+#REF!,0)</f>
        <v>#REF!</v>
      </c>
      <c r="CY30" s="27" t="e">
        <f>ROUND(#REF!+#REF!,0)</f>
        <v>#REF!</v>
      </c>
      <c r="CZ30" s="27" t="e">
        <f>ROUND(#REF!+#REF!,0)</f>
        <v>#REF!</v>
      </c>
      <c r="DA30" s="27" t="e">
        <f>ROUND(#REF!+#REF!,0)</f>
        <v>#REF!</v>
      </c>
      <c r="DB30" s="27" t="e">
        <f>ROUND(#REF!+#REF!,0)</f>
        <v>#REF!</v>
      </c>
      <c r="DC30" s="27" t="e">
        <f>ROUND(#REF!+#REF!,0)</f>
        <v>#REF!</v>
      </c>
      <c r="DD30" s="27" t="e">
        <f>ROUND(#REF!+#REF!,0)</f>
        <v>#REF!</v>
      </c>
      <c r="DE30" s="27" t="e">
        <f>ROUND(#REF!+#REF!,0)</f>
        <v>#REF!</v>
      </c>
      <c r="DF30" s="27" t="e">
        <f>ROUND(#REF!+#REF!,0)</f>
        <v>#REF!</v>
      </c>
      <c r="DG30" s="27" t="e">
        <f>ROUND(#REF!+#REF!,0)</f>
        <v>#REF!</v>
      </c>
      <c r="DH30" s="27" t="e">
        <f>ROUND(#REF!+#REF!,0)</f>
        <v>#REF!</v>
      </c>
      <c r="DI30" s="27" t="e">
        <f>ROUND(#REF!+#REF!,0)</f>
        <v>#REF!</v>
      </c>
      <c r="DJ30" s="27" t="e">
        <f>ROUND(#REF!+#REF!,0)</f>
        <v>#REF!</v>
      </c>
      <c r="DK30" s="27" t="e">
        <f>ROUND(#REF!+#REF!,0)</f>
        <v>#REF!</v>
      </c>
      <c r="DL30" s="27" t="e">
        <f>ROUND(#REF!+#REF!,0)</f>
        <v>#REF!</v>
      </c>
      <c r="DM30" s="27" t="e">
        <f>ROUND(#REF!+#REF!,0)</f>
        <v>#REF!</v>
      </c>
      <c r="DN30" s="27" t="e">
        <f>ROUND(#REF!+#REF!,0)</f>
        <v>#REF!</v>
      </c>
      <c r="DO30" s="27" t="e">
        <f>ROUND(#REF!+#REF!,0)</f>
        <v>#REF!</v>
      </c>
      <c r="DP30" s="27" t="e">
        <f>ROUND(#REF!+#REF!,0)</f>
        <v>#REF!</v>
      </c>
      <c r="DQ30" s="27" t="e">
        <f>ROUND(#REF!+#REF!,0)</f>
        <v>#REF!</v>
      </c>
      <c r="DR30" s="27" t="e">
        <f>ROUND(#REF!+#REF!,0)</f>
        <v>#REF!</v>
      </c>
      <c r="DS30" s="33" t="e">
        <f>ROUND(#REF!+#REF!,0)</f>
        <v>#REF!</v>
      </c>
      <c r="DT30" s="33" t="e">
        <f>ROUND(#REF!+#REF!,0)</f>
        <v>#REF!</v>
      </c>
      <c r="DU30" s="33" t="e">
        <f>ROUND(#REF!+#REF!,0)</f>
        <v>#REF!</v>
      </c>
      <c r="DV30" s="27" t="e">
        <f>ROUND(#REF!+#REF!,0)</f>
        <v>#REF!</v>
      </c>
      <c r="DW30" s="25" t="e">
        <f>ROUND(#REF!+#REF!,0)</f>
        <v>#REF!</v>
      </c>
      <c r="DX30" s="28" t="e">
        <f>ROUND(#REF!+#REF!,0)</f>
        <v>#REF!</v>
      </c>
      <c r="DY30" s="26">
        <f>V_МО____нов!EE30-'[1]новый V'!D26</f>
        <v>0</v>
      </c>
      <c r="DZ30" s="27">
        <f>V_МО____нов!EF30-('[1]новый V'!K26+'[1]новый V'!L26+'[1]новый V'!M26+'[1]новый V'!N26)</f>
        <v>0</v>
      </c>
      <c r="EA30" s="27">
        <f>V_МО____нов!EG30-'[1]новый V'!O26</f>
        <v>0</v>
      </c>
      <c r="EB30" s="27">
        <f>V_МО____нов!EH30-'[1]новый V'!Q26</f>
        <v>0</v>
      </c>
      <c r="EC30" s="27">
        <f>V_МО____нов!EI30-'[1]новый V'!S26</f>
        <v>0</v>
      </c>
      <c r="ED30" s="27">
        <f>V_МО____нов!EJ30</f>
        <v>0</v>
      </c>
      <c r="EE30" s="27">
        <f>V_МО____нов!EK30-'[1]новый V'!W26</f>
        <v>0</v>
      </c>
      <c r="EF30" s="27">
        <f>V_МО____нов!EL30-'[1]новый V'!AB26</f>
        <v>0</v>
      </c>
      <c r="EG30" s="27">
        <f>V_МО____нов!EM30-'[1]новый V'!AH26</f>
        <v>0</v>
      </c>
      <c r="EH30" s="27">
        <f>V_МО____нов!EN30-'[1]новый V'!AM26</f>
        <v>0</v>
      </c>
      <c r="EI30" s="27">
        <f>V_МО____нов!EO30-'[1]новый V'!AP26</f>
        <v>0</v>
      </c>
      <c r="EJ30" s="27">
        <f>V_МО____нов!EQ30-'[1]новый V'!BA26</f>
        <v>0</v>
      </c>
      <c r="EK30" s="27">
        <f>V_МО____нов!ER30-'[1]новый V'!BD26</f>
        <v>0</v>
      </c>
      <c r="EL30" s="27">
        <f>V_МО____нов!ES30-'[1]новый V'!BG26</f>
        <v>0</v>
      </c>
      <c r="EM30" s="27">
        <f>V_МО____нов!ET30-'[1]новый V'!BK26</f>
        <v>0</v>
      </c>
      <c r="EN30" s="26">
        <f>V_МО____нов!EU30-'[1]новый V'!BP26</f>
        <v>0</v>
      </c>
      <c r="EO30" s="27">
        <f>V_МО____нов!EV30-'[1]новый V'!BR26</f>
        <v>0</v>
      </c>
      <c r="EP30" s="26">
        <f>V_МО____нов!EW30-'[1]новый V'!BU26</f>
        <v>0</v>
      </c>
      <c r="EQ30" s="27"/>
      <c r="ER30" s="27"/>
      <c r="ES30" s="27"/>
      <c r="ET30" s="27">
        <f>V_МО____нов!FA30-'[1]новый V'!DW26</f>
        <v>0</v>
      </c>
      <c r="EU30" s="27">
        <f>V_МО____нов!FB30-'[1]новый V'!ED26</f>
        <v>0</v>
      </c>
      <c r="EV30" s="27">
        <f>V_МО____нов!FC30-'[1]новый V'!EL26</f>
        <v>0</v>
      </c>
      <c r="EW30" s="27">
        <f>V_МО____нов!FD30-'[1]новый V'!EO26</f>
        <v>0</v>
      </c>
      <c r="EX30" s="27">
        <f>V_МО____нов!FE30-'[1]новый V'!EQ26</f>
        <v>0</v>
      </c>
      <c r="EY30" s="27">
        <f>V_МО____нов!FF30-'[1]новый V'!ES26</f>
        <v>0</v>
      </c>
      <c r="EZ30" s="27">
        <f>V_МО____нов!FH30-'[1]новый V'!EY26</f>
        <v>0</v>
      </c>
      <c r="FA30" s="27">
        <f>V_МО____нов!FI30-'[1]новый V'!FC26</f>
        <v>0</v>
      </c>
      <c r="FB30" s="27">
        <f>V_МО____нов!FJ30-'[1]новый V'!FH26</f>
        <v>0</v>
      </c>
      <c r="FC30" s="27">
        <f>V_МО____нов!FK30-'[1]новый V'!FO26</f>
        <v>0</v>
      </c>
      <c r="FD30" s="27">
        <f>V_МО____нов!FL30-'[1]новый V'!FV26</f>
        <v>0</v>
      </c>
      <c r="FE30" s="27">
        <f>V_МО____нов!FN30-'[1]новый V'!GK26</f>
        <v>0</v>
      </c>
      <c r="FF30" s="27">
        <f>V_МО____нов!FO30-'[1]новый V'!GP26</f>
        <v>0</v>
      </c>
      <c r="FG30" s="27">
        <f>V_МО____нов!FP30-'[1]новый V'!HU26</f>
        <v>0</v>
      </c>
      <c r="FH30" s="34">
        <f>V_МО____нов!FQ30-'[1]новый V'!BR26</f>
        <v>0</v>
      </c>
      <c r="FI30" s="27">
        <f>V_МО____нов!FR30</f>
        <v>0</v>
      </c>
      <c r="FJ30" s="27">
        <f>V_МО____нов!FS30</f>
        <v>0</v>
      </c>
      <c r="FK30" s="27">
        <f>V_МО____нов!FT30</f>
        <v>0</v>
      </c>
      <c r="FL30" s="25" t="e">
        <f>ROUND(#REF!+#REF!,0)</f>
        <v>#REF!</v>
      </c>
      <c r="FM30" s="27" t="e">
        <f>ROUND(#REF!+#REF!,0)</f>
        <v>#REF!</v>
      </c>
      <c r="FN30" s="27" t="e">
        <f>ROUND(#REF!+#REF!,0)</f>
        <v>#REF!</v>
      </c>
      <c r="FO30" s="27" t="e">
        <f>ROUND(#REF!+#REF!,0)</f>
        <v>#REF!</v>
      </c>
      <c r="FP30" s="84"/>
      <c r="FQ30" s="35"/>
    </row>
    <row r="31" spans="1:173" x14ac:dyDescent="0.4">
      <c r="A31" s="22">
        <f>A30+1</f>
        <v>13</v>
      </c>
      <c r="B31" s="23" t="s">
        <v>310</v>
      </c>
      <c r="C31" s="24" t="s">
        <v>123</v>
      </c>
      <c r="D31" s="25" t="e">
        <f t="shared" si="18"/>
        <v>#REF!</v>
      </c>
      <c r="E31" s="26" t="e">
        <f t="shared" si="1"/>
        <v>#REF!</v>
      </c>
      <c r="F31" s="27" t="e">
        <f t="shared" si="2"/>
        <v>#REF!</v>
      </c>
      <c r="G31" s="27" t="e">
        <f t="shared" si="0"/>
        <v>#REF!</v>
      </c>
      <c r="H31" s="27" t="e">
        <f t="shared" si="0"/>
        <v>#REF!</v>
      </c>
      <c r="I31" s="27" t="e">
        <f t="shared" si="3"/>
        <v>#REF!</v>
      </c>
      <c r="J31" s="26" t="e">
        <f t="shared" si="4"/>
        <v>#REF!</v>
      </c>
      <c r="K31" s="27" t="e">
        <f>ROUND(#REF!+#REF!,0)</f>
        <v>#REF!</v>
      </c>
      <c r="L31" s="27" t="e">
        <f>ROUND(#REF!+#REF!,0)</f>
        <v>#REF!</v>
      </c>
      <c r="M31" s="27" t="e">
        <f>ROUND(#REF!+#REF!,0)</f>
        <v>#REF!</v>
      </c>
      <c r="N31" s="27" t="e">
        <f>ROUND(#REF!+#REF!,0)</f>
        <v>#REF!</v>
      </c>
      <c r="O31" s="26" t="e">
        <f t="shared" si="5"/>
        <v>#REF!</v>
      </c>
      <c r="P31" s="27" t="e">
        <f>ROUND(#REF!+#REF!,0)</f>
        <v>#REF!</v>
      </c>
      <c r="Q31" s="27" t="e">
        <f>ROUND(#REF!+#REF!,0)</f>
        <v>#REF!</v>
      </c>
      <c r="R31" s="27" t="e">
        <f>ROUND(#REF!+#REF!,0)</f>
        <v>#REF!</v>
      </c>
      <c r="S31" s="27" t="e">
        <f>ROUND(#REF!+#REF!,0)</f>
        <v>#REF!</v>
      </c>
      <c r="T31" s="27" t="e">
        <f>ROUND(#REF!+#REF!,0)</f>
        <v>#REF!</v>
      </c>
      <c r="U31" s="27" t="e">
        <f>ROUND(#REF!+#REF!,0)</f>
        <v>#REF!</v>
      </c>
      <c r="V31" s="40" t="e">
        <f>ROUND(#REF!+#REF!,0)</f>
        <v>#REF!</v>
      </c>
      <c r="W31" s="26" t="e">
        <f>ROUND(#REF!+#REF!,0)</f>
        <v>#REF!</v>
      </c>
      <c r="X31" s="87" t="e">
        <f>ROUND(#REF!+#REF!,0)</f>
        <v>#REF!</v>
      </c>
      <c r="Y31" s="87" t="e">
        <f>ROUND(#REF!+#REF!,0)</f>
        <v>#REF!</v>
      </c>
      <c r="Z31" s="87" t="e">
        <f>ROUND(#REF!+#REF!,0)</f>
        <v>#REF!</v>
      </c>
      <c r="AA31" s="26" t="e">
        <f t="shared" si="6"/>
        <v>#REF!</v>
      </c>
      <c r="AB31" s="27" t="e">
        <f>ROUND(#REF!+#REF!,0)</f>
        <v>#REF!</v>
      </c>
      <c r="AC31" s="27" t="e">
        <f>ROUND(#REF!+#REF!,0)</f>
        <v>#REF!</v>
      </c>
      <c r="AD31" s="26" t="e">
        <f t="shared" si="7"/>
        <v>#REF!</v>
      </c>
      <c r="AE31" s="27" t="e">
        <f>ROUND(#REF!+#REF!,0)</f>
        <v>#REF!</v>
      </c>
      <c r="AF31" s="27" t="e">
        <f>ROUND(#REF!+#REF!,0)</f>
        <v>#REF!</v>
      </c>
      <c r="AG31" s="27" t="e">
        <f>ROUND(#REF!+#REF!,0)</f>
        <v>#REF!</v>
      </c>
      <c r="AH31" s="27" t="e">
        <f>ROUND(#REF!+#REF!,0)</f>
        <v>#REF!</v>
      </c>
      <c r="AI31" s="27" t="e">
        <f>ROUND(#REF!+#REF!,0)</f>
        <v>#REF!</v>
      </c>
      <c r="AJ31" s="27" t="e">
        <f>ROUND(#REF!+#REF!,0)</f>
        <v>#REF!</v>
      </c>
      <c r="AK31" s="26" t="e">
        <f>ROUND(#REF!+#REF!,0)</f>
        <v>#REF!</v>
      </c>
      <c r="AL31" s="27" t="e">
        <f>ROUND(#REF!+#REF!,0)</f>
        <v>#REF!</v>
      </c>
      <c r="AM31" s="27" t="e">
        <f>ROUND(#REF!+#REF!,0)</f>
        <v>#REF!</v>
      </c>
      <c r="AN31" s="27" t="e">
        <f>ROUND(#REF!+#REF!,0)</f>
        <v>#REF!</v>
      </c>
      <c r="AO31" s="27" t="e">
        <f>ROUND(#REF!+#REF!,0)</f>
        <v>#REF!</v>
      </c>
      <c r="AP31" s="28" t="e">
        <f>ROUND(#REF!+#REF!,0)</f>
        <v>#REF!</v>
      </c>
      <c r="AQ31" s="29" t="e">
        <f>ROUND(#REF!+#REF!,0)</f>
        <v>#REF!</v>
      </c>
      <c r="AR31" s="29" t="e">
        <f>ROUND(#REF!+#REF!,0)</f>
        <v>#REF!</v>
      </c>
      <c r="AS31" s="27" t="e">
        <f>ROUND(#REF!+#REF!,0)</f>
        <v>#REF!</v>
      </c>
      <c r="AT31" s="28" t="e">
        <f>ROUND(#REF!+#REF!,0)</f>
        <v>#REF!</v>
      </c>
      <c r="AU31" s="26" t="e">
        <f>ROUND(#REF!+#REF!,0)</f>
        <v>#REF!</v>
      </c>
      <c r="AV31" s="27" t="e">
        <f>ROUND(#REF!+#REF!,0)</f>
        <v>#REF!</v>
      </c>
      <c r="AW31" s="27" t="e">
        <f>ROUND(#REF!+#REF!,0)</f>
        <v>#REF!</v>
      </c>
      <c r="AX31" s="27" t="e">
        <f>ROUND(#REF!+#REF!,0)</f>
        <v>#REF!</v>
      </c>
      <c r="AY31" s="27" t="e">
        <f>ROUND(#REF!+#REF!,0)</f>
        <v>#REF!</v>
      </c>
      <c r="AZ31" s="27" t="e">
        <f>ROUND(#REF!+#REF!,0)</f>
        <v>#REF!</v>
      </c>
      <c r="BA31" s="40" t="e">
        <f>ROUND(#REF!+#REF!,0)</f>
        <v>#REF!</v>
      </c>
      <c r="BB31" s="40" t="e">
        <f>ROUND(#REF!+#REF!,0)</f>
        <v>#REF!</v>
      </c>
      <c r="BC31" s="27" t="e">
        <f>ROUND(#REF!+#REF!,0)</f>
        <v>#REF!</v>
      </c>
      <c r="BD31" s="30" t="e">
        <f>ROUND(#REF!+#REF!,0)</f>
        <v>#REF!</v>
      </c>
      <c r="BE31" s="27" t="e">
        <f>ROUND(#REF!+#REF!,0)</f>
        <v>#REF!</v>
      </c>
      <c r="BF31" s="27" t="e">
        <f>ROUND(#REF!+#REF!,0)</f>
        <v>#REF!</v>
      </c>
      <c r="BG31" s="27" t="e">
        <f>ROUND(#REF!+#REF!,0)</f>
        <v>#REF!</v>
      </c>
      <c r="BH31" s="31" t="e">
        <f>ROUND(#REF!+#REF!,0)</f>
        <v>#REF!</v>
      </c>
      <c r="BI31" s="27" t="e">
        <f>ROUND(#REF!+#REF!,0)</f>
        <v>#REF!</v>
      </c>
      <c r="BJ31" s="27" t="e">
        <f>ROUND(#REF!+#REF!,0)</f>
        <v>#REF!</v>
      </c>
      <c r="BK31" s="27" t="e">
        <f>ROUND(#REF!+#REF!,0)</f>
        <v>#REF!</v>
      </c>
      <c r="BL31" s="27" t="e">
        <f>ROUND(#REF!+#REF!,0)</f>
        <v>#REF!</v>
      </c>
      <c r="BM31" s="31" t="e">
        <f>ROUND(#REF!+#REF!,0)</f>
        <v>#REF!</v>
      </c>
      <c r="BN31" s="27" t="e">
        <f>ROUND(#REF!+#REF!,0)</f>
        <v>#REF!</v>
      </c>
      <c r="BO31" s="27" t="e">
        <f>ROUND(#REF!+#REF!,0)</f>
        <v>#REF!</v>
      </c>
      <c r="BP31" s="27" t="e">
        <f>ROUND(#REF!+#REF!,0)</f>
        <v>#REF!</v>
      </c>
      <c r="BQ31" s="31" t="e">
        <f>ROUND(#REF!+#REF!,0)</f>
        <v>#REF!</v>
      </c>
      <c r="BR31" s="27" t="e">
        <f>ROUND(#REF!+#REF!,0)</f>
        <v>#REF!</v>
      </c>
      <c r="BS31" s="27" t="e">
        <f>ROUND(#REF!+#REF!,0)</f>
        <v>#REF!</v>
      </c>
      <c r="BT31" s="27" t="e">
        <f>ROUND(#REF!+#REF!,0)</f>
        <v>#REF!</v>
      </c>
      <c r="BU31" s="27" t="e">
        <f>ROUND(#REF!+#REF!,0)</f>
        <v>#REF!</v>
      </c>
      <c r="BV31" s="27" t="e">
        <f>ROUND(#REF!+#REF!,0)</f>
        <v>#REF!</v>
      </c>
      <c r="BW31" s="27" t="e">
        <f>ROUND(#REF!+#REF!,0)</f>
        <v>#REF!</v>
      </c>
      <c r="BX31" s="27" t="e">
        <f>ROUND(#REF!+#REF!,0)</f>
        <v>#REF!</v>
      </c>
      <c r="BY31" s="27" t="e">
        <f>ROUND(#REF!+#REF!,0)</f>
        <v>#REF!</v>
      </c>
      <c r="BZ31" s="25" t="e">
        <f>ROUND(#REF!+#REF!,0)</f>
        <v>#REF!</v>
      </c>
      <c r="CA31" s="28" t="e">
        <f>ROUND(#REF!+#REF!,0)</f>
        <v>#REF!</v>
      </c>
      <c r="CB31" s="27" t="e">
        <f>ROUND(#REF!+#REF!,0)</f>
        <v>#REF!</v>
      </c>
      <c r="CC31" s="27" t="e">
        <f>ROUND(#REF!+#REF!,0)</f>
        <v>#REF!</v>
      </c>
      <c r="CD31" s="27" t="e">
        <f>ROUND(#REF!+#REF!,0)</f>
        <v>#REF!</v>
      </c>
      <c r="CE31" s="27" t="e">
        <f>ROUND(#REF!+#REF!,0)</f>
        <v>#REF!</v>
      </c>
      <c r="CF31" s="27" t="e">
        <f>ROUND(#REF!+#REF!,0)</f>
        <v>#REF!</v>
      </c>
      <c r="CG31" s="27" t="e">
        <f>ROUND(#REF!+#REF!,0)</f>
        <v>#REF!</v>
      </c>
      <c r="CH31" s="27" t="e">
        <f>ROUND(#REF!+#REF!,0)</f>
        <v>#REF!</v>
      </c>
      <c r="CI31" s="27" t="e">
        <f>ROUND(#REF!+#REF!,0)</f>
        <v>#REF!</v>
      </c>
      <c r="CJ31" s="27" t="e">
        <f>ROUND(#REF!+#REF!,0)</f>
        <v>#REF!</v>
      </c>
      <c r="CK31" s="27" t="e">
        <f>ROUND(#REF!+#REF!,0)</f>
        <v>#REF!</v>
      </c>
      <c r="CL31" s="27" t="e">
        <f>ROUND(#REF!+#REF!,0)</f>
        <v>#REF!</v>
      </c>
      <c r="CM31" s="27" t="e">
        <f>ROUND(#REF!+#REF!,0)</f>
        <v>#REF!</v>
      </c>
      <c r="CN31" s="27" t="e">
        <f>ROUND(#REF!+#REF!,0)</f>
        <v>#REF!</v>
      </c>
      <c r="CO31" s="27" t="e">
        <f>ROUND(#REF!+#REF!,0)</f>
        <v>#REF!</v>
      </c>
      <c r="CP31" s="27" t="e">
        <f>ROUND(#REF!+#REF!,0)</f>
        <v>#REF!</v>
      </c>
      <c r="CQ31" s="27" t="e">
        <f>ROUND(#REF!+#REF!,0)</f>
        <v>#REF!</v>
      </c>
      <c r="CR31" s="27" t="e">
        <f>ROUND(#REF!+#REF!,0)</f>
        <v>#REF!</v>
      </c>
      <c r="CS31" s="27" t="e">
        <f>ROUND(#REF!+#REF!,0)</f>
        <v>#REF!</v>
      </c>
      <c r="CT31" s="27" t="e">
        <f>ROUND(#REF!+#REF!,0)</f>
        <v>#REF!</v>
      </c>
      <c r="CU31" s="27" t="e">
        <f>ROUND(#REF!+#REF!,0)</f>
        <v>#REF!</v>
      </c>
      <c r="CV31" s="27" t="e">
        <f>ROUND(#REF!+#REF!,0)</f>
        <v>#REF!</v>
      </c>
      <c r="CW31" s="27" t="e">
        <f>ROUND(#REF!+#REF!,0)</f>
        <v>#REF!</v>
      </c>
      <c r="CX31" s="27" t="e">
        <f>ROUND(#REF!+#REF!,0)</f>
        <v>#REF!</v>
      </c>
      <c r="CY31" s="27" t="e">
        <f>ROUND(#REF!+#REF!,0)</f>
        <v>#REF!</v>
      </c>
      <c r="CZ31" s="27" t="e">
        <f>ROUND(#REF!+#REF!,0)</f>
        <v>#REF!</v>
      </c>
      <c r="DA31" s="27" t="e">
        <f>ROUND(#REF!+#REF!,0)</f>
        <v>#REF!</v>
      </c>
      <c r="DB31" s="27" t="e">
        <f>ROUND(#REF!+#REF!,0)</f>
        <v>#REF!</v>
      </c>
      <c r="DC31" s="27" t="e">
        <f>ROUND(#REF!+#REF!,0)</f>
        <v>#REF!</v>
      </c>
      <c r="DD31" s="27" t="e">
        <f>ROUND(#REF!+#REF!,0)</f>
        <v>#REF!</v>
      </c>
      <c r="DE31" s="27" t="e">
        <f>ROUND(#REF!+#REF!,0)</f>
        <v>#REF!</v>
      </c>
      <c r="DF31" s="27" t="e">
        <f>ROUND(#REF!+#REF!,0)</f>
        <v>#REF!</v>
      </c>
      <c r="DG31" s="27" t="e">
        <f>ROUND(#REF!+#REF!,0)</f>
        <v>#REF!</v>
      </c>
      <c r="DH31" s="27" t="e">
        <f>ROUND(#REF!+#REF!,0)</f>
        <v>#REF!</v>
      </c>
      <c r="DI31" s="27" t="e">
        <f>ROUND(#REF!+#REF!,0)</f>
        <v>#REF!</v>
      </c>
      <c r="DJ31" s="27" t="e">
        <f>ROUND(#REF!+#REF!,0)</f>
        <v>#REF!</v>
      </c>
      <c r="DK31" s="27" t="e">
        <f>ROUND(#REF!+#REF!,0)</f>
        <v>#REF!</v>
      </c>
      <c r="DL31" s="27" t="e">
        <f>ROUND(#REF!+#REF!,0)</f>
        <v>#REF!</v>
      </c>
      <c r="DM31" s="27" t="e">
        <f>ROUND(#REF!+#REF!,0)</f>
        <v>#REF!</v>
      </c>
      <c r="DN31" s="27" t="e">
        <f>ROUND(#REF!+#REF!,0)</f>
        <v>#REF!</v>
      </c>
      <c r="DO31" s="27" t="e">
        <f>ROUND(#REF!+#REF!,0)</f>
        <v>#REF!</v>
      </c>
      <c r="DP31" s="27" t="e">
        <f>ROUND(#REF!+#REF!,0)</f>
        <v>#REF!</v>
      </c>
      <c r="DQ31" s="27" t="e">
        <f>ROUND(#REF!+#REF!,0)</f>
        <v>#REF!</v>
      </c>
      <c r="DR31" s="27" t="e">
        <f>ROUND(#REF!+#REF!,0)</f>
        <v>#REF!</v>
      </c>
      <c r="DS31" s="33" t="e">
        <f>ROUND(#REF!+#REF!,0)</f>
        <v>#REF!</v>
      </c>
      <c r="DT31" s="33" t="e">
        <f>ROUND(#REF!+#REF!,0)</f>
        <v>#REF!</v>
      </c>
      <c r="DU31" s="33" t="e">
        <f>ROUND(#REF!+#REF!,0)</f>
        <v>#REF!</v>
      </c>
      <c r="DV31" s="27" t="e">
        <f>ROUND(#REF!+#REF!,0)</f>
        <v>#REF!</v>
      </c>
      <c r="DW31" s="25" t="e">
        <f>ROUND(#REF!+#REF!,0)</f>
        <v>#REF!</v>
      </c>
      <c r="DX31" s="28" t="e">
        <f>ROUND(#REF!+#REF!,0)</f>
        <v>#REF!</v>
      </c>
      <c r="DY31" s="26">
        <f>V_МО____нов!EE31-'[1]новый V'!D27</f>
        <v>-28</v>
      </c>
      <c r="DZ31" s="27">
        <f>V_МО____нов!EF31-('[1]новый V'!K27+'[1]новый V'!L27+'[1]новый V'!M27+'[1]новый V'!N27)</f>
        <v>0</v>
      </c>
      <c r="EA31" s="27">
        <f>V_МО____нов!EG31-'[1]новый V'!O27</f>
        <v>0</v>
      </c>
      <c r="EB31" s="27">
        <f>V_МО____нов!EH31-'[1]новый V'!Q27</f>
        <v>0</v>
      </c>
      <c r="EC31" s="27">
        <f>V_МО____нов!EI31-'[1]новый V'!S27</f>
        <v>0</v>
      </c>
      <c r="ED31" s="27">
        <f>V_МО____нов!EJ31</f>
        <v>0</v>
      </c>
      <c r="EE31" s="27">
        <f>V_МО____нов!EK31-'[1]новый V'!W27</f>
        <v>0</v>
      </c>
      <c r="EF31" s="27">
        <f>V_МО____нов!EL31-'[1]новый V'!AB27</f>
        <v>0</v>
      </c>
      <c r="EG31" s="27">
        <f>V_МО____нов!EM31-'[1]новый V'!AH27</f>
        <v>-5</v>
      </c>
      <c r="EH31" s="27">
        <f>V_МО____нов!EN31-'[1]новый V'!AM27</f>
        <v>0</v>
      </c>
      <c r="EI31" s="27">
        <f>V_МО____нов!EO31-'[1]новый V'!AP27</f>
        <v>0</v>
      </c>
      <c r="EJ31" s="27">
        <f>V_МО____нов!EQ31-'[1]новый V'!BA27</f>
        <v>0</v>
      </c>
      <c r="EK31" s="27">
        <f>V_МО____нов!ER31-'[1]новый V'!BD27</f>
        <v>0</v>
      </c>
      <c r="EL31" s="27">
        <f>V_МО____нов!ES31-'[1]новый V'!BG27</f>
        <v>-17</v>
      </c>
      <c r="EM31" s="27">
        <f>V_МО____нов!ET31-'[1]новый V'!BK27</f>
        <v>-106</v>
      </c>
      <c r="EN31" s="26">
        <f>V_МО____нов!EU31-'[1]новый V'!BP27</f>
        <v>-3</v>
      </c>
      <c r="EO31" s="27">
        <f>V_МО____нов!EV31-'[1]новый V'!BR27</f>
        <v>0</v>
      </c>
      <c r="EP31" s="26">
        <f>V_МО____нов!EW31-'[1]новый V'!BU27</f>
        <v>0</v>
      </c>
      <c r="EQ31" s="27"/>
      <c r="ER31" s="27"/>
      <c r="ES31" s="27"/>
      <c r="ET31" s="27">
        <f>V_МО____нов!FA31-'[1]новый V'!DW27</f>
        <v>0</v>
      </c>
      <c r="EU31" s="27">
        <f>V_МО____нов!FB31-'[1]новый V'!ED27</f>
        <v>0</v>
      </c>
      <c r="EV31" s="27">
        <f>V_МО____нов!FC31-'[1]новый V'!EL27</f>
        <v>-12</v>
      </c>
      <c r="EW31" s="27">
        <f>V_МО____нов!FD31-'[1]новый V'!EO27</f>
        <v>0</v>
      </c>
      <c r="EX31" s="27">
        <f>V_МО____нов!FE31-'[1]новый V'!EQ27</f>
        <v>0</v>
      </c>
      <c r="EY31" s="27">
        <f>V_МО____нов!FF31-'[1]новый V'!ES27</f>
        <v>0</v>
      </c>
      <c r="EZ31" s="27">
        <f>V_МО____нов!FH31-'[1]новый V'!EY27</f>
        <v>0</v>
      </c>
      <c r="FA31" s="27">
        <f>V_МО____нов!FI31-'[1]новый V'!FC27</f>
        <v>-11</v>
      </c>
      <c r="FB31" s="27">
        <f>V_МО____нов!FJ31-'[1]новый V'!FH27</f>
        <v>-7</v>
      </c>
      <c r="FC31" s="27">
        <f>V_МО____нов!FK31-'[1]новый V'!FO27</f>
        <v>17</v>
      </c>
      <c r="FD31" s="27">
        <f>V_МО____нов!FL31-'[1]новый V'!FV27</f>
        <v>0</v>
      </c>
      <c r="FE31" s="27">
        <f>V_МО____нов!FN31-'[1]новый V'!GK27</f>
        <v>0</v>
      </c>
      <c r="FF31" s="27">
        <f>V_МО____нов!FO31-'[1]новый V'!GP27</f>
        <v>-4</v>
      </c>
      <c r="FG31" s="27">
        <f>V_МО____нов!FP31-'[1]новый V'!HU27</f>
        <v>-60</v>
      </c>
      <c r="FH31" s="34">
        <f>V_МО____нов!FQ31-'[1]новый V'!BR27</f>
        <v>0</v>
      </c>
      <c r="FI31" s="27">
        <f>V_МО____нов!FR31</f>
        <v>0</v>
      </c>
      <c r="FJ31" s="27">
        <f>V_МО____нов!FS31</f>
        <v>0</v>
      </c>
      <c r="FK31" s="27">
        <f>V_МО____нов!FT31</f>
        <v>0</v>
      </c>
      <c r="FL31" s="25" t="e">
        <f>ROUND(#REF!+#REF!,0)</f>
        <v>#REF!</v>
      </c>
      <c r="FM31" s="27" t="e">
        <f>ROUND(#REF!+#REF!,0)</f>
        <v>#REF!</v>
      </c>
      <c r="FN31" s="27" t="e">
        <f>ROUND(#REF!+#REF!,0)</f>
        <v>#REF!</v>
      </c>
      <c r="FO31" s="27" t="e">
        <f>ROUND(#REF!+#REF!,0)</f>
        <v>#REF!</v>
      </c>
      <c r="FP31" s="84"/>
      <c r="FQ31" s="35"/>
    </row>
    <row r="32" spans="1:173" x14ac:dyDescent="0.4">
      <c r="A32" s="22">
        <f>A31+1</f>
        <v>14</v>
      </c>
      <c r="B32" s="23" t="s">
        <v>124</v>
      </c>
      <c r="C32" s="24" t="s">
        <v>125</v>
      </c>
      <c r="D32" s="25" t="e">
        <f t="shared" si="18"/>
        <v>#REF!</v>
      </c>
      <c r="E32" s="26" t="e">
        <f t="shared" si="1"/>
        <v>#REF!</v>
      </c>
      <c r="F32" s="27" t="e">
        <f t="shared" si="2"/>
        <v>#REF!</v>
      </c>
      <c r="G32" s="27" t="e">
        <f t="shared" si="0"/>
        <v>#REF!</v>
      </c>
      <c r="H32" s="27" t="e">
        <f t="shared" si="0"/>
        <v>#REF!</v>
      </c>
      <c r="I32" s="27" t="e">
        <f t="shared" si="3"/>
        <v>#REF!</v>
      </c>
      <c r="J32" s="26" t="e">
        <f t="shared" si="4"/>
        <v>#REF!</v>
      </c>
      <c r="K32" s="27" t="e">
        <f>ROUND(#REF!+#REF!,0)</f>
        <v>#REF!</v>
      </c>
      <c r="L32" s="27" t="e">
        <f>ROUND(#REF!+#REF!,0)</f>
        <v>#REF!</v>
      </c>
      <c r="M32" s="27" t="e">
        <f>ROUND(#REF!+#REF!,0)</f>
        <v>#REF!</v>
      </c>
      <c r="N32" s="27" t="e">
        <f>ROUND(#REF!+#REF!,0)</f>
        <v>#REF!</v>
      </c>
      <c r="O32" s="26" t="e">
        <f t="shared" si="5"/>
        <v>#REF!</v>
      </c>
      <c r="P32" s="27" t="e">
        <f>ROUND(#REF!+#REF!,0)</f>
        <v>#REF!</v>
      </c>
      <c r="Q32" s="27" t="e">
        <f>ROUND(#REF!+#REF!,0)</f>
        <v>#REF!</v>
      </c>
      <c r="R32" s="27" t="e">
        <f>ROUND(#REF!+#REF!,0)</f>
        <v>#REF!</v>
      </c>
      <c r="S32" s="27" t="e">
        <f>ROUND(#REF!+#REF!,0)</f>
        <v>#REF!</v>
      </c>
      <c r="T32" s="27" t="e">
        <f>ROUND(#REF!+#REF!,0)</f>
        <v>#REF!</v>
      </c>
      <c r="U32" s="27" t="e">
        <f>ROUND(#REF!+#REF!,0)</f>
        <v>#REF!</v>
      </c>
      <c r="V32" s="40" t="e">
        <f>ROUND(#REF!+#REF!,0)</f>
        <v>#REF!</v>
      </c>
      <c r="W32" s="26" t="e">
        <f>ROUND(#REF!+#REF!,0)</f>
        <v>#REF!</v>
      </c>
      <c r="X32" s="87" t="e">
        <f>ROUND(#REF!+#REF!,0)</f>
        <v>#REF!</v>
      </c>
      <c r="Y32" s="87" t="e">
        <f>ROUND(#REF!+#REF!,0)</f>
        <v>#REF!</v>
      </c>
      <c r="Z32" s="87" t="e">
        <f>ROUND(#REF!+#REF!,0)</f>
        <v>#REF!</v>
      </c>
      <c r="AA32" s="26" t="e">
        <f t="shared" si="6"/>
        <v>#REF!</v>
      </c>
      <c r="AB32" s="27" t="e">
        <f>ROUND(#REF!+#REF!,0)</f>
        <v>#REF!</v>
      </c>
      <c r="AC32" s="27" t="e">
        <f>ROUND(#REF!+#REF!,0)</f>
        <v>#REF!</v>
      </c>
      <c r="AD32" s="26" t="e">
        <f t="shared" si="7"/>
        <v>#REF!</v>
      </c>
      <c r="AE32" s="27" t="e">
        <f>ROUND(#REF!+#REF!,0)</f>
        <v>#REF!</v>
      </c>
      <c r="AF32" s="27" t="e">
        <f>ROUND(#REF!+#REF!,0)</f>
        <v>#REF!</v>
      </c>
      <c r="AG32" s="27" t="e">
        <f>ROUND(#REF!+#REF!,0)</f>
        <v>#REF!</v>
      </c>
      <c r="AH32" s="27" t="e">
        <f>ROUND(#REF!+#REF!,0)</f>
        <v>#REF!</v>
      </c>
      <c r="AI32" s="27" t="e">
        <f>ROUND(#REF!+#REF!,0)</f>
        <v>#REF!</v>
      </c>
      <c r="AJ32" s="27" t="e">
        <f>ROUND(#REF!+#REF!,0)</f>
        <v>#REF!</v>
      </c>
      <c r="AK32" s="26" t="e">
        <f>ROUND(#REF!+#REF!,0)</f>
        <v>#REF!</v>
      </c>
      <c r="AL32" s="27" t="e">
        <f>ROUND(#REF!+#REF!,0)</f>
        <v>#REF!</v>
      </c>
      <c r="AM32" s="27" t="e">
        <f>ROUND(#REF!+#REF!,0)</f>
        <v>#REF!</v>
      </c>
      <c r="AN32" s="27" t="e">
        <f>ROUND(#REF!+#REF!,0)</f>
        <v>#REF!</v>
      </c>
      <c r="AO32" s="27" t="e">
        <f>ROUND(#REF!+#REF!,0)</f>
        <v>#REF!</v>
      </c>
      <c r="AP32" s="28" t="e">
        <f>ROUND(#REF!+#REF!,0)</f>
        <v>#REF!</v>
      </c>
      <c r="AQ32" s="29" t="e">
        <f>ROUND(#REF!+#REF!,0)</f>
        <v>#REF!</v>
      </c>
      <c r="AR32" s="29" t="e">
        <f>ROUND(#REF!+#REF!,0)</f>
        <v>#REF!</v>
      </c>
      <c r="AS32" s="27" t="e">
        <f>ROUND(#REF!+#REF!,0)</f>
        <v>#REF!</v>
      </c>
      <c r="AT32" s="28" t="e">
        <f>ROUND(#REF!+#REF!,0)</f>
        <v>#REF!</v>
      </c>
      <c r="AU32" s="26" t="e">
        <f>ROUND(#REF!+#REF!,0)</f>
        <v>#REF!</v>
      </c>
      <c r="AV32" s="27" t="e">
        <f>ROUND(#REF!+#REF!,0)</f>
        <v>#REF!</v>
      </c>
      <c r="AW32" s="27" t="e">
        <f>ROUND(#REF!+#REF!,0)</f>
        <v>#REF!</v>
      </c>
      <c r="AX32" s="27" t="e">
        <f>ROUND(#REF!+#REF!,0)</f>
        <v>#REF!</v>
      </c>
      <c r="AY32" s="27" t="e">
        <f>ROUND(#REF!+#REF!,0)</f>
        <v>#REF!</v>
      </c>
      <c r="AZ32" s="27" t="e">
        <f>ROUND(#REF!+#REF!,0)</f>
        <v>#REF!</v>
      </c>
      <c r="BA32" s="40" t="e">
        <f>ROUND(#REF!+#REF!,0)</f>
        <v>#REF!</v>
      </c>
      <c r="BB32" s="40" t="e">
        <f>ROUND(#REF!+#REF!,0)</f>
        <v>#REF!</v>
      </c>
      <c r="BC32" s="27" t="e">
        <f>ROUND(#REF!+#REF!,0)</f>
        <v>#REF!</v>
      </c>
      <c r="BD32" s="30" t="e">
        <f>ROUND(#REF!+#REF!,0)</f>
        <v>#REF!</v>
      </c>
      <c r="BE32" s="27" t="e">
        <f>ROUND(#REF!+#REF!,0)</f>
        <v>#REF!</v>
      </c>
      <c r="BF32" s="27" t="e">
        <f>ROUND(#REF!+#REF!,0)</f>
        <v>#REF!</v>
      </c>
      <c r="BG32" s="27" t="e">
        <f>ROUND(#REF!+#REF!,0)</f>
        <v>#REF!</v>
      </c>
      <c r="BH32" s="31" t="e">
        <f>ROUND(#REF!+#REF!,0)</f>
        <v>#REF!</v>
      </c>
      <c r="BI32" s="27" t="e">
        <f>ROUND(#REF!+#REF!,0)</f>
        <v>#REF!</v>
      </c>
      <c r="BJ32" s="27" t="e">
        <f>ROUND(#REF!+#REF!,0)</f>
        <v>#REF!</v>
      </c>
      <c r="BK32" s="27" t="e">
        <f>ROUND(#REF!+#REF!,0)</f>
        <v>#REF!</v>
      </c>
      <c r="BL32" s="27" t="e">
        <f>ROUND(#REF!+#REF!,0)</f>
        <v>#REF!</v>
      </c>
      <c r="BM32" s="31" t="e">
        <f>ROUND(#REF!+#REF!,0)</f>
        <v>#REF!</v>
      </c>
      <c r="BN32" s="27" t="e">
        <f>ROUND(#REF!+#REF!,0)</f>
        <v>#REF!</v>
      </c>
      <c r="BO32" s="27" t="e">
        <f>ROUND(#REF!+#REF!,0)</f>
        <v>#REF!</v>
      </c>
      <c r="BP32" s="27" t="e">
        <f>ROUND(#REF!+#REF!,0)</f>
        <v>#REF!</v>
      </c>
      <c r="BQ32" s="31" t="e">
        <f>ROUND(#REF!+#REF!,0)</f>
        <v>#REF!</v>
      </c>
      <c r="BR32" s="27" t="e">
        <f>ROUND(#REF!+#REF!,0)</f>
        <v>#REF!</v>
      </c>
      <c r="BS32" s="27" t="e">
        <f>ROUND(#REF!+#REF!,0)</f>
        <v>#REF!</v>
      </c>
      <c r="BT32" s="27" t="e">
        <f>ROUND(#REF!+#REF!,0)</f>
        <v>#REF!</v>
      </c>
      <c r="BU32" s="27" t="e">
        <f>ROUND(#REF!+#REF!,0)</f>
        <v>#REF!</v>
      </c>
      <c r="BV32" s="27" t="e">
        <f>ROUND(#REF!+#REF!,0)</f>
        <v>#REF!</v>
      </c>
      <c r="BW32" s="27" t="e">
        <f>ROUND(#REF!+#REF!,0)</f>
        <v>#REF!</v>
      </c>
      <c r="BX32" s="27" t="e">
        <f>ROUND(#REF!+#REF!,0)</f>
        <v>#REF!</v>
      </c>
      <c r="BY32" s="27" t="e">
        <f>ROUND(#REF!+#REF!,0)</f>
        <v>#REF!</v>
      </c>
      <c r="BZ32" s="25" t="e">
        <f>ROUND(#REF!+#REF!,0)</f>
        <v>#REF!</v>
      </c>
      <c r="CA32" s="28" t="e">
        <f>ROUND(#REF!+#REF!,0)</f>
        <v>#REF!</v>
      </c>
      <c r="CB32" s="27" t="e">
        <f>ROUND(#REF!+#REF!,0)</f>
        <v>#REF!</v>
      </c>
      <c r="CC32" s="27" t="e">
        <f>ROUND(#REF!+#REF!,0)</f>
        <v>#REF!</v>
      </c>
      <c r="CD32" s="27" t="e">
        <f>ROUND(#REF!+#REF!,0)</f>
        <v>#REF!</v>
      </c>
      <c r="CE32" s="27" t="e">
        <f>ROUND(#REF!+#REF!,0)</f>
        <v>#REF!</v>
      </c>
      <c r="CF32" s="27" t="e">
        <f>ROUND(#REF!+#REF!,0)</f>
        <v>#REF!</v>
      </c>
      <c r="CG32" s="27" t="e">
        <f>ROUND(#REF!+#REF!,0)</f>
        <v>#REF!</v>
      </c>
      <c r="CH32" s="27" t="e">
        <f>ROUND(#REF!+#REF!,0)</f>
        <v>#REF!</v>
      </c>
      <c r="CI32" s="27" t="e">
        <f>ROUND(#REF!+#REF!,0)</f>
        <v>#REF!</v>
      </c>
      <c r="CJ32" s="27" t="e">
        <f>ROUND(#REF!+#REF!,0)</f>
        <v>#REF!</v>
      </c>
      <c r="CK32" s="27" t="e">
        <f>ROUND(#REF!+#REF!,0)</f>
        <v>#REF!</v>
      </c>
      <c r="CL32" s="27" t="e">
        <f>ROUND(#REF!+#REF!,0)</f>
        <v>#REF!</v>
      </c>
      <c r="CM32" s="27" t="e">
        <f>ROUND(#REF!+#REF!,0)</f>
        <v>#REF!</v>
      </c>
      <c r="CN32" s="27" t="e">
        <f>ROUND(#REF!+#REF!,0)</f>
        <v>#REF!</v>
      </c>
      <c r="CO32" s="27" t="e">
        <f>ROUND(#REF!+#REF!,0)</f>
        <v>#REF!</v>
      </c>
      <c r="CP32" s="27" t="e">
        <f>ROUND(#REF!+#REF!,0)</f>
        <v>#REF!</v>
      </c>
      <c r="CQ32" s="27" t="e">
        <f>ROUND(#REF!+#REF!,0)</f>
        <v>#REF!</v>
      </c>
      <c r="CR32" s="27" t="e">
        <f>ROUND(#REF!+#REF!,0)</f>
        <v>#REF!</v>
      </c>
      <c r="CS32" s="27" t="e">
        <f>ROUND(#REF!+#REF!,0)</f>
        <v>#REF!</v>
      </c>
      <c r="CT32" s="27" t="e">
        <f>ROUND(#REF!+#REF!,0)</f>
        <v>#REF!</v>
      </c>
      <c r="CU32" s="27" t="e">
        <f>ROUND(#REF!+#REF!,0)</f>
        <v>#REF!</v>
      </c>
      <c r="CV32" s="27" t="e">
        <f>ROUND(#REF!+#REF!,0)</f>
        <v>#REF!</v>
      </c>
      <c r="CW32" s="27" t="e">
        <f>ROUND(#REF!+#REF!,0)</f>
        <v>#REF!</v>
      </c>
      <c r="CX32" s="27" t="e">
        <f>ROUND(#REF!+#REF!,0)</f>
        <v>#REF!</v>
      </c>
      <c r="CY32" s="27" t="e">
        <f>ROUND(#REF!+#REF!,0)</f>
        <v>#REF!</v>
      </c>
      <c r="CZ32" s="27" t="e">
        <f>ROUND(#REF!+#REF!,0)</f>
        <v>#REF!</v>
      </c>
      <c r="DA32" s="27" t="e">
        <f>ROUND(#REF!+#REF!,0)</f>
        <v>#REF!</v>
      </c>
      <c r="DB32" s="27" t="e">
        <f>ROUND(#REF!+#REF!,0)</f>
        <v>#REF!</v>
      </c>
      <c r="DC32" s="27" t="e">
        <f>ROUND(#REF!+#REF!,0)</f>
        <v>#REF!</v>
      </c>
      <c r="DD32" s="27" t="e">
        <f>ROUND(#REF!+#REF!,0)</f>
        <v>#REF!</v>
      </c>
      <c r="DE32" s="27" t="e">
        <f>ROUND(#REF!+#REF!,0)</f>
        <v>#REF!</v>
      </c>
      <c r="DF32" s="27" t="e">
        <f>ROUND(#REF!+#REF!,0)</f>
        <v>#REF!</v>
      </c>
      <c r="DG32" s="27" t="e">
        <f>ROUND(#REF!+#REF!,0)</f>
        <v>#REF!</v>
      </c>
      <c r="DH32" s="27" t="e">
        <f>ROUND(#REF!+#REF!,0)</f>
        <v>#REF!</v>
      </c>
      <c r="DI32" s="27" t="e">
        <f>ROUND(#REF!+#REF!,0)</f>
        <v>#REF!</v>
      </c>
      <c r="DJ32" s="27" t="e">
        <f>ROUND(#REF!+#REF!,0)</f>
        <v>#REF!</v>
      </c>
      <c r="DK32" s="27" t="e">
        <f>ROUND(#REF!+#REF!,0)</f>
        <v>#REF!</v>
      </c>
      <c r="DL32" s="27" t="e">
        <f>ROUND(#REF!+#REF!,0)</f>
        <v>#REF!</v>
      </c>
      <c r="DM32" s="27" t="e">
        <f>ROUND(#REF!+#REF!,0)</f>
        <v>#REF!</v>
      </c>
      <c r="DN32" s="27" t="e">
        <f>ROUND(#REF!+#REF!,0)</f>
        <v>#REF!</v>
      </c>
      <c r="DO32" s="27" t="e">
        <f>ROUND(#REF!+#REF!,0)</f>
        <v>#REF!</v>
      </c>
      <c r="DP32" s="27" t="e">
        <f>ROUND(#REF!+#REF!,0)</f>
        <v>#REF!</v>
      </c>
      <c r="DQ32" s="27" t="e">
        <f>ROUND(#REF!+#REF!,0)</f>
        <v>#REF!</v>
      </c>
      <c r="DR32" s="27" t="e">
        <f>ROUND(#REF!+#REF!,0)</f>
        <v>#REF!</v>
      </c>
      <c r="DS32" s="33" t="e">
        <f>ROUND(#REF!+#REF!,0)</f>
        <v>#REF!</v>
      </c>
      <c r="DT32" s="33" t="e">
        <f>ROUND(#REF!+#REF!,0)</f>
        <v>#REF!</v>
      </c>
      <c r="DU32" s="33" t="e">
        <f>ROUND(#REF!+#REF!,0)</f>
        <v>#REF!</v>
      </c>
      <c r="DV32" s="27" t="e">
        <f>ROUND(#REF!+#REF!,0)</f>
        <v>#REF!</v>
      </c>
      <c r="DW32" s="25" t="e">
        <f>ROUND(#REF!+#REF!,0)</f>
        <v>#REF!</v>
      </c>
      <c r="DX32" s="28" t="e">
        <f>ROUND(#REF!+#REF!,0)</f>
        <v>#REF!</v>
      </c>
      <c r="DY32" s="26">
        <f>V_МО____нов!EE32-'[1]новый V'!D28</f>
        <v>15</v>
      </c>
      <c r="DZ32" s="27">
        <f>V_МО____нов!EF32-('[1]новый V'!K28+'[1]новый V'!L28+'[1]новый V'!M28+'[1]новый V'!N28)</f>
        <v>0</v>
      </c>
      <c r="EA32" s="27">
        <f>V_МО____нов!EG32-'[1]новый V'!O28</f>
        <v>0</v>
      </c>
      <c r="EB32" s="27">
        <f>V_МО____нов!EH32-'[1]новый V'!Q28</f>
        <v>-23</v>
      </c>
      <c r="EC32" s="27">
        <f>V_МО____нов!EI32-'[1]новый V'!S28</f>
        <v>-2</v>
      </c>
      <c r="ED32" s="27">
        <f>V_МО____нов!EJ32</f>
        <v>0</v>
      </c>
      <c r="EE32" s="27">
        <f>V_МО____нов!EK32-'[1]новый V'!W28</f>
        <v>2</v>
      </c>
      <c r="EF32" s="27">
        <f>V_МО____нов!EL32-'[1]новый V'!AB28</f>
        <v>0</v>
      </c>
      <c r="EG32" s="27">
        <f>V_МО____нов!EM32-'[1]новый V'!AH28</f>
        <v>0</v>
      </c>
      <c r="EH32" s="27">
        <f>V_МО____нов!EN32-'[1]новый V'!AM28</f>
        <v>0</v>
      </c>
      <c r="EI32" s="27">
        <f>V_МО____нов!EO32-'[1]новый V'!AP28</f>
        <v>0</v>
      </c>
      <c r="EJ32" s="27">
        <f>V_МО____нов!EQ32-'[1]новый V'!BA28</f>
        <v>-346</v>
      </c>
      <c r="EK32" s="27">
        <f>V_МО____нов!ER32-'[1]новый V'!BD28</f>
        <v>0</v>
      </c>
      <c r="EL32" s="27">
        <f>V_МО____нов!ES32-'[1]новый V'!BG28</f>
        <v>49</v>
      </c>
      <c r="EM32" s="27">
        <f>V_МО____нов!ET32-'[1]новый V'!BK28</f>
        <v>8</v>
      </c>
      <c r="EN32" s="26">
        <f>V_МО____нов!EU32-'[1]новый V'!BP28</f>
        <v>-17</v>
      </c>
      <c r="EO32" s="27">
        <f>V_МО____нов!EV32-'[1]новый V'!BR28</f>
        <v>0</v>
      </c>
      <c r="EP32" s="26">
        <f>V_МО____нов!EW32-'[1]новый V'!BU28</f>
        <v>-33</v>
      </c>
      <c r="EQ32" s="27"/>
      <c r="ER32" s="27"/>
      <c r="ES32" s="27"/>
      <c r="ET32" s="27">
        <f>V_МО____нов!FA32-'[1]новый V'!DW28</f>
        <v>0</v>
      </c>
      <c r="EU32" s="27">
        <f>V_МО____нов!FB32-'[1]новый V'!ED28</f>
        <v>0</v>
      </c>
      <c r="EV32" s="27">
        <f>V_МО____нов!FC32-'[1]новый V'!EL28</f>
        <v>0</v>
      </c>
      <c r="EW32" s="27">
        <f>V_МО____нов!FD32-'[1]новый V'!EO28</f>
        <v>-19</v>
      </c>
      <c r="EX32" s="27">
        <f>V_МО____нов!FE32-'[1]новый V'!EQ28</f>
        <v>1</v>
      </c>
      <c r="EY32" s="27">
        <f>V_МО____нов!FF32-'[1]новый V'!ES28</f>
        <v>0</v>
      </c>
      <c r="EZ32" s="27">
        <f>V_МО____нов!FH32-'[1]новый V'!EY28</f>
        <v>0</v>
      </c>
      <c r="FA32" s="27">
        <f>V_МО____нов!FI32-'[1]новый V'!FC28</f>
        <v>20</v>
      </c>
      <c r="FB32" s="27">
        <f>V_МО____нов!FJ32-'[1]новый V'!FH28</f>
        <v>8</v>
      </c>
      <c r="FC32" s="27">
        <f>V_МО____нов!FK32-'[1]новый V'!FO28</f>
        <v>0</v>
      </c>
      <c r="FD32" s="27">
        <f>V_МО____нов!FL32-'[1]новый V'!FV28</f>
        <v>0</v>
      </c>
      <c r="FE32" s="27">
        <f>V_МО____нов!FN32-'[1]новый V'!GK28</f>
        <v>21</v>
      </c>
      <c r="FF32" s="27">
        <f>V_МО____нов!FO32-'[1]новый V'!GP28</f>
        <v>-125</v>
      </c>
      <c r="FG32" s="27">
        <f>V_МО____нов!FP32-'[1]новый V'!HU28</f>
        <v>0</v>
      </c>
      <c r="FH32" s="34">
        <f>V_МО____нов!FQ32-'[1]новый V'!BR28</f>
        <v>0</v>
      </c>
      <c r="FI32" s="27">
        <f>V_МО____нов!FR32</f>
        <v>0</v>
      </c>
      <c r="FJ32" s="27">
        <f>V_МО____нов!FS32</f>
        <v>0</v>
      </c>
      <c r="FK32" s="27">
        <f>V_МО____нов!FT32</f>
        <v>0</v>
      </c>
      <c r="FL32" s="25" t="e">
        <f>ROUND(#REF!+#REF!,0)</f>
        <v>#REF!</v>
      </c>
      <c r="FM32" s="27" t="e">
        <f>ROUND(#REF!+#REF!,0)</f>
        <v>#REF!</v>
      </c>
      <c r="FN32" s="27" t="e">
        <f>ROUND(#REF!+#REF!,0)</f>
        <v>#REF!</v>
      </c>
      <c r="FO32" s="27" t="e">
        <f>ROUND(#REF!+#REF!,0)</f>
        <v>#REF!</v>
      </c>
      <c r="FP32" s="84"/>
      <c r="FQ32" s="35"/>
    </row>
    <row r="33" spans="1:173" ht="22.5" customHeight="1" x14ac:dyDescent="0.4">
      <c r="A33" s="36"/>
      <c r="B33" s="37" t="s">
        <v>126</v>
      </c>
      <c r="C33" s="42"/>
      <c r="D33" s="39" t="e">
        <f>SUM(D30:D32)</f>
        <v>#REF!</v>
      </c>
      <c r="E33" s="39" t="e">
        <f t="shared" ref="E33:BP33" si="19">SUM(E30:E32)</f>
        <v>#REF!</v>
      </c>
      <c r="F33" s="39" t="e">
        <f t="shared" si="19"/>
        <v>#REF!</v>
      </c>
      <c r="G33" s="39" t="e">
        <f t="shared" si="19"/>
        <v>#REF!</v>
      </c>
      <c r="H33" s="39" t="e">
        <f t="shared" si="19"/>
        <v>#REF!</v>
      </c>
      <c r="I33" s="39" t="e">
        <f t="shared" si="19"/>
        <v>#REF!</v>
      </c>
      <c r="J33" s="39" t="e">
        <f t="shared" si="19"/>
        <v>#REF!</v>
      </c>
      <c r="K33" s="39" t="e">
        <f t="shared" si="19"/>
        <v>#REF!</v>
      </c>
      <c r="L33" s="39" t="e">
        <f t="shared" si="19"/>
        <v>#REF!</v>
      </c>
      <c r="M33" s="39" t="e">
        <f t="shared" si="19"/>
        <v>#REF!</v>
      </c>
      <c r="N33" s="39" t="e">
        <f t="shared" si="19"/>
        <v>#REF!</v>
      </c>
      <c r="O33" s="39" t="e">
        <f t="shared" si="19"/>
        <v>#REF!</v>
      </c>
      <c r="P33" s="39" t="e">
        <f t="shared" si="19"/>
        <v>#REF!</v>
      </c>
      <c r="Q33" s="39" t="e">
        <f t="shared" si="19"/>
        <v>#REF!</v>
      </c>
      <c r="R33" s="39" t="e">
        <f t="shared" si="19"/>
        <v>#REF!</v>
      </c>
      <c r="S33" s="39" t="e">
        <f t="shared" si="19"/>
        <v>#REF!</v>
      </c>
      <c r="T33" s="39" t="e">
        <f t="shared" si="19"/>
        <v>#REF!</v>
      </c>
      <c r="U33" s="39" t="e">
        <f t="shared" si="19"/>
        <v>#REF!</v>
      </c>
      <c r="V33" s="39" t="e">
        <f t="shared" si="19"/>
        <v>#REF!</v>
      </c>
      <c r="W33" s="39" t="e">
        <f t="shared" si="19"/>
        <v>#REF!</v>
      </c>
      <c r="X33" s="39" t="e">
        <f t="shared" si="19"/>
        <v>#REF!</v>
      </c>
      <c r="Y33" s="39" t="e">
        <f t="shared" si="19"/>
        <v>#REF!</v>
      </c>
      <c r="Z33" s="39" t="e">
        <f t="shared" si="19"/>
        <v>#REF!</v>
      </c>
      <c r="AA33" s="39" t="e">
        <f t="shared" si="19"/>
        <v>#REF!</v>
      </c>
      <c r="AB33" s="39" t="e">
        <f t="shared" si="19"/>
        <v>#REF!</v>
      </c>
      <c r="AC33" s="39" t="e">
        <f t="shared" si="19"/>
        <v>#REF!</v>
      </c>
      <c r="AD33" s="39" t="e">
        <f t="shared" si="19"/>
        <v>#REF!</v>
      </c>
      <c r="AE33" s="39" t="e">
        <f t="shared" si="19"/>
        <v>#REF!</v>
      </c>
      <c r="AF33" s="39" t="e">
        <f t="shared" si="19"/>
        <v>#REF!</v>
      </c>
      <c r="AG33" s="39" t="e">
        <f t="shared" si="19"/>
        <v>#REF!</v>
      </c>
      <c r="AH33" s="39" t="e">
        <f t="shared" si="19"/>
        <v>#REF!</v>
      </c>
      <c r="AI33" s="39" t="e">
        <f t="shared" si="19"/>
        <v>#REF!</v>
      </c>
      <c r="AJ33" s="39" t="e">
        <f t="shared" si="19"/>
        <v>#REF!</v>
      </c>
      <c r="AK33" s="39" t="e">
        <f t="shared" si="19"/>
        <v>#REF!</v>
      </c>
      <c r="AL33" s="39" t="e">
        <f t="shared" si="19"/>
        <v>#REF!</v>
      </c>
      <c r="AM33" s="39" t="e">
        <f t="shared" si="19"/>
        <v>#REF!</v>
      </c>
      <c r="AN33" s="39" t="e">
        <f t="shared" si="19"/>
        <v>#REF!</v>
      </c>
      <c r="AO33" s="39" t="e">
        <f t="shared" si="19"/>
        <v>#REF!</v>
      </c>
      <c r="AP33" s="39" t="e">
        <f t="shared" si="19"/>
        <v>#REF!</v>
      </c>
      <c r="AQ33" s="39" t="e">
        <f t="shared" si="19"/>
        <v>#REF!</v>
      </c>
      <c r="AR33" s="39" t="e">
        <f t="shared" si="19"/>
        <v>#REF!</v>
      </c>
      <c r="AS33" s="39" t="e">
        <f t="shared" si="19"/>
        <v>#REF!</v>
      </c>
      <c r="AT33" s="39" t="e">
        <f t="shared" si="19"/>
        <v>#REF!</v>
      </c>
      <c r="AU33" s="39" t="e">
        <f t="shared" si="19"/>
        <v>#REF!</v>
      </c>
      <c r="AV33" s="39" t="e">
        <f t="shared" si="19"/>
        <v>#REF!</v>
      </c>
      <c r="AW33" s="39" t="e">
        <f t="shared" si="19"/>
        <v>#REF!</v>
      </c>
      <c r="AX33" s="39" t="e">
        <f t="shared" si="19"/>
        <v>#REF!</v>
      </c>
      <c r="AY33" s="39" t="e">
        <f t="shared" si="19"/>
        <v>#REF!</v>
      </c>
      <c r="AZ33" s="39" t="e">
        <f t="shared" si="19"/>
        <v>#REF!</v>
      </c>
      <c r="BA33" s="39" t="e">
        <f t="shared" si="19"/>
        <v>#REF!</v>
      </c>
      <c r="BB33" s="39" t="e">
        <f t="shared" si="19"/>
        <v>#REF!</v>
      </c>
      <c r="BC33" s="39" t="e">
        <f t="shared" si="19"/>
        <v>#REF!</v>
      </c>
      <c r="BD33" s="39" t="e">
        <f t="shared" si="19"/>
        <v>#REF!</v>
      </c>
      <c r="BE33" s="39" t="e">
        <f t="shared" si="19"/>
        <v>#REF!</v>
      </c>
      <c r="BF33" s="39" t="e">
        <f t="shared" si="19"/>
        <v>#REF!</v>
      </c>
      <c r="BG33" s="39" t="e">
        <f t="shared" si="19"/>
        <v>#REF!</v>
      </c>
      <c r="BH33" s="39" t="e">
        <f t="shared" si="19"/>
        <v>#REF!</v>
      </c>
      <c r="BI33" s="39" t="e">
        <f t="shared" si="19"/>
        <v>#REF!</v>
      </c>
      <c r="BJ33" s="39" t="e">
        <f t="shared" si="19"/>
        <v>#REF!</v>
      </c>
      <c r="BK33" s="39" t="e">
        <f t="shared" si="19"/>
        <v>#REF!</v>
      </c>
      <c r="BL33" s="39" t="e">
        <f t="shared" si="19"/>
        <v>#REF!</v>
      </c>
      <c r="BM33" s="39" t="e">
        <f t="shared" si="19"/>
        <v>#REF!</v>
      </c>
      <c r="BN33" s="39" t="e">
        <f t="shared" si="19"/>
        <v>#REF!</v>
      </c>
      <c r="BO33" s="39" t="e">
        <f t="shared" si="19"/>
        <v>#REF!</v>
      </c>
      <c r="BP33" s="39" t="e">
        <f t="shared" si="19"/>
        <v>#REF!</v>
      </c>
      <c r="BQ33" s="39" t="e">
        <f t="shared" ref="BQ33:DX33" si="20">SUM(BQ30:BQ32)</f>
        <v>#REF!</v>
      </c>
      <c r="BR33" s="39" t="e">
        <f t="shared" si="20"/>
        <v>#REF!</v>
      </c>
      <c r="BS33" s="39" t="e">
        <f t="shared" si="20"/>
        <v>#REF!</v>
      </c>
      <c r="BT33" s="39" t="e">
        <f t="shared" si="20"/>
        <v>#REF!</v>
      </c>
      <c r="BU33" s="39" t="e">
        <f t="shared" si="20"/>
        <v>#REF!</v>
      </c>
      <c r="BV33" s="39" t="e">
        <f t="shared" si="20"/>
        <v>#REF!</v>
      </c>
      <c r="BW33" s="39" t="e">
        <f t="shared" si="20"/>
        <v>#REF!</v>
      </c>
      <c r="BX33" s="39" t="e">
        <f t="shared" si="20"/>
        <v>#REF!</v>
      </c>
      <c r="BY33" s="39" t="e">
        <f t="shared" si="20"/>
        <v>#REF!</v>
      </c>
      <c r="BZ33" s="39" t="e">
        <f t="shared" si="20"/>
        <v>#REF!</v>
      </c>
      <c r="CA33" s="39" t="e">
        <f t="shared" si="20"/>
        <v>#REF!</v>
      </c>
      <c r="CB33" s="39" t="e">
        <f t="shared" si="20"/>
        <v>#REF!</v>
      </c>
      <c r="CC33" s="39" t="e">
        <f t="shared" si="20"/>
        <v>#REF!</v>
      </c>
      <c r="CD33" s="39" t="e">
        <f t="shared" si="20"/>
        <v>#REF!</v>
      </c>
      <c r="CE33" s="39" t="e">
        <f t="shared" si="20"/>
        <v>#REF!</v>
      </c>
      <c r="CF33" s="39" t="e">
        <f t="shared" si="20"/>
        <v>#REF!</v>
      </c>
      <c r="CG33" s="39" t="e">
        <f t="shared" si="20"/>
        <v>#REF!</v>
      </c>
      <c r="CH33" s="39" t="e">
        <f t="shared" si="20"/>
        <v>#REF!</v>
      </c>
      <c r="CI33" s="39" t="e">
        <f t="shared" si="20"/>
        <v>#REF!</v>
      </c>
      <c r="CJ33" s="39" t="e">
        <f t="shared" si="20"/>
        <v>#REF!</v>
      </c>
      <c r="CK33" s="39" t="e">
        <f t="shared" si="20"/>
        <v>#REF!</v>
      </c>
      <c r="CL33" s="39" t="e">
        <f t="shared" si="20"/>
        <v>#REF!</v>
      </c>
      <c r="CM33" s="39" t="e">
        <f t="shared" si="20"/>
        <v>#REF!</v>
      </c>
      <c r="CN33" s="39" t="e">
        <f t="shared" si="20"/>
        <v>#REF!</v>
      </c>
      <c r="CO33" s="39" t="e">
        <f t="shared" si="20"/>
        <v>#REF!</v>
      </c>
      <c r="CP33" s="39" t="e">
        <f t="shared" si="20"/>
        <v>#REF!</v>
      </c>
      <c r="CQ33" s="39" t="e">
        <f t="shared" si="20"/>
        <v>#REF!</v>
      </c>
      <c r="CR33" s="39" t="e">
        <f t="shared" si="20"/>
        <v>#REF!</v>
      </c>
      <c r="CS33" s="39" t="e">
        <f t="shared" si="20"/>
        <v>#REF!</v>
      </c>
      <c r="CT33" s="39" t="e">
        <f t="shared" si="20"/>
        <v>#REF!</v>
      </c>
      <c r="CU33" s="39" t="e">
        <f t="shared" si="20"/>
        <v>#REF!</v>
      </c>
      <c r="CV33" s="39" t="e">
        <f t="shared" si="20"/>
        <v>#REF!</v>
      </c>
      <c r="CW33" s="39" t="e">
        <f t="shared" si="20"/>
        <v>#REF!</v>
      </c>
      <c r="CX33" s="39" t="e">
        <f t="shared" si="20"/>
        <v>#REF!</v>
      </c>
      <c r="CY33" s="39" t="e">
        <f t="shared" si="20"/>
        <v>#REF!</v>
      </c>
      <c r="CZ33" s="39" t="e">
        <f t="shared" si="20"/>
        <v>#REF!</v>
      </c>
      <c r="DA33" s="39" t="e">
        <f t="shared" si="20"/>
        <v>#REF!</v>
      </c>
      <c r="DB33" s="39" t="e">
        <f t="shared" si="20"/>
        <v>#REF!</v>
      </c>
      <c r="DC33" s="39" t="e">
        <f t="shared" si="20"/>
        <v>#REF!</v>
      </c>
      <c r="DD33" s="39" t="e">
        <f t="shared" si="20"/>
        <v>#REF!</v>
      </c>
      <c r="DE33" s="39" t="e">
        <f t="shared" si="20"/>
        <v>#REF!</v>
      </c>
      <c r="DF33" s="39" t="e">
        <f t="shared" si="20"/>
        <v>#REF!</v>
      </c>
      <c r="DG33" s="39" t="e">
        <f t="shared" si="20"/>
        <v>#REF!</v>
      </c>
      <c r="DH33" s="39" t="e">
        <f t="shared" si="20"/>
        <v>#REF!</v>
      </c>
      <c r="DI33" s="39" t="e">
        <f t="shared" si="20"/>
        <v>#REF!</v>
      </c>
      <c r="DJ33" s="39" t="e">
        <f t="shared" si="20"/>
        <v>#REF!</v>
      </c>
      <c r="DK33" s="39" t="e">
        <f t="shared" si="20"/>
        <v>#REF!</v>
      </c>
      <c r="DL33" s="39" t="e">
        <f t="shared" si="20"/>
        <v>#REF!</v>
      </c>
      <c r="DM33" s="39" t="e">
        <f t="shared" si="20"/>
        <v>#REF!</v>
      </c>
      <c r="DN33" s="39" t="e">
        <f t="shared" si="20"/>
        <v>#REF!</v>
      </c>
      <c r="DO33" s="39" t="e">
        <f t="shared" si="20"/>
        <v>#REF!</v>
      </c>
      <c r="DP33" s="39" t="e">
        <f t="shared" si="20"/>
        <v>#REF!</v>
      </c>
      <c r="DQ33" s="39" t="e">
        <f t="shared" si="20"/>
        <v>#REF!</v>
      </c>
      <c r="DR33" s="39" t="e">
        <f t="shared" si="20"/>
        <v>#REF!</v>
      </c>
      <c r="DS33" s="39" t="e">
        <f t="shared" si="20"/>
        <v>#REF!</v>
      </c>
      <c r="DT33" s="39" t="e">
        <f t="shared" si="20"/>
        <v>#REF!</v>
      </c>
      <c r="DU33" s="39" t="e">
        <f t="shared" si="20"/>
        <v>#REF!</v>
      </c>
      <c r="DV33" s="39" t="e">
        <f t="shared" si="20"/>
        <v>#REF!</v>
      </c>
      <c r="DW33" s="39" t="e">
        <f t="shared" si="20"/>
        <v>#REF!</v>
      </c>
      <c r="DX33" s="39" t="e">
        <f t="shared" si="20"/>
        <v>#REF!</v>
      </c>
      <c r="DY33" s="39">
        <f>V_МО____нов!EE33-'[1]новый V'!D29</f>
        <v>-13</v>
      </c>
      <c r="DZ33" s="39">
        <f>V_МО____нов!EF33-('[1]новый V'!K29+'[1]новый V'!L29+'[1]новый V'!M29+'[1]новый V'!N29)</f>
        <v>0</v>
      </c>
      <c r="EA33" s="39">
        <f>V_МО____нов!EG33-'[1]новый V'!O29</f>
        <v>0</v>
      </c>
      <c r="EB33" s="39">
        <f>V_МО____нов!EH33-'[1]новый V'!Q29</f>
        <v>-23</v>
      </c>
      <c r="EC33" s="39">
        <f>V_МО____нов!EI33-'[1]новый V'!S29</f>
        <v>-2</v>
      </c>
      <c r="ED33" s="39">
        <f>V_МО____нов!EJ33</f>
        <v>0</v>
      </c>
      <c r="EE33" s="39">
        <f>V_МО____нов!EK33-'[1]новый V'!W29</f>
        <v>2</v>
      </c>
      <c r="EF33" s="39">
        <f>V_МО____нов!EL33-'[1]новый V'!AB29</f>
        <v>0</v>
      </c>
      <c r="EG33" s="39">
        <f>V_МО____нов!EM33-'[1]новый V'!AH29</f>
        <v>-5</v>
      </c>
      <c r="EH33" s="39">
        <f>V_МО____нов!EN33-'[1]новый V'!AM29</f>
        <v>0</v>
      </c>
      <c r="EI33" s="39">
        <f>V_МО____нов!EO33-'[1]новый V'!AP29</f>
        <v>0</v>
      </c>
      <c r="EJ33" s="39">
        <f>V_МО____нов!EQ33-'[1]новый V'!BA29</f>
        <v>-346</v>
      </c>
      <c r="EK33" s="39">
        <f>V_МО____нов!ER33-'[1]новый V'!BD29</f>
        <v>0</v>
      </c>
      <c r="EL33" s="39">
        <f>V_МО____нов!ES33-'[1]новый V'!BG29</f>
        <v>32</v>
      </c>
      <c r="EM33" s="39">
        <f>V_МО____нов!ET33-'[1]новый V'!BK29</f>
        <v>-98</v>
      </c>
      <c r="EN33" s="39">
        <f>V_МО____нов!EU33-'[1]новый V'!BP29</f>
        <v>-20</v>
      </c>
      <c r="EO33" s="39">
        <f>V_МО____нов!EV33-'[1]новый V'!BR29</f>
        <v>0</v>
      </c>
      <c r="EP33" s="39">
        <f>V_МО____нов!EW33-'[1]новый V'!BU29</f>
        <v>-33</v>
      </c>
      <c r="EQ33" s="39"/>
      <c r="ER33" s="39"/>
      <c r="ES33" s="39"/>
      <c r="ET33" s="39">
        <f>V_МО____нов!FA33-'[1]новый V'!DW29</f>
        <v>0</v>
      </c>
      <c r="EU33" s="39">
        <f>V_МО____нов!FB33-'[1]новый V'!ED29</f>
        <v>0</v>
      </c>
      <c r="EV33" s="39">
        <f>V_МО____нов!FC33-'[1]новый V'!EL29</f>
        <v>-12</v>
      </c>
      <c r="EW33" s="39">
        <f>V_МО____нов!FD33-'[1]новый V'!EO29</f>
        <v>-19</v>
      </c>
      <c r="EX33" s="39">
        <f>V_МО____нов!FE33-'[1]новый V'!EQ29</f>
        <v>1</v>
      </c>
      <c r="EY33" s="39">
        <f>V_МО____нов!FF33-'[1]новый V'!ES29</f>
        <v>0</v>
      </c>
      <c r="EZ33" s="39">
        <f>V_МО____нов!FH33-'[1]новый V'!EY29</f>
        <v>0</v>
      </c>
      <c r="FA33" s="39">
        <f>V_МО____нов!FI33-'[1]новый V'!FC29</f>
        <v>9</v>
      </c>
      <c r="FB33" s="39">
        <f>V_МО____нов!FJ33-'[1]новый V'!FH29</f>
        <v>1</v>
      </c>
      <c r="FC33" s="39">
        <f>V_МО____нов!FK33-'[1]новый V'!FO29</f>
        <v>17</v>
      </c>
      <c r="FD33" s="39">
        <f>V_МО____нов!FL33-'[1]новый V'!FV29</f>
        <v>0</v>
      </c>
      <c r="FE33" s="39">
        <f>V_МО____нов!FN33-'[1]новый V'!GK29</f>
        <v>21</v>
      </c>
      <c r="FF33" s="39">
        <f>V_МО____нов!FO33-'[1]новый V'!GP29</f>
        <v>-129</v>
      </c>
      <c r="FG33" s="39">
        <f>V_МО____нов!FP33-'[1]новый V'!HU29</f>
        <v>-60</v>
      </c>
      <c r="FH33" s="39">
        <f>V_МО____нов!FQ33-'[1]новый V'!BR29</f>
        <v>0</v>
      </c>
      <c r="FI33" s="39">
        <f>V_МО____нов!FR33</f>
        <v>0</v>
      </c>
      <c r="FJ33" s="39">
        <f>V_МО____нов!FS33</f>
        <v>0</v>
      </c>
      <c r="FK33" s="39">
        <f>V_МО____нов!FT33</f>
        <v>0</v>
      </c>
      <c r="FL33" s="39" t="e">
        <f t="shared" ref="FL33:FO33" si="21">SUM(FL30:FL32)</f>
        <v>#REF!</v>
      </c>
      <c r="FM33" s="39" t="e">
        <f t="shared" si="21"/>
        <v>#REF!</v>
      </c>
      <c r="FN33" s="39" t="e">
        <f t="shared" si="21"/>
        <v>#REF!</v>
      </c>
      <c r="FO33" s="39" t="e">
        <f t="shared" si="21"/>
        <v>#REF!</v>
      </c>
      <c r="FP33" s="84"/>
      <c r="FQ33" s="35"/>
    </row>
    <row r="34" spans="1:173" x14ac:dyDescent="0.4">
      <c r="A34" s="22">
        <f>A32+1</f>
        <v>15</v>
      </c>
      <c r="B34" s="23" t="s">
        <v>127</v>
      </c>
      <c r="C34" s="24" t="s">
        <v>128</v>
      </c>
      <c r="D34" s="25" t="e">
        <f t="shared" ref="D34:D58" si="22">E34+S34+T34+U34+AA34+AD34+AI34+AJ34+AK34+AN34+AO34+W34</f>
        <v>#REF!</v>
      </c>
      <c r="E34" s="26" t="e">
        <f t="shared" si="1"/>
        <v>#REF!</v>
      </c>
      <c r="F34" s="27" t="e">
        <f t="shared" si="2"/>
        <v>#REF!</v>
      </c>
      <c r="G34" s="27" t="e">
        <f t="shared" si="2"/>
        <v>#REF!</v>
      </c>
      <c r="H34" s="27" t="e">
        <f t="shared" si="2"/>
        <v>#REF!</v>
      </c>
      <c r="I34" s="27" t="e">
        <f t="shared" si="3"/>
        <v>#REF!</v>
      </c>
      <c r="J34" s="26" t="e">
        <f t="shared" si="4"/>
        <v>#REF!</v>
      </c>
      <c r="K34" s="27" t="e">
        <f>ROUND(#REF!+#REF!,0)</f>
        <v>#REF!</v>
      </c>
      <c r="L34" s="27" t="e">
        <f>ROUND(#REF!+#REF!,0)</f>
        <v>#REF!</v>
      </c>
      <c r="M34" s="27" t="e">
        <f>ROUND(#REF!+#REF!,0)</f>
        <v>#REF!</v>
      </c>
      <c r="N34" s="27" t="e">
        <f>ROUND(#REF!+#REF!,0)</f>
        <v>#REF!</v>
      </c>
      <c r="O34" s="26" t="e">
        <f t="shared" si="5"/>
        <v>#REF!</v>
      </c>
      <c r="P34" s="27" t="e">
        <f>ROUND(#REF!+#REF!,0)</f>
        <v>#REF!</v>
      </c>
      <c r="Q34" s="27" t="e">
        <f>ROUND(#REF!+#REF!,0)</f>
        <v>#REF!</v>
      </c>
      <c r="R34" s="27" t="e">
        <f>ROUND(#REF!+#REF!,0)</f>
        <v>#REF!</v>
      </c>
      <c r="S34" s="27" t="e">
        <f>ROUND(#REF!+#REF!,0)</f>
        <v>#REF!</v>
      </c>
      <c r="T34" s="27" t="e">
        <f>ROUND(#REF!+#REF!,0)</f>
        <v>#REF!</v>
      </c>
      <c r="U34" s="27" t="e">
        <f>ROUND(#REF!+#REF!,0)</f>
        <v>#REF!</v>
      </c>
      <c r="V34" s="40" t="e">
        <f>ROUND(#REF!+#REF!,0)</f>
        <v>#REF!</v>
      </c>
      <c r="W34" s="26" t="e">
        <f>ROUND(#REF!+#REF!,0)</f>
        <v>#REF!</v>
      </c>
      <c r="X34" s="87" t="e">
        <f>ROUND(#REF!+#REF!,0)</f>
        <v>#REF!</v>
      </c>
      <c r="Y34" s="87" t="e">
        <f>ROUND(#REF!+#REF!,0)</f>
        <v>#REF!</v>
      </c>
      <c r="Z34" s="87" t="e">
        <f>ROUND(#REF!+#REF!,0)</f>
        <v>#REF!</v>
      </c>
      <c r="AA34" s="26" t="e">
        <f t="shared" si="6"/>
        <v>#REF!</v>
      </c>
      <c r="AB34" s="27" t="e">
        <f>ROUND(#REF!+#REF!,0)</f>
        <v>#REF!</v>
      </c>
      <c r="AC34" s="27" t="e">
        <f>ROUND(#REF!+#REF!,0)</f>
        <v>#REF!</v>
      </c>
      <c r="AD34" s="26" t="e">
        <f t="shared" si="7"/>
        <v>#REF!</v>
      </c>
      <c r="AE34" s="27" t="e">
        <f>ROUND(#REF!+#REF!,0)</f>
        <v>#REF!</v>
      </c>
      <c r="AF34" s="27" t="e">
        <f>ROUND(#REF!+#REF!,0)</f>
        <v>#REF!</v>
      </c>
      <c r="AG34" s="27" t="e">
        <f>ROUND(#REF!+#REF!,0)</f>
        <v>#REF!</v>
      </c>
      <c r="AH34" s="27" t="e">
        <f>ROUND(#REF!+#REF!,0)</f>
        <v>#REF!</v>
      </c>
      <c r="AI34" s="27" t="e">
        <f>ROUND(#REF!+#REF!,0)</f>
        <v>#REF!</v>
      </c>
      <c r="AJ34" s="27" t="e">
        <f>ROUND(#REF!+#REF!,0)</f>
        <v>#REF!</v>
      </c>
      <c r="AK34" s="26" t="e">
        <f>ROUND(#REF!+#REF!,0)</f>
        <v>#REF!</v>
      </c>
      <c r="AL34" s="27" t="e">
        <f>ROUND(#REF!+#REF!,0)</f>
        <v>#REF!</v>
      </c>
      <c r="AM34" s="27" t="e">
        <f>ROUND(#REF!+#REF!,0)</f>
        <v>#REF!</v>
      </c>
      <c r="AN34" s="27" t="e">
        <f>ROUND(#REF!+#REF!,0)</f>
        <v>#REF!</v>
      </c>
      <c r="AO34" s="27" t="e">
        <f>ROUND(#REF!+#REF!,0)</f>
        <v>#REF!</v>
      </c>
      <c r="AP34" s="28" t="e">
        <f>ROUND(#REF!+#REF!,0)</f>
        <v>#REF!</v>
      </c>
      <c r="AQ34" s="29" t="e">
        <f>ROUND(#REF!+#REF!,0)</f>
        <v>#REF!</v>
      </c>
      <c r="AR34" s="27" t="e">
        <f>ROUND(#REF!+#REF!,0)</f>
        <v>#REF!</v>
      </c>
      <c r="AS34" s="27" t="e">
        <f>ROUND(#REF!+#REF!,0)</f>
        <v>#REF!</v>
      </c>
      <c r="AT34" s="28" t="e">
        <f>ROUND(#REF!+#REF!,0)</f>
        <v>#REF!</v>
      </c>
      <c r="AU34" s="26" t="e">
        <f>ROUND(#REF!+#REF!,0)</f>
        <v>#REF!</v>
      </c>
      <c r="AV34" s="27" t="e">
        <f>ROUND(#REF!+#REF!,0)</f>
        <v>#REF!</v>
      </c>
      <c r="AW34" s="27" t="e">
        <f>ROUND(#REF!+#REF!,0)</f>
        <v>#REF!</v>
      </c>
      <c r="AX34" s="27" t="e">
        <f>ROUND(#REF!+#REF!,0)</f>
        <v>#REF!</v>
      </c>
      <c r="AY34" s="27" t="e">
        <f>ROUND(#REF!+#REF!,0)</f>
        <v>#REF!</v>
      </c>
      <c r="AZ34" s="27" t="e">
        <f>ROUND(#REF!+#REF!,0)</f>
        <v>#REF!</v>
      </c>
      <c r="BA34" s="40" t="e">
        <f>ROUND(#REF!+#REF!,0)</f>
        <v>#REF!</v>
      </c>
      <c r="BB34" s="40" t="e">
        <f>ROUND(#REF!+#REF!,0)</f>
        <v>#REF!</v>
      </c>
      <c r="BC34" s="27" t="e">
        <f>ROUND(#REF!+#REF!,0)</f>
        <v>#REF!</v>
      </c>
      <c r="BD34" s="30" t="e">
        <f>ROUND(#REF!+#REF!,0)</f>
        <v>#REF!</v>
      </c>
      <c r="BE34" s="27" t="e">
        <f>ROUND(#REF!+#REF!,0)</f>
        <v>#REF!</v>
      </c>
      <c r="BF34" s="27" t="e">
        <f>ROUND(#REF!+#REF!,0)</f>
        <v>#REF!</v>
      </c>
      <c r="BG34" s="27" t="e">
        <f>ROUND(#REF!+#REF!,0)</f>
        <v>#REF!</v>
      </c>
      <c r="BH34" s="31" t="e">
        <f>ROUND(#REF!+#REF!,0)</f>
        <v>#REF!</v>
      </c>
      <c r="BI34" s="27" t="e">
        <f>ROUND(#REF!+#REF!,0)</f>
        <v>#REF!</v>
      </c>
      <c r="BJ34" s="27" t="e">
        <f>ROUND(#REF!+#REF!,0)</f>
        <v>#REF!</v>
      </c>
      <c r="BK34" s="27" t="e">
        <f>ROUND(#REF!+#REF!,0)</f>
        <v>#REF!</v>
      </c>
      <c r="BL34" s="27" t="e">
        <f>ROUND(#REF!+#REF!,0)</f>
        <v>#REF!</v>
      </c>
      <c r="BM34" s="31" t="e">
        <f>ROUND(#REF!+#REF!,0)</f>
        <v>#REF!</v>
      </c>
      <c r="BN34" s="27" t="e">
        <f>ROUND(#REF!+#REF!,0)</f>
        <v>#REF!</v>
      </c>
      <c r="BO34" s="27" t="e">
        <f>ROUND(#REF!+#REF!,0)</f>
        <v>#REF!</v>
      </c>
      <c r="BP34" s="27" t="e">
        <f>ROUND(#REF!+#REF!,0)</f>
        <v>#REF!</v>
      </c>
      <c r="BQ34" s="31" t="e">
        <f>ROUND(#REF!+#REF!,0)</f>
        <v>#REF!</v>
      </c>
      <c r="BR34" s="27" t="e">
        <f>ROUND(#REF!+#REF!,0)</f>
        <v>#REF!</v>
      </c>
      <c r="BS34" s="27" t="e">
        <f>ROUND(#REF!+#REF!,0)</f>
        <v>#REF!</v>
      </c>
      <c r="BT34" s="27" t="e">
        <f>ROUND(#REF!+#REF!,0)</f>
        <v>#REF!</v>
      </c>
      <c r="BU34" s="27" t="e">
        <f>ROUND(#REF!+#REF!,0)</f>
        <v>#REF!</v>
      </c>
      <c r="BV34" s="27" t="e">
        <f>ROUND(#REF!+#REF!,0)</f>
        <v>#REF!</v>
      </c>
      <c r="BW34" s="27" t="e">
        <f>ROUND(#REF!+#REF!,0)</f>
        <v>#REF!</v>
      </c>
      <c r="BX34" s="27" t="e">
        <f>ROUND(#REF!+#REF!,0)</f>
        <v>#REF!</v>
      </c>
      <c r="BY34" s="27" t="e">
        <f>ROUND(#REF!+#REF!,0)</f>
        <v>#REF!</v>
      </c>
      <c r="BZ34" s="25" t="e">
        <f>ROUND(#REF!+#REF!,0)</f>
        <v>#REF!</v>
      </c>
      <c r="CA34" s="28" t="e">
        <f>ROUND(#REF!+#REF!,0)</f>
        <v>#REF!</v>
      </c>
      <c r="CB34" s="27" t="e">
        <f>ROUND(#REF!+#REF!,0)</f>
        <v>#REF!</v>
      </c>
      <c r="CC34" s="27" t="e">
        <f>ROUND(#REF!+#REF!,0)</f>
        <v>#REF!</v>
      </c>
      <c r="CD34" s="27" t="e">
        <f>ROUND(#REF!+#REF!,0)</f>
        <v>#REF!</v>
      </c>
      <c r="CE34" s="27" t="e">
        <f>ROUND(#REF!+#REF!,0)</f>
        <v>#REF!</v>
      </c>
      <c r="CF34" s="27" t="e">
        <f>ROUND(#REF!+#REF!,0)</f>
        <v>#REF!</v>
      </c>
      <c r="CG34" s="27" t="e">
        <f>ROUND(#REF!+#REF!,0)</f>
        <v>#REF!</v>
      </c>
      <c r="CH34" s="27" t="e">
        <f>ROUND(#REF!+#REF!,0)</f>
        <v>#REF!</v>
      </c>
      <c r="CI34" s="27" t="e">
        <f>ROUND(#REF!+#REF!,0)</f>
        <v>#REF!</v>
      </c>
      <c r="CJ34" s="27" t="e">
        <f>ROUND(#REF!+#REF!,0)</f>
        <v>#REF!</v>
      </c>
      <c r="CK34" s="27" t="e">
        <f>ROUND(#REF!+#REF!,0)</f>
        <v>#REF!</v>
      </c>
      <c r="CL34" s="27" t="e">
        <f>ROUND(#REF!+#REF!,0)</f>
        <v>#REF!</v>
      </c>
      <c r="CM34" s="27" t="e">
        <f>ROUND(#REF!+#REF!,0)</f>
        <v>#REF!</v>
      </c>
      <c r="CN34" s="27" t="e">
        <f>ROUND(#REF!+#REF!,0)</f>
        <v>#REF!</v>
      </c>
      <c r="CO34" s="27" t="e">
        <f>ROUND(#REF!+#REF!,0)</f>
        <v>#REF!</v>
      </c>
      <c r="CP34" s="27" t="e">
        <f>ROUND(#REF!+#REF!,0)</f>
        <v>#REF!</v>
      </c>
      <c r="CQ34" s="27" t="e">
        <f>ROUND(#REF!+#REF!,0)</f>
        <v>#REF!</v>
      </c>
      <c r="CR34" s="27" t="e">
        <f>ROUND(#REF!+#REF!,0)</f>
        <v>#REF!</v>
      </c>
      <c r="CS34" s="27" t="e">
        <f>ROUND(#REF!+#REF!,0)</f>
        <v>#REF!</v>
      </c>
      <c r="CT34" s="27" t="e">
        <f>ROUND(#REF!+#REF!,0)</f>
        <v>#REF!</v>
      </c>
      <c r="CU34" s="27" t="e">
        <f>ROUND(#REF!+#REF!,0)</f>
        <v>#REF!</v>
      </c>
      <c r="CV34" s="27" t="e">
        <f>ROUND(#REF!+#REF!,0)</f>
        <v>#REF!</v>
      </c>
      <c r="CW34" s="27" t="e">
        <f>ROUND(#REF!+#REF!,0)</f>
        <v>#REF!</v>
      </c>
      <c r="CX34" s="27" t="e">
        <f>ROUND(#REF!+#REF!,0)</f>
        <v>#REF!</v>
      </c>
      <c r="CY34" s="27" t="e">
        <f>ROUND(#REF!+#REF!,0)</f>
        <v>#REF!</v>
      </c>
      <c r="CZ34" s="27" t="e">
        <f>ROUND(#REF!+#REF!,0)</f>
        <v>#REF!</v>
      </c>
      <c r="DA34" s="27" t="e">
        <f>ROUND(#REF!+#REF!,0)</f>
        <v>#REF!</v>
      </c>
      <c r="DB34" s="27" t="e">
        <f>ROUND(#REF!+#REF!,0)</f>
        <v>#REF!</v>
      </c>
      <c r="DC34" s="27" t="e">
        <f>ROUND(#REF!+#REF!,0)</f>
        <v>#REF!</v>
      </c>
      <c r="DD34" s="27" t="e">
        <f>ROUND(#REF!+#REF!,0)</f>
        <v>#REF!</v>
      </c>
      <c r="DE34" s="27" t="e">
        <f>ROUND(#REF!+#REF!,0)</f>
        <v>#REF!</v>
      </c>
      <c r="DF34" s="27" t="e">
        <f>ROUND(#REF!+#REF!,0)</f>
        <v>#REF!</v>
      </c>
      <c r="DG34" s="27" t="e">
        <f>ROUND(#REF!+#REF!,0)</f>
        <v>#REF!</v>
      </c>
      <c r="DH34" s="27" t="e">
        <f>ROUND(#REF!+#REF!,0)</f>
        <v>#REF!</v>
      </c>
      <c r="DI34" s="27" t="e">
        <f>ROUND(#REF!+#REF!,0)</f>
        <v>#REF!</v>
      </c>
      <c r="DJ34" s="27" t="e">
        <f>ROUND(#REF!+#REF!,0)</f>
        <v>#REF!</v>
      </c>
      <c r="DK34" s="27" t="e">
        <f>ROUND(#REF!+#REF!,0)</f>
        <v>#REF!</v>
      </c>
      <c r="DL34" s="27" t="e">
        <f>ROUND(#REF!+#REF!,0)</f>
        <v>#REF!</v>
      </c>
      <c r="DM34" s="27" t="e">
        <f>ROUND(#REF!+#REF!,0)</f>
        <v>#REF!</v>
      </c>
      <c r="DN34" s="27" t="e">
        <f>ROUND(#REF!+#REF!,0)</f>
        <v>#REF!</v>
      </c>
      <c r="DO34" s="27" t="e">
        <f>ROUND(#REF!+#REF!,0)</f>
        <v>#REF!</v>
      </c>
      <c r="DP34" s="27" t="e">
        <f>ROUND(#REF!+#REF!,0)</f>
        <v>#REF!</v>
      </c>
      <c r="DQ34" s="27" t="e">
        <f>ROUND(#REF!+#REF!,0)</f>
        <v>#REF!</v>
      </c>
      <c r="DR34" s="27" t="e">
        <f>ROUND(#REF!+#REF!,0)</f>
        <v>#REF!</v>
      </c>
      <c r="DS34" s="33" t="e">
        <f>ROUND(#REF!+#REF!,0)</f>
        <v>#REF!</v>
      </c>
      <c r="DT34" s="33" t="e">
        <f>ROUND(#REF!+#REF!,0)</f>
        <v>#REF!</v>
      </c>
      <c r="DU34" s="33" t="e">
        <f>ROUND(#REF!+#REF!,0)</f>
        <v>#REF!</v>
      </c>
      <c r="DV34" s="27" t="e">
        <f>ROUND(#REF!+#REF!,0)</f>
        <v>#REF!</v>
      </c>
      <c r="DW34" s="25" t="e">
        <f>ROUND(#REF!+#REF!,0)</f>
        <v>#REF!</v>
      </c>
      <c r="DX34" s="28" t="e">
        <f>ROUND(#REF!+#REF!,0)</f>
        <v>#REF!</v>
      </c>
      <c r="DY34" s="26">
        <f>V_МО____нов!EE34-'[1]новый V'!D30</f>
        <v>1</v>
      </c>
      <c r="DZ34" s="27">
        <f>V_МО____нов!EF34-('[1]новый V'!K30+'[1]новый V'!L30+'[1]новый V'!M30+'[1]новый V'!N30)</f>
        <v>0</v>
      </c>
      <c r="EA34" s="27">
        <f>V_МО____нов!EG34-'[1]новый V'!O30</f>
        <v>-2</v>
      </c>
      <c r="EB34" s="27">
        <f>V_МО____нов!EH34-'[1]новый V'!Q30</f>
        <v>1</v>
      </c>
      <c r="EC34" s="27">
        <f>V_МО____нов!EI34-'[1]новый V'!S30</f>
        <v>0</v>
      </c>
      <c r="ED34" s="27">
        <f>V_МО____нов!EJ34</f>
        <v>0</v>
      </c>
      <c r="EE34" s="27">
        <f>V_МО____нов!EK34-'[1]новый V'!W30</f>
        <v>3</v>
      </c>
      <c r="EF34" s="27">
        <f>V_МО____нов!EL34-'[1]новый V'!AB30</f>
        <v>0</v>
      </c>
      <c r="EG34" s="27">
        <f>V_МО____нов!EM34-'[1]новый V'!AH30</f>
        <v>0</v>
      </c>
      <c r="EH34" s="27">
        <f>V_МО____нов!EN34-'[1]новый V'!AM30</f>
        <v>0</v>
      </c>
      <c r="EI34" s="27">
        <f>V_МО____нов!EO34-'[1]новый V'!AP30</f>
        <v>0</v>
      </c>
      <c r="EJ34" s="27">
        <f>V_МО____нов!EQ34-'[1]новый V'!BA30</f>
        <v>-144</v>
      </c>
      <c r="EK34" s="27">
        <f>V_МО____нов!ER34-'[1]новый V'!BD30</f>
        <v>0</v>
      </c>
      <c r="EL34" s="27">
        <f>V_МО____нов!ES34-'[1]новый V'!BG30</f>
        <v>-1</v>
      </c>
      <c r="EM34" s="27">
        <f>V_МО____нов!ET34-'[1]новый V'!BK30</f>
        <v>13</v>
      </c>
      <c r="EN34" s="26">
        <f>V_МО____нов!EU34-'[1]новый V'!BP30</f>
        <v>-1</v>
      </c>
      <c r="EO34" s="27">
        <f>V_МО____нов!EV34-'[1]новый V'!BR30</f>
        <v>0</v>
      </c>
      <c r="EP34" s="26">
        <f>V_МО____нов!EW34-'[1]новый V'!BU30</f>
        <v>0</v>
      </c>
      <c r="EQ34" s="27"/>
      <c r="ER34" s="27"/>
      <c r="ES34" s="27"/>
      <c r="ET34" s="27">
        <f>V_МО____нов!FA34-'[1]новый V'!DW30</f>
        <v>0</v>
      </c>
      <c r="EU34" s="27">
        <f>V_МО____нов!FB34-'[1]новый V'!ED30</f>
        <v>0</v>
      </c>
      <c r="EV34" s="27">
        <f>V_МО____нов!FC34-'[1]новый V'!EL30</f>
        <v>0</v>
      </c>
      <c r="EW34" s="27">
        <f>V_МО____нов!FD34-'[1]новый V'!EO30</f>
        <v>-1</v>
      </c>
      <c r="EX34" s="27">
        <f>V_МО____нов!FE34-'[1]новый V'!EQ30</f>
        <v>0</v>
      </c>
      <c r="EY34" s="27">
        <f>V_МО____нов!FF34-'[1]новый V'!ES30</f>
        <v>0</v>
      </c>
      <c r="EZ34" s="27">
        <f>V_МО____нов!FH34-'[1]новый V'!EY30</f>
        <v>0</v>
      </c>
      <c r="FA34" s="27">
        <f>V_МО____нов!FI34-'[1]новый V'!FC30</f>
        <v>0</v>
      </c>
      <c r="FB34" s="27">
        <f>V_МО____нов!FJ34-'[1]новый V'!FH30</f>
        <v>0</v>
      </c>
      <c r="FC34" s="27">
        <f>V_МО____нов!FK34-'[1]новый V'!FO30</f>
        <v>15</v>
      </c>
      <c r="FD34" s="27">
        <f>V_МО____нов!FL34-'[1]новый V'!FV30</f>
        <v>0</v>
      </c>
      <c r="FE34" s="27">
        <f>V_МО____нов!FN34-'[1]новый V'!GK30</f>
        <v>5</v>
      </c>
      <c r="FF34" s="27">
        <f>V_МО____нов!FO34-'[1]новый V'!GP30</f>
        <v>4</v>
      </c>
      <c r="FG34" s="27">
        <f>V_МО____нов!FP34-'[1]новый V'!HU30</f>
        <v>0</v>
      </c>
      <c r="FH34" s="34">
        <f>V_МО____нов!FQ34-'[1]новый V'!BR30</f>
        <v>0</v>
      </c>
      <c r="FI34" s="27">
        <f>V_МО____нов!FR34</f>
        <v>0</v>
      </c>
      <c r="FJ34" s="27">
        <f>V_МО____нов!FS34</f>
        <v>0</v>
      </c>
      <c r="FK34" s="27">
        <f>V_МО____нов!FT34</f>
        <v>0</v>
      </c>
      <c r="FL34" s="25" t="e">
        <f>ROUND(#REF!+#REF!,0)</f>
        <v>#REF!</v>
      </c>
      <c r="FM34" s="27" t="e">
        <f>ROUND(#REF!+#REF!,0)</f>
        <v>#REF!</v>
      </c>
      <c r="FN34" s="27" t="e">
        <f>ROUND(#REF!+#REF!,0)</f>
        <v>#REF!</v>
      </c>
      <c r="FO34" s="27" t="e">
        <f>ROUND(#REF!+#REF!,0)</f>
        <v>#REF!</v>
      </c>
      <c r="FP34" s="84"/>
      <c r="FQ34" s="35"/>
    </row>
    <row r="35" spans="1:173" x14ac:dyDescent="0.4">
      <c r="A35" s="22">
        <f>A34+1</f>
        <v>16</v>
      </c>
      <c r="B35" s="23" t="s">
        <v>129</v>
      </c>
      <c r="C35" s="24" t="s">
        <v>130</v>
      </c>
      <c r="D35" s="25" t="e">
        <f t="shared" si="22"/>
        <v>#REF!</v>
      </c>
      <c r="E35" s="26" t="e">
        <f t="shared" si="1"/>
        <v>#REF!</v>
      </c>
      <c r="F35" s="27" t="e">
        <f t="shared" si="2"/>
        <v>#REF!</v>
      </c>
      <c r="G35" s="27" t="e">
        <f t="shared" si="2"/>
        <v>#REF!</v>
      </c>
      <c r="H35" s="27" t="e">
        <f t="shared" si="2"/>
        <v>#REF!</v>
      </c>
      <c r="I35" s="27" t="e">
        <f t="shared" si="3"/>
        <v>#REF!</v>
      </c>
      <c r="J35" s="26" t="e">
        <f t="shared" si="4"/>
        <v>#REF!</v>
      </c>
      <c r="K35" s="27" t="e">
        <f>ROUND(#REF!+#REF!,0)</f>
        <v>#REF!</v>
      </c>
      <c r="L35" s="27" t="e">
        <f>ROUND(#REF!+#REF!,0)</f>
        <v>#REF!</v>
      </c>
      <c r="M35" s="27" t="e">
        <f>ROUND(#REF!+#REF!,0)</f>
        <v>#REF!</v>
      </c>
      <c r="N35" s="27" t="e">
        <f>ROUND(#REF!+#REF!,0)</f>
        <v>#REF!</v>
      </c>
      <c r="O35" s="26" t="e">
        <f t="shared" si="5"/>
        <v>#REF!</v>
      </c>
      <c r="P35" s="27" t="e">
        <f>ROUND(#REF!+#REF!,0)</f>
        <v>#REF!</v>
      </c>
      <c r="Q35" s="27" t="e">
        <f>ROUND(#REF!+#REF!,0)</f>
        <v>#REF!</v>
      </c>
      <c r="R35" s="27" t="e">
        <f>ROUND(#REF!+#REF!,0)</f>
        <v>#REF!</v>
      </c>
      <c r="S35" s="27" t="e">
        <f>ROUND(#REF!+#REF!,0)</f>
        <v>#REF!</v>
      </c>
      <c r="T35" s="27" t="e">
        <f>ROUND(#REF!+#REF!,0)</f>
        <v>#REF!</v>
      </c>
      <c r="U35" s="27" t="e">
        <f>ROUND(#REF!+#REF!,0)</f>
        <v>#REF!</v>
      </c>
      <c r="V35" s="40" t="e">
        <f>ROUND(#REF!+#REF!,0)</f>
        <v>#REF!</v>
      </c>
      <c r="W35" s="26" t="e">
        <f>ROUND(#REF!+#REF!,0)</f>
        <v>#REF!</v>
      </c>
      <c r="X35" s="87" t="e">
        <f>ROUND(#REF!+#REF!,0)</f>
        <v>#REF!</v>
      </c>
      <c r="Y35" s="87" t="e">
        <f>ROUND(#REF!+#REF!,0)</f>
        <v>#REF!</v>
      </c>
      <c r="Z35" s="87" t="e">
        <f>ROUND(#REF!+#REF!,0)</f>
        <v>#REF!</v>
      </c>
      <c r="AA35" s="26" t="e">
        <f t="shared" si="6"/>
        <v>#REF!</v>
      </c>
      <c r="AB35" s="27" t="e">
        <f>ROUND(#REF!+#REF!,0)</f>
        <v>#REF!</v>
      </c>
      <c r="AC35" s="27" t="e">
        <f>ROUND(#REF!+#REF!,0)</f>
        <v>#REF!</v>
      </c>
      <c r="AD35" s="26" t="e">
        <f t="shared" si="7"/>
        <v>#REF!</v>
      </c>
      <c r="AE35" s="27" t="e">
        <f>ROUND(#REF!+#REF!,0)</f>
        <v>#REF!</v>
      </c>
      <c r="AF35" s="27" t="e">
        <f>ROUND(#REF!+#REF!,0)</f>
        <v>#REF!</v>
      </c>
      <c r="AG35" s="27" t="e">
        <f>ROUND(#REF!+#REF!,0)</f>
        <v>#REF!</v>
      </c>
      <c r="AH35" s="27" t="e">
        <f>ROUND(#REF!+#REF!,0)</f>
        <v>#REF!</v>
      </c>
      <c r="AI35" s="27" t="e">
        <f>ROUND(#REF!+#REF!,0)</f>
        <v>#REF!</v>
      </c>
      <c r="AJ35" s="27" t="e">
        <f>ROUND(#REF!+#REF!,0)</f>
        <v>#REF!</v>
      </c>
      <c r="AK35" s="26" t="e">
        <f>ROUND(#REF!+#REF!,0)</f>
        <v>#REF!</v>
      </c>
      <c r="AL35" s="27" t="e">
        <f>ROUND(#REF!+#REF!,0)</f>
        <v>#REF!</v>
      </c>
      <c r="AM35" s="27" t="e">
        <f>ROUND(#REF!+#REF!,0)</f>
        <v>#REF!</v>
      </c>
      <c r="AN35" s="27" t="e">
        <f>ROUND(#REF!+#REF!,0)</f>
        <v>#REF!</v>
      </c>
      <c r="AO35" s="27" t="e">
        <f>ROUND(#REF!+#REF!,0)</f>
        <v>#REF!</v>
      </c>
      <c r="AP35" s="28" t="e">
        <f>ROUND(#REF!+#REF!,0)</f>
        <v>#REF!</v>
      </c>
      <c r="AQ35" s="29" t="e">
        <f>ROUND(#REF!+#REF!,0)</f>
        <v>#REF!</v>
      </c>
      <c r="AR35" s="27" t="e">
        <f>ROUND(#REF!+#REF!,0)</f>
        <v>#REF!</v>
      </c>
      <c r="AS35" s="27" t="e">
        <f>ROUND(#REF!+#REF!,0)</f>
        <v>#REF!</v>
      </c>
      <c r="AT35" s="28" t="e">
        <f>ROUND(#REF!+#REF!,0)</f>
        <v>#REF!</v>
      </c>
      <c r="AU35" s="26" t="e">
        <f>ROUND(#REF!+#REF!,0)</f>
        <v>#REF!</v>
      </c>
      <c r="AV35" s="27" t="e">
        <f>ROUND(#REF!+#REF!,0)</f>
        <v>#REF!</v>
      </c>
      <c r="AW35" s="27" t="e">
        <f>ROUND(#REF!+#REF!,0)</f>
        <v>#REF!</v>
      </c>
      <c r="AX35" s="27" t="e">
        <f>ROUND(#REF!+#REF!,0)</f>
        <v>#REF!</v>
      </c>
      <c r="AY35" s="27" t="e">
        <f>ROUND(#REF!+#REF!,0)</f>
        <v>#REF!</v>
      </c>
      <c r="AZ35" s="27" t="e">
        <f>ROUND(#REF!+#REF!,0)</f>
        <v>#REF!</v>
      </c>
      <c r="BA35" s="40" t="e">
        <f>ROUND(#REF!+#REF!,0)</f>
        <v>#REF!</v>
      </c>
      <c r="BB35" s="40" t="e">
        <f>ROUND(#REF!+#REF!,0)</f>
        <v>#REF!</v>
      </c>
      <c r="BC35" s="27" t="e">
        <f>ROUND(#REF!+#REF!,0)</f>
        <v>#REF!</v>
      </c>
      <c r="BD35" s="30" t="e">
        <f>ROUND(#REF!+#REF!,0)</f>
        <v>#REF!</v>
      </c>
      <c r="BE35" s="27" t="e">
        <f>ROUND(#REF!+#REF!,0)</f>
        <v>#REF!</v>
      </c>
      <c r="BF35" s="27" t="e">
        <f>ROUND(#REF!+#REF!,0)</f>
        <v>#REF!</v>
      </c>
      <c r="BG35" s="27" t="e">
        <f>ROUND(#REF!+#REF!,0)</f>
        <v>#REF!</v>
      </c>
      <c r="BH35" s="31" t="e">
        <f>ROUND(#REF!+#REF!,0)</f>
        <v>#REF!</v>
      </c>
      <c r="BI35" s="27" t="e">
        <f>ROUND(#REF!+#REF!,0)</f>
        <v>#REF!</v>
      </c>
      <c r="BJ35" s="27" t="e">
        <f>ROUND(#REF!+#REF!,0)</f>
        <v>#REF!</v>
      </c>
      <c r="BK35" s="27" t="e">
        <f>ROUND(#REF!+#REF!,0)</f>
        <v>#REF!</v>
      </c>
      <c r="BL35" s="27" t="e">
        <f>ROUND(#REF!+#REF!,0)</f>
        <v>#REF!</v>
      </c>
      <c r="BM35" s="31" t="e">
        <f>ROUND(#REF!+#REF!,0)</f>
        <v>#REF!</v>
      </c>
      <c r="BN35" s="27" t="e">
        <f>ROUND(#REF!+#REF!,0)</f>
        <v>#REF!</v>
      </c>
      <c r="BO35" s="27" t="e">
        <f>ROUND(#REF!+#REF!,0)</f>
        <v>#REF!</v>
      </c>
      <c r="BP35" s="27" t="e">
        <f>ROUND(#REF!+#REF!,0)</f>
        <v>#REF!</v>
      </c>
      <c r="BQ35" s="31" t="e">
        <f>ROUND(#REF!+#REF!,0)</f>
        <v>#REF!</v>
      </c>
      <c r="BR35" s="27" t="e">
        <f>ROUND(#REF!+#REF!,0)</f>
        <v>#REF!</v>
      </c>
      <c r="BS35" s="27" t="e">
        <f>ROUND(#REF!+#REF!,0)</f>
        <v>#REF!</v>
      </c>
      <c r="BT35" s="27" t="e">
        <f>ROUND(#REF!+#REF!,0)</f>
        <v>#REF!</v>
      </c>
      <c r="BU35" s="27" t="e">
        <f>ROUND(#REF!+#REF!,0)</f>
        <v>#REF!</v>
      </c>
      <c r="BV35" s="27" t="e">
        <f>ROUND(#REF!+#REF!,0)</f>
        <v>#REF!</v>
      </c>
      <c r="BW35" s="27" t="e">
        <f>ROUND(#REF!+#REF!,0)</f>
        <v>#REF!</v>
      </c>
      <c r="BX35" s="27" t="e">
        <f>ROUND(#REF!+#REF!,0)</f>
        <v>#REF!</v>
      </c>
      <c r="BY35" s="27" t="e">
        <f>ROUND(#REF!+#REF!,0)</f>
        <v>#REF!</v>
      </c>
      <c r="BZ35" s="25" t="e">
        <f>ROUND(#REF!+#REF!,0)</f>
        <v>#REF!</v>
      </c>
      <c r="CA35" s="28" t="e">
        <f>ROUND(#REF!+#REF!,0)</f>
        <v>#REF!</v>
      </c>
      <c r="CB35" s="27" t="e">
        <f>ROUND(#REF!+#REF!,0)</f>
        <v>#REF!</v>
      </c>
      <c r="CC35" s="27" t="e">
        <f>ROUND(#REF!+#REF!,0)</f>
        <v>#REF!</v>
      </c>
      <c r="CD35" s="27" t="e">
        <f>ROUND(#REF!+#REF!,0)</f>
        <v>#REF!</v>
      </c>
      <c r="CE35" s="27" t="e">
        <f>ROUND(#REF!+#REF!,0)</f>
        <v>#REF!</v>
      </c>
      <c r="CF35" s="27" t="e">
        <f>ROUND(#REF!+#REF!,0)</f>
        <v>#REF!</v>
      </c>
      <c r="CG35" s="27" t="e">
        <f>ROUND(#REF!+#REF!,0)</f>
        <v>#REF!</v>
      </c>
      <c r="CH35" s="27" t="e">
        <f>ROUND(#REF!+#REF!,0)</f>
        <v>#REF!</v>
      </c>
      <c r="CI35" s="27" t="e">
        <f>ROUND(#REF!+#REF!,0)</f>
        <v>#REF!</v>
      </c>
      <c r="CJ35" s="27" t="e">
        <f>ROUND(#REF!+#REF!,0)</f>
        <v>#REF!</v>
      </c>
      <c r="CK35" s="27" t="e">
        <f>ROUND(#REF!+#REF!,0)</f>
        <v>#REF!</v>
      </c>
      <c r="CL35" s="27" t="e">
        <f>ROUND(#REF!+#REF!,0)</f>
        <v>#REF!</v>
      </c>
      <c r="CM35" s="27" t="e">
        <f>ROUND(#REF!+#REF!,0)</f>
        <v>#REF!</v>
      </c>
      <c r="CN35" s="27" t="e">
        <f>ROUND(#REF!+#REF!,0)</f>
        <v>#REF!</v>
      </c>
      <c r="CO35" s="27" t="e">
        <f>ROUND(#REF!+#REF!,0)</f>
        <v>#REF!</v>
      </c>
      <c r="CP35" s="27" t="e">
        <f>ROUND(#REF!+#REF!,0)</f>
        <v>#REF!</v>
      </c>
      <c r="CQ35" s="27" t="e">
        <f>ROUND(#REF!+#REF!,0)</f>
        <v>#REF!</v>
      </c>
      <c r="CR35" s="27" t="e">
        <f>ROUND(#REF!+#REF!,0)</f>
        <v>#REF!</v>
      </c>
      <c r="CS35" s="27" t="e">
        <f>ROUND(#REF!+#REF!,0)</f>
        <v>#REF!</v>
      </c>
      <c r="CT35" s="27" t="e">
        <f>ROUND(#REF!+#REF!,0)</f>
        <v>#REF!</v>
      </c>
      <c r="CU35" s="27" t="e">
        <f>ROUND(#REF!+#REF!,0)</f>
        <v>#REF!</v>
      </c>
      <c r="CV35" s="27" t="e">
        <f>ROUND(#REF!+#REF!,0)</f>
        <v>#REF!</v>
      </c>
      <c r="CW35" s="27" t="e">
        <f>ROUND(#REF!+#REF!,0)</f>
        <v>#REF!</v>
      </c>
      <c r="CX35" s="27" t="e">
        <f>ROUND(#REF!+#REF!,0)</f>
        <v>#REF!</v>
      </c>
      <c r="CY35" s="27" t="e">
        <f>ROUND(#REF!+#REF!,0)</f>
        <v>#REF!</v>
      </c>
      <c r="CZ35" s="27" t="e">
        <f>ROUND(#REF!+#REF!,0)</f>
        <v>#REF!</v>
      </c>
      <c r="DA35" s="27" t="e">
        <f>ROUND(#REF!+#REF!,0)</f>
        <v>#REF!</v>
      </c>
      <c r="DB35" s="27" t="e">
        <f>ROUND(#REF!+#REF!,0)</f>
        <v>#REF!</v>
      </c>
      <c r="DC35" s="27" t="e">
        <f>ROUND(#REF!+#REF!,0)</f>
        <v>#REF!</v>
      </c>
      <c r="DD35" s="27" t="e">
        <f>ROUND(#REF!+#REF!,0)</f>
        <v>#REF!</v>
      </c>
      <c r="DE35" s="27" t="e">
        <f>ROUND(#REF!+#REF!,0)</f>
        <v>#REF!</v>
      </c>
      <c r="DF35" s="27" t="e">
        <f>ROUND(#REF!+#REF!,0)</f>
        <v>#REF!</v>
      </c>
      <c r="DG35" s="27" t="e">
        <f>ROUND(#REF!+#REF!,0)</f>
        <v>#REF!</v>
      </c>
      <c r="DH35" s="27" t="e">
        <f>ROUND(#REF!+#REF!,0)</f>
        <v>#REF!</v>
      </c>
      <c r="DI35" s="27" t="e">
        <f>ROUND(#REF!+#REF!,0)</f>
        <v>#REF!</v>
      </c>
      <c r="DJ35" s="27" t="e">
        <f>ROUND(#REF!+#REF!,0)</f>
        <v>#REF!</v>
      </c>
      <c r="DK35" s="27" t="e">
        <f>ROUND(#REF!+#REF!,0)</f>
        <v>#REF!</v>
      </c>
      <c r="DL35" s="27" t="e">
        <f>ROUND(#REF!+#REF!,0)</f>
        <v>#REF!</v>
      </c>
      <c r="DM35" s="27" t="e">
        <f>ROUND(#REF!+#REF!,0)</f>
        <v>#REF!</v>
      </c>
      <c r="DN35" s="27" t="e">
        <f>ROUND(#REF!+#REF!,0)</f>
        <v>#REF!</v>
      </c>
      <c r="DO35" s="27" t="e">
        <f>ROUND(#REF!+#REF!,0)</f>
        <v>#REF!</v>
      </c>
      <c r="DP35" s="27" t="e">
        <f>ROUND(#REF!+#REF!,0)</f>
        <v>#REF!</v>
      </c>
      <c r="DQ35" s="27" t="e">
        <f>ROUND(#REF!+#REF!,0)</f>
        <v>#REF!</v>
      </c>
      <c r="DR35" s="27" t="e">
        <f>ROUND(#REF!+#REF!,0)</f>
        <v>#REF!</v>
      </c>
      <c r="DS35" s="33" t="e">
        <f>ROUND(#REF!+#REF!,0)</f>
        <v>#REF!</v>
      </c>
      <c r="DT35" s="33" t="e">
        <f>ROUND(#REF!+#REF!,0)</f>
        <v>#REF!</v>
      </c>
      <c r="DU35" s="33" t="e">
        <f>ROUND(#REF!+#REF!,0)</f>
        <v>#REF!</v>
      </c>
      <c r="DV35" s="27" t="e">
        <f>ROUND(#REF!+#REF!,0)</f>
        <v>#REF!</v>
      </c>
      <c r="DW35" s="25" t="e">
        <f>ROUND(#REF!+#REF!,0)</f>
        <v>#REF!</v>
      </c>
      <c r="DX35" s="28" t="e">
        <f>ROUND(#REF!+#REF!,0)</f>
        <v>#REF!</v>
      </c>
      <c r="DY35" s="26">
        <f>V_МО____нов!EE35-'[1]новый V'!D31</f>
        <v>-6</v>
      </c>
      <c r="DZ35" s="27">
        <f>V_МО____нов!EF35-('[1]новый V'!K31+'[1]новый V'!L31+'[1]новый V'!M31+'[1]новый V'!N31)</f>
        <v>0</v>
      </c>
      <c r="EA35" s="27">
        <f>V_МО____нов!EG35-'[1]новый V'!O31</f>
        <v>0</v>
      </c>
      <c r="EB35" s="27">
        <f>V_МО____нов!EH35-'[1]новый V'!Q31</f>
        <v>-12</v>
      </c>
      <c r="EC35" s="27">
        <f>V_МО____нов!EI35-'[1]новый V'!S31</f>
        <v>-3</v>
      </c>
      <c r="ED35" s="27">
        <f>V_МО____нов!EJ35</f>
        <v>0</v>
      </c>
      <c r="EE35" s="27">
        <f>V_МО____нов!EK35-'[1]новый V'!W31</f>
        <v>0</v>
      </c>
      <c r="EF35" s="27">
        <f>V_МО____нов!EL35-'[1]новый V'!AB31</f>
        <v>0</v>
      </c>
      <c r="EG35" s="27">
        <f>V_МО____нов!EM35-'[1]новый V'!AH31</f>
        <v>0</v>
      </c>
      <c r="EH35" s="27">
        <f>V_МО____нов!EN35-'[1]новый V'!AM31</f>
        <v>0</v>
      </c>
      <c r="EI35" s="27">
        <f>V_МО____нов!EO35-'[1]новый V'!AP31</f>
        <v>0</v>
      </c>
      <c r="EJ35" s="27">
        <f>V_МО____нов!EQ35-'[1]новый V'!BA31</f>
        <v>3</v>
      </c>
      <c r="EK35" s="27">
        <f>V_МО____нов!ER35-'[1]новый V'!BD31</f>
        <v>0</v>
      </c>
      <c r="EL35" s="27">
        <f>V_МО____нов!ES35-'[1]новый V'!BG31</f>
        <v>-16</v>
      </c>
      <c r="EM35" s="27">
        <f>V_МО____нов!ET35-'[1]новый V'!BK31</f>
        <v>4</v>
      </c>
      <c r="EN35" s="26">
        <f>V_МО____нов!EU35-'[1]новый V'!BP31</f>
        <v>-2</v>
      </c>
      <c r="EO35" s="27">
        <f>V_МО____нов!EV35-'[1]новый V'!BR31</f>
        <v>0</v>
      </c>
      <c r="EP35" s="26">
        <f>V_МО____нов!EW35-'[1]новый V'!BU31</f>
        <v>0</v>
      </c>
      <c r="EQ35" s="27"/>
      <c r="ER35" s="27"/>
      <c r="ES35" s="27"/>
      <c r="ET35" s="27">
        <f>V_МО____нов!FA35-'[1]новый V'!DW31</f>
        <v>0</v>
      </c>
      <c r="EU35" s="27">
        <f>V_МО____нов!FB35-'[1]новый V'!ED31</f>
        <v>0</v>
      </c>
      <c r="EV35" s="27">
        <f>V_МО____нов!FC35-'[1]новый V'!EL31</f>
        <v>0</v>
      </c>
      <c r="EW35" s="27">
        <f>V_МО____нов!FD35-'[1]новый V'!EO31</f>
        <v>-11</v>
      </c>
      <c r="EX35" s="27">
        <f>V_МО____нов!FE35-'[1]новый V'!EQ31</f>
        <v>0</v>
      </c>
      <c r="EY35" s="27">
        <f>V_МО____нов!FF35-'[1]новый V'!ES31</f>
        <v>0</v>
      </c>
      <c r="EZ35" s="27">
        <f>V_МО____нов!FH35-'[1]новый V'!EY31</f>
        <v>0</v>
      </c>
      <c r="FA35" s="27">
        <f>V_МО____нов!FI35-'[1]новый V'!FC31</f>
        <v>-1</v>
      </c>
      <c r="FB35" s="27">
        <f>V_МО____нов!FJ35-'[1]новый V'!FH31</f>
        <v>0</v>
      </c>
      <c r="FC35" s="27">
        <f>V_МО____нов!FK35-'[1]новый V'!FO31</f>
        <v>0</v>
      </c>
      <c r="FD35" s="27">
        <f>V_МО____нов!FL35-'[1]новый V'!FV31</f>
        <v>0</v>
      </c>
      <c r="FE35" s="27">
        <f>V_МО____нов!FN35-'[1]новый V'!GK31</f>
        <v>18</v>
      </c>
      <c r="FF35" s="27">
        <f>V_МО____нов!FO35-'[1]новый V'!GP31</f>
        <v>0</v>
      </c>
      <c r="FG35" s="27">
        <f>V_МО____нов!FP35-'[1]новый V'!HU31</f>
        <v>0</v>
      </c>
      <c r="FH35" s="34">
        <f>V_МО____нов!FQ35-'[1]новый V'!BR31</f>
        <v>0</v>
      </c>
      <c r="FI35" s="27">
        <f>V_МО____нов!FR35</f>
        <v>0</v>
      </c>
      <c r="FJ35" s="27">
        <f>V_МО____нов!FS35</f>
        <v>0</v>
      </c>
      <c r="FK35" s="27">
        <f>V_МО____нов!FT35</f>
        <v>0</v>
      </c>
      <c r="FL35" s="25" t="e">
        <f>ROUND(#REF!+#REF!,0)</f>
        <v>#REF!</v>
      </c>
      <c r="FM35" s="27" t="e">
        <f>ROUND(#REF!+#REF!,0)</f>
        <v>#REF!</v>
      </c>
      <c r="FN35" s="27" t="e">
        <f>ROUND(#REF!+#REF!,0)</f>
        <v>#REF!</v>
      </c>
      <c r="FO35" s="27" t="e">
        <f>ROUND(#REF!+#REF!,0)</f>
        <v>#REF!</v>
      </c>
      <c r="FP35" s="84"/>
      <c r="FQ35" s="35"/>
    </row>
    <row r="36" spans="1:173" x14ac:dyDescent="0.4">
      <c r="A36" s="22">
        <f t="shared" ref="A36:A58" si="23">A35+1</f>
        <v>17</v>
      </c>
      <c r="B36" s="23" t="s">
        <v>131</v>
      </c>
      <c r="C36" s="24" t="s">
        <v>132</v>
      </c>
      <c r="D36" s="25" t="e">
        <f t="shared" si="22"/>
        <v>#REF!</v>
      </c>
      <c r="E36" s="26" t="e">
        <f t="shared" si="1"/>
        <v>#REF!</v>
      </c>
      <c r="F36" s="27" t="e">
        <f t="shared" si="2"/>
        <v>#REF!</v>
      </c>
      <c r="G36" s="27" t="e">
        <f t="shared" si="2"/>
        <v>#REF!</v>
      </c>
      <c r="H36" s="27" t="e">
        <f t="shared" si="2"/>
        <v>#REF!</v>
      </c>
      <c r="I36" s="27" t="e">
        <f t="shared" si="3"/>
        <v>#REF!</v>
      </c>
      <c r="J36" s="26" t="e">
        <f t="shared" si="4"/>
        <v>#REF!</v>
      </c>
      <c r="K36" s="27" t="e">
        <f>ROUND(#REF!+#REF!,0)</f>
        <v>#REF!</v>
      </c>
      <c r="L36" s="27" t="e">
        <f>ROUND(#REF!+#REF!,0)</f>
        <v>#REF!</v>
      </c>
      <c r="M36" s="27" t="e">
        <f>ROUND(#REF!+#REF!,0)</f>
        <v>#REF!</v>
      </c>
      <c r="N36" s="27" t="e">
        <f>ROUND(#REF!+#REF!,0)</f>
        <v>#REF!</v>
      </c>
      <c r="O36" s="26" t="e">
        <f t="shared" si="5"/>
        <v>#REF!</v>
      </c>
      <c r="P36" s="27" t="e">
        <f>ROUND(#REF!+#REF!,0)</f>
        <v>#REF!</v>
      </c>
      <c r="Q36" s="27" t="e">
        <f>ROUND(#REF!+#REF!,0)</f>
        <v>#REF!</v>
      </c>
      <c r="R36" s="27" t="e">
        <f>ROUND(#REF!+#REF!,0)</f>
        <v>#REF!</v>
      </c>
      <c r="S36" s="27" t="e">
        <f>ROUND(#REF!+#REF!,0)</f>
        <v>#REF!</v>
      </c>
      <c r="T36" s="27" t="e">
        <f>ROUND(#REF!+#REF!,0)</f>
        <v>#REF!</v>
      </c>
      <c r="U36" s="27" t="e">
        <f>ROUND(#REF!+#REF!,0)</f>
        <v>#REF!</v>
      </c>
      <c r="V36" s="40" t="e">
        <f>ROUND(#REF!+#REF!,0)</f>
        <v>#REF!</v>
      </c>
      <c r="W36" s="26" t="e">
        <f>ROUND(#REF!+#REF!,0)</f>
        <v>#REF!</v>
      </c>
      <c r="X36" s="87" t="e">
        <f>ROUND(#REF!+#REF!,0)</f>
        <v>#REF!</v>
      </c>
      <c r="Y36" s="87" t="e">
        <f>ROUND(#REF!+#REF!,0)</f>
        <v>#REF!</v>
      </c>
      <c r="Z36" s="87" t="e">
        <f>ROUND(#REF!+#REF!,0)</f>
        <v>#REF!</v>
      </c>
      <c r="AA36" s="26" t="e">
        <f t="shared" si="6"/>
        <v>#REF!</v>
      </c>
      <c r="AB36" s="27" t="e">
        <f>ROUND(#REF!+#REF!,0)</f>
        <v>#REF!</v>
      </c>
      <c r="AC36" s="27" t="e">
        <f>ROUND(#REF!+#REF!,0)</f>
        <v>#REF!</v>
      </c>
      <c r="AD36" s="26" t="e">
        <f t="shared" si="7"/>
        <v>#REF!</v>
      </c>
      <c r="AE36" s="27" t="e">
        <f>ROUND(#REF!+#REF!,0)</f>
        <v>#REF!</v>
      </c>
      <c r="AF36" s="27" t="e">
        <f>ROUND(#REF!+#REF!,0)</f>
        <v>#REF!</v>
      </c>
      <c r="AG36" s="27" t="e">
        <f>ROUND(#REF!+#REF!,0)</f>
        <v>#REF!</v>
      </c>
      <c r="AH36" s="27" t="e">
        <f>ROUND(#REF!+#REF!,0)</f>
        <v>#REF!</v>
      </c>
      <c r="AI36" s="27" t="e">
        <f>ROUND(#REF!+#REF!,0)</f>
        <v>#REF!</v>
      </c>
      <c r="AJ36" s="27" t="e">
        <f>ROUND(#REF!+#REF!,0)</f>
        <v>#REF!</v>
      </c>
      <c r="AK36" s="26" t="e">
        <f>ROUND(#REF!+#REF!,0)</f>
        <v>#REF!</v>
      </c>
      <c r="AL36" s="27" t="e">
        <f>ROUND(#REF!+#REF!,0)</f>
        <v>#REF!</v>
      </c>
      <c r="AM36" s="27" t="e">
        <f>ROUND(#REF!+#REF!,0)</f>
        <v>#REF!</v>
      </c>
      <c r="AN36" s="27" t="e">
        <f>ROUND(#REF!+#REF!,0)</f>
        <v>#REF!</v>
      </c>
      <c r="AO36" s="27" t="e">
        <f>ROUND(#REF!+#REF!,0)</f>
        <v>#REF!</v>
      </c>
      <c r="AP36" s="28" t="e">
        <f>ROUND(#REF!+#REF!,0)</f>
        <v>#REF!</v>
      </c>
      <c r="AQ36" s="29" t="e">
        <f>ROUND(#REF!+#REF!,0)</f>
        <v>#REF!</v>
      </c>
      <c r="AR36" s="27" t="e">
        <f>ROUND(#REF!+#REF!,0)</f>
        <v>#REF!</v>
      </c>
      <c r="AS36" s="27" t="e">
        <f>ROUND(#REF!+#REF!,0)</f>
        <v>#REF!</v>
      </c>
      <c r="AT36" s="28" t="e">
        <f>ROUND(#REF!+#REF!,0)</f>
        <v>#REF!</v>
      </c>
      <c r="AU36" s="26" t="e">
        <f>ROUND(#REF!+#REF!,0)</f>
        <v>#REF!</v>
      </c>
      <c r="AV36" s="27" t="e">
        <f>ROUND(#REF!+#REF!,0)</f>
        <v>#REF!</v>
      </c>
      <c r="AW36" s="27" t="e">
        <f>ROUND(#REF!+#REF!,0)</f>
        <v>#REF!</v>
      </c>
      <c r="AX36" s="27" t="e">
        <f>ROUND(#REF!+#REF!,0)</f>
        <v>#REF!</v>
      </c>
      <c r="AY36" s="27" t="e">
        <f>ROUND(#REF!+#REF!,0)</f>
        <v>#REF!</v>
      </c>
      <c r="AZ36" s="27" t="e">
        <f>ROUND(#REF!+#REF!,0)</f>
        <v>#REF!</v>
      </c>
      <c r="BA36" s="40" t="e">
        <f>ROUND(#REF!+#REF!,0)</f>
        <v>#REF!</v>
      </c>
      <c r="BB36" s="40" t="e">
        <f>ROUND(#REF!+#REF!,0)</f>
        <v>#REF!</v>
      </c>
      <c r="BC36" s="27" t="e">
        <f>ROUND(#REF!+#REF!,0)</f>
        <v>#REF!</v>
      </c>
      <c r="BD36" s="30" t="e">
        <f>ROUND(#REF!+#REF!,0)</f>
        <v>#REF!</v>
      </c>
      <c r="BE36" s="27" t="e">
        <f>ROUND(#REF!+#REF!,0)</f>
        <v>#REF!</v>
      </c>
      <c r="BF36" s="27" t="e">
        <f>ROUND(#REF!+#REF!,0)</f>
        <v>#REF!</v>
      </c>
      <c r="BG36" s="27" t="e">
        <f>ROUND(#REF!+#REF!,0)</f>
        <v>#REF!</v>
      </c>
      <c r="BH36" s="31" t="e">
        <f>ROUND(#REF!+#REF!,0)</f>
        <v>#REF!</v>
      </c>
      <c r="BI36" s="27" t="e">
        <f>ROUND(#REF!+#REF!,0)</f>
        <v>#REF!</v>
      </c>
      <c r="BJ36" s="27" t="e">
        <f>ROUND(#REF!+#REF!,0)</f>
        <v>#REF!</v>
      </c>
      <c r="BK36" s="27" t="e">
        <f>ROUND(#REF!+#REF!,0)</f>
        <v>#REF!</v>
      </c>
      <c r="BL36" s="27" t="e">
        <f>ROUND(#REF!+#REF!,0)</f>
        <v>#REF!</v>
      </c>
      <c r="BM36" s="31" t="e">
        <f>ROUND(#REF!+#REF!,0)</f>
        <v>#REF!</v>
      </c>
      <c r="BN36" s="27" t="e">
        <f>ROUND(#REF!+#REF!,0)</f>
        <v>#REF!</v>
      </c>
      <c r="BO36" s="27" t="e">
        <f>ROUND(#REF!+#REF!,0)</f>
        <v>#REF!</v>
      </c>
      <c r="BP36" s="27" t="e">
        <f>ROUND(#REF!+#REF!,0)</f>
        <v>#REF!</v>
      </c>
      <c r="BQ36" s="31" t="e">
        <f>ROUND(#REF!+#REF!,0)</f>
        <v>#REF!</v>
      </c>
      <c r="BR36" s="27" t="e">
        <f>ROUND(#REF!+#REF!,0)</f>
        <v>#REF!</v>
      </c>
      <c r="BS36" s="27" t="e">
        <f>ROUND(#REF!+#REF!,0)</f>
        <v>#REF!</v>
      </c>
      <c r="BT36" s="27" t="e">
        <f>ROUND(#REF!+#REF!,0)</f>
        <v>#REF!</v>
      </c>
      <c r="BU36" s="27" t="e">
        <f>ROUND(#REF!+#REF!,0)</f>
        <v>#REF!</v>
      </c>
      <c r="BV36" s="27" t="e">
        <f>ROUND(#REF!+#REF!,0)</f>
        <v>#REF!</v>
      </c>
      <c r="BW36" s="27" t="e">
        <f>ROUND(#REF!+#REF!,0)</f>
        <v>#REF!</v>
      </c>
      <c r="BX36" s="27" t="e">
        <f>ROUND(#REF!+#REF!,0)</f>
        <v>#REF!</v>
      </c>
      <c r="BY36" s="27" t="e">
        <f>ROUND(#REF!+#REF!,0)</f>
        <v>#REF!</v>
      </c>
      <c r="BZ36" s="25" t="e">
        <f>ROUND(#REF!+#REF!,0)</f>
        <v>#REF!</v>
      </c>
      <c r="CA36" s="28" t="e">
        <f>ROUND(#REF!+#REF!,0)</f>
        <v>#REF!</v>
      </c>
      <c r="CB36" s="27" t="e">
        <f>ROUND(#REF!+#REF!,0)</f>
        <v>#REF!</v>
      </c>
      <c r="CC36" s="27" t="e">
        <f>ROUND(#REF!+#REF!,0)</f>
        <v>#REF!</v>
      </c>
      <c r="CD36" s="27" t="e">
        <f>ROUND(#REF!+#REF!,0)</f>
        <v>#REF!</v>
      </c>
      <c r="CE36" s="27" t="e">
        <f>ROUND(#REF!+#REF!,0)</f>
        <v>#REF!</v>
      </c>
      <c r="CF36" s="27" t="e">
        <f>ROUND(#REF!+#REF!,0)</f>
        <v>#REF!</v>
      </c>
      <c r="CG36" s="27" t="e">
        <f>ROUND(#REF!+#REF!,0)</f>
        <v>#REF!</v>
      </c>
      <c r="CH36" s="27" t="e">
        <f>ROUND(#REF!+#REF!,0)</f>
        <v>#REF!</v>
      </c>
      <c r="CI36" s="27" t="e">
        <f>ROUND(#REF!+#REF!,0)</f>
        <v>#REF!</v>
      </c>
      <c r="CJ36" s="27" t="e">
        <f>ROUND(#REF!+#REF!,0)</f>
        <v>#REF!</v>
      </c>
      <c r="CK36" s="27" t="e">
        <f>ROUND(#REF!+#REF!,0)</f>
        <v>#REF!</v>
      </c>
      <c r="CL36" s="27" t="e">
        <f>ROUND(#REF!+#REF!,0)</f>
        <v>#REF!</v>
      </c>
      <c r="CM36" s="27" t="e">
        <f>ROUND(#REF!+#REF!,0)</f>
        <v>#REF!</v>
      </c>
      <c r="CN36" s="27" t="e">
        <f>ROUND(#REF!+#REF!,0)</f>
        <v>#REF!</v>
      </c>
      <c r="CO36" s="27" t="e">
        <f>ROUND(#REF!+#REF!,0)</f>
        <v>#REF!</v>
      </c>
      <c r="CP36" s="27" t="e">
        <f>ROUND(#REF!+#REF!,0)</f>
        <v>#REF!</v>
      </c>
      <c r="CQ36" s="27" t="e">
        <f>ROUND(#REF!+#REF!,0)</f>
        <v>#REF!</v>
      </c>
      <c r="CR36" s="27" t="e">
        <f>ROUND(#REF!+#REF!,0)</f>
        <v>#REF!</v>
      </c>
      <c r="CS36" s="27" t="e">
        <f>ROUND(#REF!+#REF!,0)</f>
        <v>#REF!</v>
      </c>
      <c r="CT36" s="27" t="e">
        <f>ROUND(#REF!+#REF!,0)</f>
        <v>#REF!</v>
      </c>
      <c r="CU36" s="27" t="e">
        <f>ROUND(#REF!+#REF!,0)</f>
        <v>#REF!</v>
      </c>
      <c r="CV36" s="27" t="e">
        <f>ROUND(#REF!+#REF!,0)</f>
        <v>#REF!</v>
      </c>
      <c r="CW36" s="27" t="e">
        <f>ROUND(#REF!+#REF!,0)</f>
        <v>#REF!</v>
      </c>
      <c r="CX36" s="27" t="e">
        <f>ROUND(#REF!+#REF!,0)</f>
        <v>#REF!</v>
      </c>
      <c r="CY36" s="27" t="e">
        <f>ROUND(#REF!+#REF!,0)</f>
        <v>#REF!</v>
      </c>
      <c r="CZ36" s="27" t="e">
        <f>ROUND(#REF!+#REF!,0)</f>
        <v>#REF!</v>
      </c>
      <c r="DA36" s="27" t="e">
        <f>ROUND(#REF!+#REF!,0)</f>
        <v>#REF!</v>
      </c>
      <c r="DB36" s="27" t="e">
        <f>ROUND(#REF!+#REF!,0)</f>
        <v>#REF!</v>
      </c>
      <c r="DC36" s="27" t="e">
        <f>ROUND(#REF!+#REF!,0)</f>
        <v>#REF!</v>
      </c>
      <c r="DD36" s="27" t="e">
        <f>ROUND(#REF!+#REF!,0)</f>
        <v>#REF!</v>
      </c>
      <c r="DE36" s="27" t="e">
        <f>ROUND(#REF!+#REF!,0)</f>
        <v>#REF!</v>
      </c>
      <c r="DF36" s="27" t="e">
        <f>ROUND(#REF!+#REF!,0)</f>
        <v>#REF!</v>
      </c>
      <c r="DG36" s="27" t="e">
        <f>ROUND(#REF!+#REF!,0)</f>
        <v>#REF!</v>
      </c>
      <c r="DH36" s="27" t="e">
        <f>ROUND(#REF!+#REF!,0)</f>
        <v>#REF!</v>
      </c>
      <c r="DI36" s="27" t="e">
        <f>ROUND(#REF!+#REF!,0)</f>
        <v>#REF!</v>
      </c>
      <c r="DJ36" s="27" t="e">
        <f>ROUND(#REF!+#REF!,0)</f>
        <v>#REF!</v>
      </c>
      <c r="DK36" s="27" t="e">
        <f>ROUND(#REF!+#REF!,0)</f>
        <v>#REF!</v>
      </c>
      <c r="DL36" s="27" t="e">
        <f>ROUND(#REF!+#REF!,0)</f>
        <v>#REF!</v>
      </c>
      <c r="DM36" s="27" t="e">
        <f>ROUND(#REF!+#REF!,0)</f>
        <v>#REF!</v>
      </c>
      <c r="DN36" s="27" t="e">
        <f>ROUND(#REF!+#REF!,0)</f>
        <v>#REF!</v>
      </c>
      <c r="DO36" s="27" t="e">
        <f>ROUND(#REF!+#REF!,0)</f>
        <v>#REF!</v>
      </c>
      <c r="DP36" s="27" t="e">
        <f>ROUND(#REF!+#REF!,0)</f>
        <v>#REF!</v>
      </c>
      <c r="DQ36" s="27" t="e">
        <f>ROUND(#REF!+#REF!,0)</f>
        <v>#REF!</v>
      </c>
      <c r="DR36" s="27" t="e">
        <f>ROUND(#REF!+#REF!,0)</f>
        <v>#REF!</v>
      </c>
      <c r="DS36" s="33" t="e">
        <f>ROUND(#REF!+#REF!,0)</f>
        <v>#REF!</v>
      </c>
      <c r="DT36" s="33" t="e">
        <f>ROUND(#REF!+#REF!,0)</f>
        <v>#REF!</v>
      </c>
      <c r="DU36" s="33" t="e">
        <f>ROUND(#REF!+#REF!,0)</f>
        <v>#REF!</v>
      </c>
      <c r="DV36" s="27" t="e">
        <f>ROUND(#REF!+#REF!,0)</f>
        <v>#REF!</v>
      </c>
      <c r="DW36" s="25" t="e">
        <f>ROUND(#REF!+#REF!,0)</f>
        <v>#REF!</v>
      </c>
      <c r="DX36" s="28" t="e">
        <f>ROUND(#REF!+#REF!,0)</f>
        <v>#REF!</v>
      </c>
      <c r="DY36" s="26">
        <f>V_МО____нов!EE36-'[1]новый V'!D32</f>
        <v>-7</v>
      </c>
      <c r="DZ36" s="27">
        <f>V_МО____нов!EF36-('[1]новый V'!K32+'[1]новый V'!L32+'[1]новый V'!M32+'[1]новый V'!N32)</f>
        <v>0</v>
      </c>
      <c r="EA36" s="27">
        <f>V_МО____нов!EG36-'[1]новый V'!O32</f>
        <v>0</v>
      </c>
      <c r="EB36" s="27">
        <f>V_МО____нов!EH36-'[1]новый V'!Q32</f>
        <v>1</v>
      </c>
      <c r="EC36" s="27">
        <f>V_МО____нов!EI36-'[1]новый V'!S32</f>
        <v>0</v>
      </c>
      <c r="ED36" s="27">
        <f>V_МО____нов!EJ36</f>
        <v>0</v>
      </c>
      <c r="EE36" s="27">
        <f>V_МО____нов!EK36-'[1]новый V'!W32</f>
        <v>0</v>
      </c>
      <c r="EF36" s="27">
        <f>V_МО____нов!EL36-'[1]новый V'!AB32</f>
        <v>0</v>
      </c>
      <c r="EG36" s="27">
        <f>V_МО____нов!EM36-'[1]новый V'!AH32</f>
        <v>0</v>
      </c>
      <c r="EH36" s="27">
        <f>V_МО____нов!EN36-'[1]новый V'!AM32</f>
        <v>0</v>
      </c>
      <c r="EI36" s="27">
        <f>V_МО____нов!EO36-'[1]новый V'!AP32</f>
        <v>-1</v>
      </c>
      <c r="EJ36" s="27">
        <f>V_МО____нов!EQ36-'[1]новый V'!BA32</f>
        <v>134</v>
      </c>
      <c r="EK36" s="27">
        <f>V_МО____нов!ER36-'[1]новый V'!BD32</f>
        <v>0</v>
      </c>
      <c r="EL36" s="27">
        <f>V_МО____нов!ES36-'[1]новый V'!BG32</f>
        <v>8</v>
      </c>
      <c r="EM36" s="27">
        <f>V_МО____нов!ET36-'[1]новый V'!BK32</f>
        <v>28</v>
      </c>
      <c r="EN36" s="26">
        <f>V_МО____нов!EU36-'[1]новый V'!BP32</f>
        <v>0</v>
      </c>
      <c r="EO36" s="27">
        <f>V_МО____нов!EV36-'[1]новый V'!BR32</f>
        <v>0</v>
      </c>
      <c r="EP36" s="26">
        <f>V_МО____нов!EW36-'[1]новый V'!BU32</f>
        <v>17</v>
      </c>
      <c r="EQ36" s="27"/>
      <c r="ER36" s="27"/>
      <c r="ES36" s="27"/>
      <c r="ET36" s="27">
        <f>V_МО____нов!FA36-'[1]новый V'!DW32</f>
        <v>0</v>
      </c>
      <c r="EU36" s="27">
        <f>V_МО____нов!FB36-'[1]новый V'!ED32</f>
        <v>0</v>
      </c>
      <c r="EV36" s="27">
        <f>V_МО____нов!FC36-'[1]новый V'!EL32</f>
        <v>0</v>
      </c>
      <c r="EW36" s="27">
        <f>V_МО____нов!FD36-'[1]новый V'!EO32</f>
        <v>1</v>
      </c>
      <c r="EX36" s="27">
        <f>V_МО____нов!FE36-'[1]новый V'!EQ32</f>
        <v>0</v>
      </c>
      <c r="EY36" s="27">
        <f>V_МО____нов!FF36-'[1]новый V'!ES32</f>
        <v>0</v>
      </c>
      <c r="EZ36" s="27">
        <f>V_МО____нов!FH36-'[1]новый V'!EY32</f>
        <v>0</v>
      </c>
      <c r="FA36" s="27">
        <f>V_МО____нов!FI36-'[1]новый V'!FC32</f>
        <v>-16</v>
      </c>
      <c r="FB36" s="27">
        <f>V_МО____нов!FJ36-'[1]новый V'!FH32</f>
        <v>0</v>
      </c>
      <c r="FC36" s="27">
        <f>V_МО____нов!FK36-'[1]новый V'!FO32</f>
        <v>33</v>
      </c>
      <c r="FD36" s="27">
        <f>V_МО____нов!FL36-'[1]новый V'!FV32</f>
        <v>0</v>
      </c>
      <c r="FE36" s="27">
        <f>V_МО____нов!FN36-'[1]новый V'!GK32</f>
        <v>37</v>
      </c>
      <c r="FF36" s="27">
        <f>V_МО____нов!FO36-'[1]новый V'!GP32</f>
        <v>0</v>
      </c>
      <c r="FG36" s="27">
        <f>V_МО____нов!FP36-'[1]новый V'!HU32</f>
        <v>0</v>
      </c>
      <c r="FH36" s="34">
        <f>V_МО____нов!FQ36-'[1]новый V'!BR32</f>
        <v>0</v>
      </c>
      <c r="FI36" s="27">
        <f>V_МО____нов!FR36</f>
        <v>0</v>
      </c>
      <c r="FJ36" s="27">
        <f>V_МО____нов!FS36</f>
        <v>0</v>
      </c>
      <c r="FK36" s="27">
        <f>V_МО____нов!FT36</f>
        <v>0</v>
      </c>
      <c r="FL36" s="25" t="e">
        <f>ROUND(#REF!+#REF!,0)</f>
        <v>#REF!</v>
      </c>
      <c r="FM36" s="27" t="e">
        <f>ROUND(#REF!+#REF!,0)</f>
        <v>#REF!</v>
      </c>
      <c r="FN36" s="27" t="e">
        <f>ROUND(#REF!+#REF!,0)</f>
        <v>#REF!</v>
      </c>
      <c r="FO36" s="27" t="e">
        <f>ROUND(#REF!+#REF!,0)</f>
        <v>#REF!</v>
      </c>
      <c r="FP36" s="84"/>
      <c r="FQ36" s="35"/>
    </row>
    <row r="37" spans="1:173" ht="22.5" customHeight="1" x14ac:dyDescent="0.4">
      <c r="A37" s="22">
        <f t="shared" si="23"/>
        <v>18</v>
      </c>
      <c r="B37" s="23" t="s">
        <v>133</v>
      </c>
      <c r="C37" s="24" t="s">
        <v>134</v>
      </c>
      <c r="D37" s="25" t="e">
        <f t="shared" si="22"/>
        <v>#REF!</v>
      </c>
      <c r="E37" s="26" t="e">
        <f t="shared" si="1"/>
        <v>#REF!</v>
      </c>
      <c r="F37" s="27" t="e">
        <f t="shared" si="2"/>
        <v>#REF!</v>
      </c>
      <c r="G37" s="27" t="e">
        <f t="shared" si="2"/>
        <v>#REF!</v>
      </c>
      <c r="H37" s="27" t="e">
        <f t="shared" si="2"/>
        <v>#REF!</v>
      </c>
      <c r="I37" s="27" t="e">
        <f t="shared" si="3"/>
        <v>#REF!</v>
      </c>
      <c r="J37" s="26" t="e">
        <f t="shared" si="4"/>
        <v>#REF!</v>
      </c>
      <c r="K37" s="27" t="e">
        <f>ROUND(#REF!+#REF!,0)</f>
        <v>#REF!</v>
      </c>
      <c r="L37" s="27" t="e">
        <f>ROUND(#REF!+#REF!,0)</f>
        <v>#REF!</v>
      </c>
      <c r="M37" s="27" t="e">
        <f>ROUND(#REF!+#REF!,0)</f>
        <v>#REF!</v>
      </c>
      <c r="N37" s="27" t="e">
        <f>ROUND(#REF!+#REF!,0)</f>
        <v>#REF!</v>
      </c>
      <c r="O37" s="26" t="e">
        <f t="shared" si="5"/>
        <v>#REF!</v>
      </c>
      <c r="P37" s="27" t="e">
        <f>ROUND(#REF!+#REF!,0)</f>
        <v>#REF!</v>
      </c>
      <c r="Q37" s="27" t="e">
        <f>ROUND(#REF!+#REF!,0)</f>
        <v>#REF!</v>
      </c>
      <c r="R37" s="27" t="e">
        <f>ROUND(#REF!+#REF!,0)</f>
        <v>#REF!</v>
      </c>
      <c r="S37" s="27" t="e">
        <f>ROUND(#REF!+#REF!,0)</f>
        <v>#REF!</v>
      </c>
      <c r="T37" s="27" t="e">
        <f>ROUND(#REF!+#REF!,0)</f>
        <v>#REF!</v>
      </c>
      <c r="U37" s="27" t="e">
        <f>ROUND(#REF!+#REF!,0)</f>
        <v>#REF!</v>
      </c>
      <c r="V37" s="40" t="e">
        <f>ROUND(#REF!+#REF!,0)</f>
        <v>#REF!</v>
      </c>
      <c r="W37" s="26" t="e">
        <f>ROUND(#REF!+#REF!,0)</f>
        <v>#REF!</v>
      </c>
      <c r="X37" s="87" t="e">
        <f>ROUND(#REF!+#REF!,0)</f>
        <v>#REF!</v>
      </c>
      <c r="Y37" s="87" t="e">
        <f>ROUND(#REF!+#REF!,0)</f>
        <v>#REF!</v>
      </c>
      <c r="Z37" s="87" t="e">
        <f>ROUND(#REF!+#REF!,0)</f>
        <v>#REF!</v>
      </c>
      <c r="AA37" s="26" t="e">
        <f t="shared" si="6"/>
        <v>#REF!</v>
      </c>
      <c r="AB37" s="27" t="e">
        <f>ROUND(#REF!+#REF!,0)</f>
        <v>#REF!</v>
      </c>
      <c r="AC37" s="27" t="e">
        <f>ROUND(#REF!+#REF!,0)</f>
        <v>#REF!</v>
      </c>
      <c r="AD37" s="26" t="e">
        <f t="shared" si="7"/>
        <v>#REF!</v>
      </c>
      <c r="AE37" s="27" t="e">
        <f>ROUND(#REF!+#REF!,0)</f>
        <v>#REF!</v>
      </c>
      <c r="AF37" s="27" t="e">
        <f>ROUND(#REF!+#REF!,0)</f>
        <v>#REF!</v>
      </c>
      <c r="AG37" s="27" t="e">
        <f>ROUND(#REF!+#REF!,0)</f>
        <v>#REF!</v>
      </c>
      <c r="AH37" s="27" t="e">
        <f>ROUND(#REF!+#REF!,0)</f>
        <v>#REF!</v>
      </c>
      <c r="AI37" s="27" t="e">
        <f>ROUND(#REF!+#REF!,0)</f>
        <v>#REF!</v>
      </c>
      <c r="AJ37" s="27" t="e">
        <f>ROUND(#REF!+#REF!,0)</f>
        <v>#REF!</v>
      </c>
      <c r="AK37" s="26" t="e">
        <f>ROUND(#REF!+#REF!,0)</f>
        <v>#REF!</v>
      </c>
      <c r="AL37" s="27" t="e">
        <f>ROUND(#REF!+#REF!,0)</f>
        <v>#REF!</v>
      </c>
      <c r="AM37" s="27" t="e">
        <f>ROUND(#REF!+#REF!,0)</f>
        <v>#REF!</v>
      </c>
      <c r="AN37" s="27" t="e">
        <f>ROUND(#REF!+#REF!,0)</f>
        <v>#REF!</v>
      </c>
      <c r="AO37" s="27" t="e">
        <f>ROUND(#REF!+#REF!,0)</f>
        <v>#REF!</v>
      </c>
      <c r="AP37" s="28" t="e">
        <f>ROUND(#REF!+#REF!,0)</f>
        <v>#REF!</v>
      </c>
      <c r="AQ37" s="29" t="e">
        <f>ROUND(#REF!+#REF!,0)</f>
        <v>#REF!</v>
      </c>
      <c r="AR37" s="27" t="e">
        <f>ROUND(#REF!+#REF!,0)</f>
        <v>#REF!</v>
      </c>
      <c r="AS37" s="27" t="e">
        <f>ROUND(#REF!+#REF!,0)</f>
        <v>#REF!</v>
      </c>
      <c r="AT37" s="28" t="e">
        <f>ROUND(#REF!+#REF!,0)</f>
        <v>#REF!</v>
      </c>
      <c r="AU37" s="26" t="e">
        <f>ROUND(#REF!+#REF!,0)</f>
        <v>#REF!</v>
      </c>
      <c r="AV37" s="27" t="e">
        <f>ROUND(#REF!+#REF!,0)</f>
        <v>#REF!</v>
      </c>
      <c r="AW37" s="27" t="e">
        <f>ROUND(#REF!+#REF!,0)</f>
        <v>#REF!</v>
      </c>
      <c r="AX37" s="27" t="e">
        <f>ROUND(#REF!+#REF!,0)</f>
        <v>#REF!</v>
      </c>
      <c r="AY37" s="27" t="e">
        <f>ROUND(#REF!+#REF!,0)</f>
        <v>#REF!</v>
      </c>
      <c r="AZ37" s="27" t="e">
        <f>ROUND(#REF!+#REF!,0)</f>
        <v>#REF!</v>
      </c>
      <c r="BA37" s="40" t="e">
        <f>ROUND(#REF!+#REF!,0)</f>
        <v>#REF!</v>
      </c>
      <c r="BB37" s="40" t="e">
        <f>ROUND(#REF!+#REF!,0)</f>
        <v>#REF!</v>
      </c>
      <c r="BC37" s="27" t="e">
        <f>ROUND(#REF!+#REF!,0)</f>
        <v>#REF!</v>
      </c>
      <c r="BD37" s="30" t="e">
        <f>ROUND(#REF!+#REF!,0)</f>
        <v>#REF!</v>
      </c>
      <c r="BE37" s="27" t="e">
        <f>ROUND(#REF!+#REF!,0)</f>
        <v>#REF!</v>
      </c>
      <c r="BF37" s="27" t="e">
        <f>ROUND(#REF!+#REF!,0)</f>
        <v>#REF!</v>
      </c>
      <c r="BG37" s="27" t="e">
        <f>ROUND(#REF!+#REF!,0)</f>
        <v>#REF!</v>
      </c>
      <c r="BH37" s="31" t="e">
        <f>ROUND(#REF!+#REF!,0)</f>
        <v>#REF!</v>
      </c>
      <c r="BI37" s="27" t="e">
        <f>ROUND(#REF!+#REF!,0)</f>
        <v>#REF!</v>
      </c>
      <c r="BJ37" s="27" t="e">
        <f>ROUND(#REF!+#REF!,0)</f>
        <v>#REF!</v>
      </c>
      <c r="BK37" s="27" t="e">
        <f>ROUND(#REF!+#REF!,0)</f>
        <v>#REF!</v>
      </c>
      <c r="BL37" s="27" t="e">
        <f>ROUND(#REF!+#REF!,0)</f>
        <v>#REF!</v>
      </c>
      <c r="BM37" s="31" t="e">
        <f>ROUND(#REF!+#REF!,0)</f>
        <v>#REF!</v>
      </c>
      <c r="BN37" s="27" t="e">
        <f>ROUND(#REF!+#REF!,0)</f>
        <v>#REF!</v>
      </c>
      <c r="BO37" s="27" t="e">
        <f>ROUND(#REF!+#REF!,0)</f>
        <v>#REF!</v>
      </c>
      <c r="BP37" s="27" t="e">
        <f>ROUND(#REF!+#REF!,0)</f>
        <v>#REF!</v>
      </c>
      <c r="BQ37" s="31" t="e">
        <f>ROUND(#REF!+#REF!,0)</f>
        <v>#REF!</v>
      </c>
      <c r="BR37" s="27" t="e">
        <f>ROUND(#REF!+#REF!,0)</f>
        <v>#REF!</v>
      </c>
      <c r="BS37" s="27" t="e">
        <f>ROUND(#REF!+#REF!,0)</f>
        <v>#REF!</v>
      </c>
      <c r="BT37" s="27" t="e">
        <f>ROUND(#REF!+#REF!,0)</f>
        <v>#REF!</v>
      </c>
      <c r="BU37" s="27" t="e">
        <f>ROUND(#REF!+#REF!,0)</f>
        <v>#REF!</v>
      </c>
      <c r="BV37" s="27" t="e">
        <f>ROUND(#REF!+#REF!,0)</f>
        <v>#REF!</v>
      </c>
      <c r="BW37" s="27" t="e">
        <f>ROUND(#REF!+#REF!,0)</f>
        <v>#REF!</v>
      </c>
      <c r="BX37" s="27" t="e">
        <f>ROUND(#REF!+#REF!,0)</f>
        <v>#REF!</v>
      </c>
      <c r="BY37" s="27" t="e">
        <f>ROUND(#REF!+#REF!,0)</f>
        <v>#REF!</v>
      </c>
      <c r="BZ37" s="25" t="e">
        <f>ROUND(#REF!+#REF!,0)</f>
        <v>#REF!</v>
      </c>
      <c r="CA37" s="28" t="e">
        <f>ROUND(#REF!+#REF!,0)</f>
        <v>#REF!</v>
      </c>
      <c r="CB37" s="27" t="e">
        <f>ROUND(#REF!+#REF!,0)</f>
        <v>#REF!</v>
      </c>
      <c r="CC37" s="27" t="e">
        <f>ROUND(#REF!+#REF!,0)</f>
        <v>#REF!</v>
      </c>
      <c r="CD37" s="27" t="e">
        <f>ROUND(#REF!+#REF!,0)</f>
        <v>#REF!</v>
      </c>
      <c r="CE37" s="27" t="e">
        <f>ROUND(#REF!+#REF!,0)</f>
        <v>#REF!</v>
      </c>
      <c r="CF37" s="27" t="e">
        <f>ROUND(#REF!+#REF!,0)</f>
        <v>#REF!</v>
      </c>
      <c r="CG37" s="27" t="e">
        <f>ROUND(#REF!+#REF!,0)</f>
        <v>#REF!</v>
      </c>
      <c r="CH37" s="27" t="e">
        <f>ROUND(#REF!+#REF!,0)</f>
        <v>#REF!</v>
      </c>
      <c r="CI37" s="27" t="e">
        <f>ROUND(#REF!+#REF!,0)</f>
        <v>#REF!</v>
      </c>
      <c r="CJ37" s="27" t="e">
        <f>ROUND(#REF!+#REF!,0)</f>
        <v>#REF!</v>
      </c>
      <c r="CK37" s="27" t="e">
        <f>ROUND(#REF!+#REF!,0)</f>
        <v>#REF!</v>
      </c>
      <c r="CL37" s="27" t="e">
        <f>ROUND(#REF!+#REF!,0)</f>
        <v>#REF!</v>
      </c>
      <c r="CM37" s="27" t="e">
        <f>ROUND(#REF!+#REF!,0)</f>
        <v>#REF!</v>
      </c>
      <c r="CN37" s="27" t="e">
        <f>ROUND(#REF!+#REF!,0)</f>
        <v>#REF!</v>
      </c>
      <c r="CO37" s="27" t="e">
        <f>ROUND(#REF!+#REF!,0)</f>
        <v>#REF!</v>
      </c>
      <c r="CP37" s="27" t="e">
        <f>ROUND(#REF!+#REF!,0)</f>
        <v>#REF!</v>
      </c>
      <c r="CQ37" s="27" t="e">
        <f>ROUND(#REF!+#REF!,0)</f>
        <v>#REF!</v>
      </c>
      <c r="CR37" s="27" t="e">
        <f>ROUND(#REF!+#REF!,0)</f>
        <v>#REF!</v>
      </c>
      <c r="CS37" s="27" t="e">
        <f>ROUND(#REF!+#REF!,0)</f>
        <v>#REF!</v>
      </c>
      <c r="CT37" s="27" t="e">
        <f>ROUND(#REF!+#REF!,0)</f>
        <v>#REF!</v>
      </c>
      <c r="CU37" s="27" t="e">
        <f>ROUND(#REF!+#REF!,0)</f>
        <v>#REF!</v>
      </c>
      <c r="CV37" s="27" t="e">
        <f>ROUND(#REF!+#REF!,0)</f>
        <v>#REF!</v>
      </c>
      <c r="CW37" s="27" t="e">
        <f>ROUND(#REF!+#REF!,0)</f>
        <v>#REF!</v>
      </c>
      <c r="CX37" s="27" t="e">
        <f>ROUND(#REF!+#REF!,0)</f>
        <v>#REF!</v>
      </c>
      <c r="CY37" s="27" t="e">
        <f>ROUND(#REF!+#REF!,0)</f>
        <v>#REF!</v>
      </c>
      <c r="CZ37" s="27" t="e">
        <f>ROUND(#REF!+#REF!,0)</f>
        <v>#REF!</v>
      </c>
      <c r="DA37" s="27" t="e">
        <f>ROUND(#REF!+#REF!,0)</f>
        <v>#REF!</v>
      </c>
      <c r="DB37" s="27" t="e">
        <f>ROUND(#REF!+#REF!,0)</f>
        <v>#REF!</v>
      </c>
      <c r="DC37" s="27" t="e">
        <f>ROUND(#REF!+#REF!,0)</f>
        <v>#REF!</v>
      </c>
      <c r="DD37" s="27" t="e">
        <f>ROUND(#REF!+#REF!,0)</f>
        <v>#REF!</v>
      </c>
      <c r="DE37" s="27" t="e">
        <f>ROUND(#REF!+#REF!,0)</f>
        <v>#REF!</v>
      </c>
      <c r="DF37" s="27" t="e">
        <f>ROUND(#REF!+#REF!,0)</f>
        <v>#REF!</v>
      </c>
      <c r="DG37" s="27" t="e">
        <f>ROUND(#REF!+#REF!,0)</f>
        <v>#REF!</v>
      </c>
      <c r="DH37" s="27" t="e">
        <f>ROUND(#REF!+#REF!,0)</f>
        <v>#REF!</v>
      </c>
      <c r="DI37" s="27" t="e">
        <f>ROUND(#REF!+#REF!,0)</f>
        <v>#REF!</v>
      </c>
      <c r="DJ37" s="27" t="e">
        <f>ROUND(#REF!+#REF!,0)</f>
        <v>#REF!</v>
      </c>
      <c r="DK37" s="27" t="e">
        <f>ROUND(#REF!+#REF!,0)</f>
        <v>#REF!</v>
      </c>
      <c r="DL37" s="27" t="e">
        <f>ROUND(#REF!+#REF!,0)</f>
        <v>#REF!</v>
      </c>
      <c r="DM37" s="27" t="e">
        <f>ROUND(#REF!+#REF!,0)</f>
        <v>#REF!</v>
      </c>
      <c r="DN37" s="27" t="e">
        <f>ROUND(#REF!+#REF!,0)</f>
        <v>#REF!</v>
      </c>
      <c r="DO37" s="27" t="e">
        <f>ROUND(#REF!+#REF!,0)</f>
        <v>#REF!</v>
      </c>
      <c r="DP37" s="27" t="e">
        <f>ROUND(#REF!+#REF!,0)</f>
        <v>#REF!</v>
      </c>
      <c r="DQ37" s="27" t="e">
        <f>ROUND(#REF!+#REF!,0)</f>
        <v>#REF!</v>
      </c>
      <c r="DR37" s="27" t="e">
        <f>ROUND(#REF!+#REF!,0)</f>
        <v>#REF!</v>
      </c>
      <c r="DS37" s="33" t="e">
        <f>ROUND(#REF!+#REF!,0)</f>
        <v>#REF!</v>
      </c>
      <c r="DT37" s="33" t="e">
        <f>ROUND(#REF!+#REF!,0)</f>
        <v>#REF!</v>
      </c>
      <c r="DU37" s="33" t="e">
        <f>ROUND(#REF!+#REF!,0)</f>
        <v>#REF!</v>
      </c>
      <c r="DV37" s="27" t="e">
        <f>ROUND(#REF!+#REF!,0)</f>
        <v>#REF!</v>
      </c>
      <c r="DW37" s="25" t="e">
        <f>ROUND(#REF!+#REF!,0)</f>
        <v>#REF!</v>
      </c>
      <c r="DX37" s="28" t="e">
        <f>ROUND(#REF!+#REF!,0)</f>
        <v>#REF!</v>
      </c>
      <c r="DY37" s="26">
        <f>V_МО____нов!EE37-'[1]новый V'!D33</f>
        <v>1</v>
      </c>
      <c r="DZ37" s="27">
        <f>V_МО____нов!EF37-('[1]новый V'!K33+'[1]новый V'!L33+'[1]новый V'!M33+'[1]новый V'!N33)</f>
        <v>0</v>
      </c>
      <c r="EA37" s="27">
        <f>V_МО____нов!EG37-'[1]новый V'!O33</f>
        <v>0</v>
      </c>
      <c r="EB37" s="27">
        <f>V_МО____нов!EH37-'[1]новый V'!Q33</f>
        <v>-5</v>
      </c>
      <c r="EC37" s="27">
        <f>V_МО____нов!EI37-'[1]новый V'!S33</f>
        <v>0</v>
      </c>
      <c r="ED37" s="27">
        <f>V_МО____нов!EJ37</f>
        <v>0</v>
      </c>
      <c r="EE37" s="27">
        <f>V_МО____нов!EK37-'[1]новый V'!W33</f>
        <v>0</v>
      </c>
      <c r="EF37" s="27">
        <f>V_МО____нов!EL37-'[1]новый V'!AB33</f>
        <v>0</v>
      </c>
      <c r="EG37" s="27">
        <f>V_МО____нов!EM37-'[1]новый V'!AH33</f>
        <v>0</v>
      </c>
      <c r="EH37" s="27">
        <f>V_МО____нов!EN37-'[1]новый V'!AM33</f>
        <v>0</v>
      </c>
      <c r="EI37" s="27">
        <f>V_МО____нов!EO37-'[1]новый V'!AP33</f>
        <v>-28</v>
      </c>
      <c r="EJ37" s="27">
        <f>V_МО____нов!EQ37-'[1]новый V'!BA33</f>
        <v>-248</v>
      </c>
      <c r="EK37" s="27">
        <f>V_МО____нов!ER37-'[1]новый V'!BD33</f>
        <v>0</v>
      </c>
      <c r="EL37" s="27">
        <f>V_МО____нов!ES37-'[1]новый V'!BG33</f>
        <v>144</v>
      </c>
      <c r="EM37" s="27">
        <f>V_МО____нов!ET37-'[1]новый V'!BK33</f>
        <v>-4</v>
      </c>
      <c r="EN37" s="26">
        <f>V_МО____нов!EU37-'[1]новый V'!BP33</f>
        <v>0</v>
      </c>
      <c r="EO37" s="27">
        <f>V_МО____нов!EV37-'[1]новый V'!BR33</f>
        <v>0</v>
      </c>
      <c r="EP37" s="26">
        <f>V_МО____нов!EW37-'[1]новый V'!BU33</f>
        <v>6</v>
      </c>
      <c r="EQ37" s="27"/>
      <c r="ER37" s="27"/>
      <c r="ES37" s="27"/>
      <c r="ET37" s="27">
        <f>V_МО____нов!FA37-'[1]новый V'!DW33</f>
        <v>0</v>
      </c>
      <c r="EU37" s="27">
        <f>V_МО____нов!FB37-'[1]новый V'!ED33</f>
        <v>0</v>
      </c>
      <c r="EV37" s="27">
        <f>V_МО____нов!FC37-'[1]новый V'!EL33</f>
        <v>0</v>
      </c>
      <c r="EW37" s="27">
        <f>V_МО____нов!FD37-'[1]новый V'!EO33</f>
        <v>7</v>
      </c>
      <c r="EX37" s="27">
        <f>V_МО____нов!FE37-'[1]новый V'!EQ33</f>
        <v>0</v>
      </c>
      <c r="EY37" s="27">
        <f>V_МО____нов!FF37-'[1]новый V'!ES33</f>
        <v>0</v>
      </c>
      <c r="EZ37" s="27">
        <f>V_МО____нов!FH37-'[1]новый V'!EY33</f>
        <v>0</v>
      </c>
      <c r="FA37" s="27">
        <f>V_МО____нов!FI37-'[1]новый V'!FC33</f>
        <v>9</v>
      </c>
      <c r="FB37" s="27">
        <f>V_МО____нов!FJ37-'[1]новый V'!FH33</f>
        <v>0</v>
      </c>
      <c r="FC37" s="27">
        <f>V_МО____нов!FK37-'[1]новый V'!FO33</f>
        <v>0</v>
      </c>
      <c r="FD37" s="27">
        <f>V_МО____нов!FL37-'[1]новый V'!FV33</f>
        <v>0</v>
      </c>
      <c r="FE37" s="27">
        <f>V_МО____нов!FN37-'[1]новый V'!GK33</f>
        <v>8</v>
      </c>
      <c r="FF37" s="27">
        <f>V_МО____нов!FO37-'[1]новый V'!GP33</f>
        <v>1</v>
      </c>
      <c r="FG37" s="27">
        <f>V_МО____нов!FP37-'[1]новый V'!HU33</f>
        <v>0</v>
      </c>
      <c r="FH37" s="34">
        <f>V_МО____нов!FQ37-'[1]новый V'!BR33</f>
        <v>0</v>
      </c>
      <c r="FI37" s="27">
        <f>V_МО____нов!FR37</f>
        <v>0</v>
      </c>
      <c r="FJ37" s="27">
        <f>V_МО____нов!FS37</f>
        <v>0</v>
      </c>
      <c r="FK37" s="27">
        <f>V_МО____нов!FT37</f>
        <v>0</v>
      </c>
      <c r="FL37" s="25" t="e">
        <f>ROUND(#REF!+#REF!,0)</f>
        <v>#REF!</v>
      </c>
      <c r="FM37" s="27" t="e">
        <f>ROUND(#REF!+#REF!,0)</f>
        <v>#REF!</v>
      </c>
      <c r="FN37" s="27" t="e">
        <f>ROUND(#REF!+#REF!,0)</f>
        <v>#REF!</v>
      </c>
      <c r="FO37" s="27" t="e">
        <f>ROUND(#REF!+#REF!,0)</f>
        <v>#REF!</v>
      </c>
      <c r="FP37" s="84"/>
      <c r="FQ37" s="35"/>
    </row>
    <row r="38" spans="1:173" s="43" customFormat="1" x14ac:dyDescent="0.4">
      <c r="A38" s="22">
        <f t="shared" si="23"/>
        <v>19</v>
      </c>
      <c r="B38" s="23" t="s">
        <v>135</v>
      </c>
      <c r="C38" s="24" t="s">
        <v>136</v>
      </c>
      <c r="D38" s="25" t="e">
        <f t="shared" si="22"/>
        <v>#REF!</v>
      </c>
      <c r="E38" s="26" t="e">
        <f t="shared" si="1"/>
        <v>#REF!</v>
      </c>
      <c r="F38" s="27" t="e">
        <f t="shared" si="2"/>
        <v>#REF!</v>
      </c>
      <c r="G38" s="27" t="e">
        <f t="shared" si="2"/>
        <v>#REF!</v>
      </c>
      <c r="H38" s="27" t="e">
        <f t="shared" si="2"/>
        <v>#REF!</v>
      </c>
      <c r="I38" s="27" t="e">
        <f t="shared" si="3"/>
        <v>#REF!</v>
      </c>
      <c r="J38" s="26" t="e">
        <f t="shared" si="4"/>
        <v>#REF!</v>
      </c>
      <c r="K38" s="27" t="e">
        <f>ROUND(#REF!+#REF!,0)</f>
        <v>#REF!</v>
      </c>
      <c r="L38" s="27" t="e">
        <f>ROUND(#REF!+#REF!,0)</f>
        <v>#REF!</v>
      </c>
      <c r="M38" s="27" t="e">
        <f>ROUND(#REF!+#REF!,0)</f>
        <v>#REF!</v>
      </c>
      <c r="N38" s="27" t="e">
        <f>ROUND(#REF!+#REF!,0)</f>
        <v>#REF!</v>
      </c>
      <c r="O38" s="26" t="e">
        <f t="shared" si="5"/>
        <v>#REF!</v>
      </c>
      <c r="P38" s="27" t="e">
        <f>ROUND(#REF!+#REF!,0)</f>
        <v>#REF!</v>
      </c>
      <c r="Q38" s="27" t="e">
        <f>ROUND(#REF!+#REF!,0)</f>
        <v>#REF!</v>
      </c>
      <c r="R38" s="27" t="e">
        <f>ROUND(#REF!+#REF!,0)</f>
        <v>#REF!</v>
      </c>
      <c r="S38" s="27" t="e">
        <f>ROUND(#REF!+#REF!,0)</f>
        <v>#REF!</v>
      </c>
      <c r="T38" s="27" t="e">
        <f>ROUND(#REF!+#REF!,0)</f>
        <v>#REF!</v>
      </c>
      <c r="U38" s="27" t="e">
        <f>ROUND(#REF!+#REF!,0)</f>
        <v>#REF!</v>
      </c>
      <c r="V38" s="40" t="e">
        <f>ROUND(#REF!+#REF!,0)</f>
        <v>#REF!</v>
      </c>
      <c r="W38" s="26" t="e">
        <f>ROUND(#REF!+#REF!,0)</f>
        <v>#REF!</v>
      </c>
      <c r="X38" s="87" t="e">
        <f>ROUND(#REF!+#REF!,0)</f>
        <v>#REF!</v>
      </c>
      <c r="Y38" s="87" t="e">
        <f>ROUND(#REF!+#REF!,0)</f>
        <v>#REF!</v>
      </c>
      <c r="Z38" s="87" t="e">
        <f>ROUND(#REF!+#REF!,0)</f>
        <v>#REF!</v>
      </c>
      <c r="AA38" s="26" t="e">
        <f t="shared" si="6"/>
        <v>#REF!</v>
      </c>
      <c r="AB38" s="27" t="e">
        <f>ROUND(#REF!+#REF!,0)</f>
        <v>#REF!</v>
      </c>
      <c r="AC38" s="27" t="e">
        <f>ROUND(#REF!+#REF!,0)</f>
        <v>#REF!</v>
      </c>
      <c r="AD38" s="26" t="e">
        <f t="shared" si="7"/>
        <v>#REF!</v>
      </c>
      <c r="AE38" s="27" t="e">
        <f>ROUND(#REF!+#REF!,0)</f>
        <v>#REF!</v>
      </c>
      <c r="AF38" s="27" t="e">
        <f>ROUND(#REF!+#REF!,0)</f>
        <v>#REF!</v>
      </c>
      <c r="AG38" s="27" t="e">
        <f>ROUND(#REF!+#REF!,0)</f>
        <v>#REF!</v>
      </c>
      <c r="AH38" s="27" t="e">
        <f>ROUND(#REF!+#REF!,0)</f>
        <v>#REF!</v>
      </c>
      <c r="AI38" s="27" t="e">
        <f>ROUND(#REF!+#REF!,0)</f>
        <v>#REF!</v>
      </c>
      <c r="AJ38" s="27" t="e">
        <f>ROUND(#REF!+#REF!,0)</f>
        <v>#REF!</v>
      </c>
      <c r="AK38" s="26" t="e">
        <f>ROUND(#REF!+#REF!,0)</f>
        <v>#REF!</v>
      </c>
      <c r="AL38" s="27" t="e">
        <f>ROUND(#REF!+#REF!,0)</f>
        <v>#REF!</v>
      </c>
      <c r="AM38" s="27" t="e">
        <f>ROUND(#REF!+#REF!,0)</f>
        <v>#REF!</v>
      </c>
      <c r="AN38" s="27" t="e">
        <f>ROUND(#REF!+#REF!,0)</f>
        <v>#REF!</v>
      </c>
      <c r="AO38" s="27" t="e">
        <f>ROUND(#REF!+#REF!,0)</f>
        <v>#REF!</v>
      </c>
      <c r="AP38" s="28" t="e">
        <f>ROUND(#REF!+#REF!,0)</f>
        <v>#REF!</v>
      </c>
      <c r="AQ38" s="29" t="e">
        <f>ROUND(#REF!+#REF!,0)</f>
        <v>#REF!</v>
      </c>
      <c r="AR38" s="27" t="e">
        <f>ROUND(#REF!+#REF!,0)</f>
        <v>#REF!</v>
      </c>
      <c r="AS38" s="27" t="e">
        <f>ROUND(#REF!+#REF!,0)</f>
        <v>#REF!</v>
      </c>
      <c r="AT38" s="28" t="e">
        <f>ROUND(#REF!+#REF!,0)</f>
        <v>#REF!</v>
      </c>
      <c r="AU38" s="26" t="e">
        <f>ROUND(#REF!+#REF!,0)</f>
        <v>#REF!</v>
      </c>
      <c r="AV38" s="27" t="e">
        <f>ROUND(#REF!+#REF!,0)</f>
        <v>#REF!</v>
      </c>
      <c r="AW38" s="27" t="e">
        <f>ROUND(#REF!+#REF!,0)</f>
        <v>#REF!</v>
      </c>
      <c r="AX38" s="27" t="e">
        <f>ROUND(#REF!+#REF!,0)</f>
        <v>#REF!</v>
      </c>
      <c r="AY38" s="27" t="e">
        <f>ROUND(#REF!+#REF!,0)</f>
        <v>#REF!</v>
      </c>
      <c r="AZ38" s="27" t="e">
        <f>ROUND(#REF!+#REF!,0)</f>
        <v>#REF!</v>
      </c>
      <c r="BA38" s="40" t="e">
        <f>ROUND(#REF!+#REF!,0)</f>
        <v>#REF!</v>
      </c>
      <c r="BB38" s="40" t="e">
        <f>ROUND(#REF!+#REF!,0)</f>
        <v>#REF!</v>
      </c>
      <c r="BC38" s="27" t="e">
        <f>ROUND(#REF!+#REF!,0)</f>
        <v>#REF!</v>
      </c>
      <c r="BD38" s="30" t="e">
        <f>ROUND(#REF!+#REF!,0)</f>
        <v>#REF!</v>
      </c>
      <c r="BE38" s="27" t="e">
        <f>ROUND(#REF!+#REF!,0)</f>
        <v>#REF!</v>
      </c>
      <c r="BF38" s="27" t="e">
        <f>ROUND(#REF!+#REF!,0)</f>
        <v>#REF!</v>
      </c>
      <c r="BG38" s="27" t="e">
        <f>ROUND(#REF!+#REF!,0)</f>
        <v>#REF!</v>
      </c>
      <c r="BH38" s="31" t="e">
        <f>ROUND(#REF!+#REF!,0)</f>
        <v>#REF!</v>
      </c>
      <c r="BI38" s="27" t="e">
        <f>ROUND(#REF!+#REF!,0)</f>
        <v>#REF!</v>
      </c>
      <c r="BJ38" s="27" t="e">
        <f>ROUND(#REF!+#REF!,0)</f>
        <v>#REF!</v>
      </c>
      <c r="BK38" s="27" t="e">
        <f>ROUND(#REF!+#REF!,0)</f>
        <v>#REF!</v>
      </c>
      <c r="BL38" s="27" t="e">
        <f>ROUND(#REF!+#REF!,0)</f>
        <v>#REF!</v>
      </c>
      <c r="BM38" s="31" t="e">
        <f>ROUND(#REF!+#REF!,0)</f>
        <v>#REF!</v>
      </c>
      <c r="BN38" s="27" t="e">
        <f>ROUND(#REF!+#REF!,0)</f>
        <v>#REF!</v>
      </c>
      <c r="BO38" s="27" t="e">
        <f>ROUND(#REF!+#REF!,0)</f>
        <v>#REF!</v>
      </c>
      <c r="BP38" s="27" t="e">
        <f>ROUND(#REF!+#REF!,0)</f>
        <v>#REF!</v>
      </c>
      <c r="BQ38" s="31" t="e">
        <f>ROUND(#REF!+#REF!,0)</f>
        <v>#REF!</v>
      </c>
      <c r="BR38" s="27" t="e">
        <f>ROUND(#REF!+#REF!,0)</f>
        <v>#REF!</v>
      </c>
      <c r="BS38" s="27" t="e">
        <f>ROUND(#REF!+#REF!,0)</f>
        <v>#REF!</v>
      </c>
      <c r="BT38" s="27" t="e">
        <f>ROUND(#REF!+#REF!,0)</f>
        <v>#REF!</v>
      </c>
      <c r="BU38" s="27" t="e">
        <f>ROUND(#REF!+#REF!,0)</f>
        <v>#REF!</v>
      </c>
      <c r="BV38" s="27" t="e">
        <f>ROUND(#REF!+#REF!,0)</f>
        <v>#REF!</v>
      </c>
      <c r="BW38" s="27" t="e">
        <f>ROUND(#REF!+#REF!,0)</f>
        <v>#REF!</v>
      </c>
      <c r="BX38" s="27" t="e">
        <f>ROUND(#REF!+#REF!,0)</f>
        <v>#REF!</v>
      </c>
      <c r="BY38" s="27" t="e">
        <f>ROUND(#REF!+#REF!,0)</f>
        <v>#REF!</v>
      </c>
      <c r="BZ38" s="25" t="e">
        <f>ROUND(#REF!+#REF!,0)</f>
        <v>#REF!</v>
      </c>
      <c r="CA38" s="28" t="e">
        <f>ROUND(#REF!+#REF!,0)</f>
        <v>#REF!</v>
      </c>
      <c r="CB38" s="27" t="e">
        <f>ROUND(#REF!+#REF!,0)</f>
        <v>#REF!</v>
      </c>
      <c r="CC38" s="27" t="e">
        <f>ROUND(#REF!+#REF!,0)</f>
        <v>#REF!</v>
      </c>
      <c r="CD38" s="27" t="e">
        <f>ROUND(#REF!+#REF!,0)</f>
        <v>#REF!</v>
      </c>
      <c r="CE38" s="27" t="e">
        <f>ROUND(#REF!+#REF!,0)</f>
        <v>#REF!</v>
      </c>
      <c r="CF38" s="27" t="e">
        <f>ROUND(#REF!+#REF!,0)</f>
        <v>#REF!</v>
      </c>
      <c r="CG38" s="27" t="e">
        <f>ROUND(#REF!+#REF!,0)</f>
        <v>#REF!</v>
      </c>
      <c r="CH38" s="27" t="e">
        <f>ROUND(#REF!+#REF!,0)</f>
        <v>#REF!</v>
      </c>
      <c r="CI38" s="27" t="e">
        <f>ROUND(#REF!+#REF!,0)</f>
        <v>#REF!</v>
      </c>
      <c r="CJ38" s="27" t="e">
        <f>ROUND(#REF!+#REF!,0)</f>
        <v>#REF!</v>
      </c>
      <c r="CK38" s="27" t="e">
        <f>ROUND(#REF!+#REF!,0)</f>
        <v>#REF!</v>
      </c>
      <c r="CL38" s="27" t="e">
        <f>ROUND(#REF!+#REF!,0)</f>
        <v>#REF!</v>
      </c>
      <c r="CM38" s="27" t="e">
        <f>ROUND(#REF!+#REF!,0)</f>
        <v>#REF!</v>
      </c>
      <c r="CN38" s="27" t="e">
        <f>ROUND(#REF!+#REF!,0)</f>
        <v>#REF!</v>
      </c>
      <c r="CO38" s="27" t="e">
        <f>ROUND(#REF!+#REF!,0)</f>
        <v>#REF!</v>
      </c>
      <c r="CP38" s="27" t="e">
        <f>ROUND(#REF!+#REF!,0)</f>
        <v>#REF!</v>
      </c>
      <c r="CQ38" s="27" t="e">
        <f>ROUND(#REF!+#REF!,0)</f>
        <v>#REF!</v>
      </c>
      <c r="CR38" s="27" t="e">
        <f>ROUND(#REF!+#REF!,0)</f>
        <v>#REF!</v>
      </c>
      <c r="CS38" s="27" t="e">
        <f>ROUND(#REF!+#REF!,0)</f>
        <v>#REF!</v>
      </c>
      <c r="CT38" s="27" t="e">
        <f>ROUND(#REF!+#REF!,0)</f>
        <v>#REF!</v>
      </c>
      <c r="CU38" s="27" t="e">
        <f>ROUND(#REF!+#REF!,0)</f>
        <v>#REF!</v>
      </c>
      <c r="CV38" s="27" t="e">
        <f>ROUND(#REF!+#REF!,0)</f>
        <v>#REF!</v>
      </c>
      <c r="CW38" s="27" t="e">
        <f>ROUND(#REF!+#REF!,0)</f>
        <v>#REF!</v>
      </c>
      <c r="CX38" s="27" t="e">
        <f>ROUND(#REF!+#REF!,0)</f>
        <v>#REF!</v>
      </c>
      <c r="CY38" s="27" t="e">
        <f>ROUND(#REF!+#REF!,0)</f>
        <v>#REF!</v>
      </c>
      <c r="CZ38" s="27" t="e">
        <f>ROUND(#REF!+#REF!,0)</f>
        <v>#REF!</v>
      </c>
      <c r="DA38" s="27" t="e">
        <f>ROUND(#REF!+#REF!,0)</f>
        <v>#REF!</v>
      </c>
      <c r="DB38" s="27" t="e">
        <f>ROUND(#REF!+#REF!,0)</f>
        <v>#REF!</v>
      </c>
      <c r="DC38" s="27" t="e">
        <f>ROUND(#REF!+#REF!,0)</f>
        <v>#REF!</v>
      </c>
      <c r="DD38" s="27" t="e">
        <f>ROUND(#REF!+#REF!,0)</f>
        <v>#REF!</v>
      </c>
      <c r="DE38" s="27" t="e">
        <f>ROUND(#REF!+#REF!,0)</f>
        <v>#REF!</v>
      </c>
      <c r="DF38" s="27" t="e">
        <f>ROUND(#REF!+#REF!,0)</f>
        <v>#REF!</v>
      </c>
      <c r="DG38" s="27" t="e">
        <f>ROUND(#REF!+#REF!,0)</f>
        <v>#REF!</v>
      </c>
      <c r="DH38" s="27" t="e">
        <f>ROUND(#REF!+#REF!,0)</f>
        <v>#REF!</v>
      </c>
      <c r="DI38" s="27" t="e">
        <f>ROUND(#REF!+#REF!,0)</f>
        <v>#REF!</v>
      </c>
      <c r="DJ38" s="27" t="e">
        <f>ROUND(#REF!+#REF!,0)</f>
        <v>#REF!</v>
      </c>
      <c r="DK38" s="27" t="e">
        <f>ROUND(#REF!+#REF!,0)</f>
        <v>#REF!</v>
      </c>
      <c r="DL38" s="27" t="e">
        <f>ROUND(#REF!+#REF!,0)</f>
        <v>#REF!</v>
      </c>
      <c r="DM38" s="27" t="e">
        <f>ROUND(#REF!+#REF!,0)</f>
        <v>#REF!</v>
      </c>
      <c r="DN38" s="27" t="e">
        <f>ROUND(#REF!+#REF!,0)</f>
        <v>#REF!</v>
      </c>
      <c r="DO38" s="27" t="e">
        <f>ROUND(#REF!+#REF!,0)</f>
        <v>#REF!</v>
      </c>
      <c r="DP38" s="27" t="e">
        <f>ROUND(#REF!+#REF!,0)</f>
        <v>#REF!</v>
      </c>
      <c r="DQ38" s="27" t="e">
        <f>ROUND(#REF!+#REF!,0)</f>
        <v>#REF!</v>
      </c>
      <c r="DR38" s="27" t="e">
        <f>ROUND(#REF!+#REF!,0)</f>
        <v>#REF!</v>
      </c>
      <c r="DS38" s="33" t="e">
        <f>ROUND(#REF!+#REF!,0)</f>
        <v>#REF!</v>
      </c>
      <c r="DT38" s="33" t="e">
        <f>ROUND(#REF!+#REF!,0)</f>
        <v>#REF!</v>
      </c>
      <c r="DU38" s="33" t="e">
        <f>ROUND(#REF!+#REF!,0)</f>
        <v>#REF!</v>
      </c>
      <c r="DV38" s="27" t="e">
        <f>ROUND(#REF!+#REF!,0)</f>
        <v>#REF!</v>
      </c>
      <c r="DW38" s="25" t="e">
        <f>ROUND(#REF!+#REF!,0)</f>
        <v>#REF!</v>
      </c>
      <c r="DX38" s="28" t="e">
        <f>ROUND(#REF!+#REF!,0)</f>
        <v>#REF!</v>
      </c>
      <c r="DY38" s="26">
        <f>V_МО____нов!EE38-'[1]новый V'!D34</f>
        <v>-19</v>
      </c>
      <c r="DZ38" s="27">
        <f>V_МО____нов!EF38-('[1]новый V'!K34+'[1]новый V'!L34+'[1]новый V'!M34+'[1]новый V'!N34)</f>
        <v>0</v>
      </c>
      <c r="EA38" s="27">
        <f>V_МО____нов!EG38-'[1]новый V'!O34</f>
        <v>0</v>
      </c>
      <c r="EB38" s="27">
        <f>V_МО____нов!EH38-'[1]новый V'!Q34</f>
        <v>-9</v>
      </c>
      <c r="EC38" s="27">
        <f>V_МО____нов!EI38-'[1]новый V'!S34</f>
        <v>0</v>
      </c>
      <c r="ED38" s="27">
        <f>V_МО____нов!EJ38</f>
        <v>0</v>
      </c>
      <c r="EE38" s="27">
        <f>V_МО____нов!EK38-'[1]новый V'!W34</f>
        <v>-3</v>
      </c>
      <c r="EF38" s="27">
        <f>V_МО____нов!EL38-'[1]новый V'!AB34</f>
        <v>0</v>
      </c>
      <c r="EG38" s="27">
        <f>V_МО____нов!EM38-'[1]новый V'!AH34</f>
        <v>0</v>
      </c>
      <c r="EH38" s="27">
        <f>V_МО____нов!EN38-'[1]новый V'!AM34</f>
        <v>0</v>
      </c>
      <c r="EI38" s="27">
        <f>V_МО____нов!EO38-'[1]новый V'!AP34</f>
        <v>0</v>
      </c>
      <c r="EJ38" s="27">
        <f>V_МО____нов!EQ38-'[1]новый V'!BA34</f>
        <v>-10</v>
      </c>
      <c r="EK38" s="27">
        <f>V_МО____нов!ER38-'[1]новый V'!BD34</f>
        <v>0</v>
      </c>
      <c r="EL38" s="27">
        <f>V_МО____нов!ES38-'[1]новый V'!BG34</f>
        <v>24</v>
      </c>
      <c r="EM38" s="27">
        <f>V_МО____нов!ET38-'[1]новый V'!BK34</f>
        <v>1</v>
      </c>
      <c r="EN38" s="26">
        <f>V_МО____нов!EU38-'[1]новый V'!BP34</f>
        <v>0</v>
      </c>
      <c r="EO38" s="27">
        <f>V_МО____нов!EV38-'[1]новый V'!BR34</f>
        <v>0</v>
      </c>
      <c r="EP38" s="26">
        <f>V_МО____нов!EW38-'[1]новый V'!BU34</f>
        <v>0</v>
      </c>
      <c r="EQ38" s="27"/>
      <c r="ER38" s="27"/>
      <c r="ES38" s="27"/>
      <c r="ET38" s="27">
        <f>V_МО____нов!FA38-'[1]новый V'!DW34</f>
        <v>0</v>
      </c>
      <c r="EU38" s="27">
        <f>V_МО____нов!FB38-'[1]новый V'!ED34</f>
        <v>0</v>
      </c>
      <c r="EV38" s="27">
        <f>V_МО____нов!FC38-'[1]новый V'!EL34</f>
        <v>0</v>
      </c>
      <c r="EW38" s="27">
        <f>V_МО____нов!FD38-'[1]новый V'!EO34</f>
        <v>-8</v>
      </c>
      <c r="EX38" s="27">
        <f>V_МО____нов!FE38-'[1]новый V'!EQ34</f>
        <v>-1</v>
      </c>
      <c r="EY38" s="27">
        <f>V_МО____нов!FF38-'[1]новый V'!ES34</f>
        <v>0</v>
      </c>
      <c r="EZ38" s="27">
        <f>V_МО____нов!FH38-'[1]новый V'!EY34</f>
        <v>0</v>
      </c>
      <c r="FA38" s="27">
        <f>V_МО____нов!FI38-'[1]новый V'!FC34</f>
        <v>-31</v>
      </c>
      <c r="FB38" s="27">
        <f>V_МО____нов!FJ38-'[1]новый V'!FH34</f>
        <v>-2</v>
      </c>
      <c r="FC38" s="27">
        <f>V_МО____нов!FK38-'[1]новый V'!FO34</f>
        <v>0</v>
      </c>
      <c r="FD38" s="27">
        <f>V_МО____нов!FL38-'[1]новый V'!FV34</f>
        <v>0</v>
      </c>
      <c r="FE38" s="27">
        <f>V_МО____нов!FN38-'[1]новый V'!GK34</f>
        <v>-7</v>
      </c>
      <c r="FF38" s="27">
        <f>V_МО____нов!FO38-'[1]новый V'!GP34</f>
        <v>0</v>
      </c>
      <c r="FG38" s="27">
        <f>V_МО____нов!FP38-'[1]новый V'!HU34</f>
        <v>0</v>
      </c>
      <c r="FH38" s="34">
        <f>V_МО____нов!FQ38-'[1]новый V'!BR34</f>
        <v>0</v>
      </c>
      <c r="FI38" s="27">
        <f>V_МО____нов!FR38</f>
        <v>0</v>
      </c>
      <c r="FJ38" s="27">
        <f>V_МО____нов!FS38</f>
        <v>0</v>
      </c>
      <c r="FK38" s="27">
        <f>V_МО____нов!FT38</f>
        <v>0</v>
      </c>
      <c r="FL38" s="25" t="e">
        <f>ROUND(#REF!+#REF!,0)</f>
        <v>#REF!</v>
      </c>
      <c r="FM38" s="27" t="e">
        <f>ROUND(#REF!+#REF!,0)</f>
        <v>#REF!</v>
      </c>
      <c r="FN38" s="27" t="e">
        <f>ROUND(#REF!+#REF!,0)</f>
        <v>#REF!</v>
      </c>
      <c r="FO38" s="27" t="e">
        <f>ROUND(#REF!+#REF!,0)</f>
        <v>#REF!</v>
      </c>
      <c r="FP38" s="84"/>
      <c r="FQ38" s="35"/>
    </row>
    <row r="39" spans="1:173" s="43" customFormat="1" x14ac:dyDescent="0.4">
      <c r="A39" s="22">
        <f t="shared" si="23"/>
        <v>20</v>
      </c>
      <c r="B39" s="23" t="s">
        <v>137</v>
      </c>
      <c r="C39" s="24" t="s">
        <v>138</v>
      </c>
      <c r="D39" s="25" t="e">
        <f t="shared" si="22"/>
        <v>#REF!</v>
      </c>
      <c r="E39" s="26" t="e">
        <f t="shared" si="1"/>
        <v>#REF!</v>
      </c>
      <c r="F39" s="27" t="e">
        <f t="shared" si="2"/>
        <v>#REF!</v>
      </c>
      <c r="G39" s="27" t="e">
        <f t="shared" si="2"/>
        <v>#REF!</v>
      </c>
      <c r="H39" s="27" t="e">
        <f t="shared" si="2"/>
        <v>#REF!</v>
      </c>
      <c r="I39" s="27" t="e">
        <f t="shared" si="3"/>
        <v>#REF!</v>
      </c>
      <c r="J39" s="26" t="e">
        <f t="shared" si="4"/>
        <v>#REF!</v>
      </c>
      <c r="K39" s="27" t="e">
        <f>ROUND(#REF!+#REF!,0)</f>
        <v>#REF!</v>
      </c>
      <c r="L39" s="27" t="e">
        <f>ROUND(#REF!+#REF!,0)</f>
        <v>#REF!</v>
      </c>
      <c r="M39" s="27" t="e">
        <f>ROUND(#REF!+#REF!,0)</f>
        <v>#REF!</v>
      </c>
      <c r="N39" s="27" t="e">
        <f>ROUND(#REF!+#REF!,0)</f>
        <v>#REF!</v>
      </c>
      <c r="O39" s="26" t="e">
        <f t="shared" si="5"/>
        <v>#REF!</v>
      </c>
      <c r="P39" s="27" t="e">
        <f>ROUND(#REF!+#REF!,0)</f>
        <v>#REF!</v>
      </c>
      <c r="Q39" s="27" t="e">
        <f>ROUND(#REF!+#REF!,0)</f>
        <v>#REF!</v>
      </c>
      <c r="R39" s="27" t="e">
        <f>ROUND(#REF!+#REF!,0)</f>
        <v>#REF!</v>
      </c>
      <c r="S39" s="27" t="e">
        <f>ROUND(#REF!+#REF!,0)</f>
        <v>#REF!</v>
      </c>
      <c r="T39" s="27" t="e">
        <f>ROUND(#REF!+#REF!,0)</f>
        <v>#REF!</v>
      </c>
      <c r="U39" s="27" t="e">
        <f>ROUND(#REF!+#REF!,0)</f>
        <v>#REF!</v>
      </c>
      <c r="V39" s="40" t="e">
        <f>ROUND(#REF!+#REF!,0)</f>
        <v>#REF!</v>
      </c>
      <c r="W39" s="26" t="e">
        <f>ROUND(#REF!+#REF!,0)</f>
        <v>#REF!</v>
      </c>
      <c r="X39" s="87" t="e">
        <f>ROUND(#REF!+#REF!,0)</f>
        <v>#REF!</v>
      </c>
      <c r="Y39" s="87" t="e">
        <f>ROUND(#REF!+#REF!,0)</f>
        <v>#REF!</v>
      </c>
      <c r="Z39" s="87" t="e">
        <f>ROUND(#REF!+#REF!,0)</f>
        <v>#REF!</v>
      </c>
      <c r="AA39" s="26" t="e">
        <f t="shared" si="6"/>
        <v>#REF!</v>
      </c>
      <c r="AB39" s="27" t="e">
        <f>ROUND(#REF!+#REF!,0)</f>
        <v>#REF!</v>
      </c>
      <c r="AC39" s="27" t="e">
        <f>ROUND(#REF!+#REF!,0)</f>
        <v>#REF!</v>
      </c>
      <c r="AD39" s="26" t="e">
        <f t="shared" si="7"/>
        <v>#REF!</v>
      </c>
      <c r="AE39" s="27" t="e">
        <f>ROUND(#REF!+#REF!,0)</f>
        <v>#REF!</v>
      </c>
      <c r="AF39" s="27" t="e">
        <f>ROUND(#REF!+#REF!,0)</f>
        <v>#REF!</v>
      </c>
      <c r="AG39" s="27" t="e">
        <f>ROUND(#REF!+#REF!,0)</f>
        <v>#REF!</v>
      </c>
      <c r="AH39" s="27" t="e">
        <f>ROUND(#REF!+#REF!,0)</f>
        <v>#REF!</v>
      </c>
      <c r="AI39" s="27" t="e">
        <f>ROUND(#REF!+#REF!,0)</f>
        <v>#REF!</v>
      </c>
      <c r="AJ39" s="27" t="e">
        <f>ROUND(#REF!+#REF!,0)</f>
        <v>#REF!</v>
      </c>
      <c r="AK39" s="26" t="e">
        <f>ROUND(#REF!+#REF!,0)</f>
        <v>#REF!</v>
      </c>
      <c r="AL39" s="27" t="e">
        <f>ROUND(#REF!+#REF!,0)</f>
        <v>#REF!</v>
      </c>
      <c r="AM39" s="27" t="e">
        <f>ROUND(#REF!+#REF!,0)</f>
        <v>#REF!</v>
      </c>
      <c r="AN39" s="27" t="e">
        <f>ROUND(#REF!+#REF!,0)</f>
        <v>#REF!</v>
      </c>
      <c r="AO39" s="27" t="e">
        <f>ROUND(#REF!+#REF!,0)</f>
        <v>#REF!</v>
      </c>
      <c r="AP39" s="28" t="e">
        <f>ROUND(#REF!+#REF!,0)</f>
        <v>#REF!</v>
      </c>
      <c r="AQ39" s="29" t="e">
        <f>ROUND(#REF!+#REF!,0)</f>
        <v>#REF!</v>
      </c>
      <c r="AR39" s="27" t="e">
        <f>ROUND(#REF!+#REF!,0)</f>
        <v>#REF!</v>
      </c>
      <c r="AS39" s="27" t="e">
        <f>ROUND(#REF!+#REF!,0)</f>
        <v>#REF!</v>
      </c>
      <c r="AT39" s="28" t="e">
        <f>ROUND(#REF!+#REF!,0)</f>
        <v>#REF!</v>
      </c>
      <c r="AU39" s="26" t="e">
        <f>ROUND(#REF!+#REF!,0)</f>
        <v>#REF!</v>
      </c>
      <c r="AV39" s="27" t="e">
        <f>ROUND(#REF!+#REF!,0)</f>
        <v>#REF!</v>
      </c>
      <c r="AW39" s="27" t="e">
        <f>ROUND(#REF!+#REF!,0)</f>
        <v>#REF!</v>
      </c>
      <c r="AX39" s="27" t="e">
        <f>ROUND(#REF!+#REF!,0)</f>
        <v>#REF!</v>
      </c>
      <c r="AY39" s="27" t="e">
        <f>ROUND(#REF!+#REF!,0)</f>
        <v>#REF!</v>
      </c>
      <c r="AZ39" s="27" t="e">
        <f>ROUND(#REF!+#REF!,0)</f>
        <v>#REF!</v>
      </c>
      <c r="BA39" s="40" t="e">
        <f>ROUND(#REF!+#REF!,0)</f>
        <v>#REF!</v>
      </c>
      <c r="BB39" s="40" t="e">
        <f>ROUND(#REF!+#REF!,0)</f>
        <v>#REF!</v>
      </c>
      <c r="BC39" s="27" t="e">
        <f>ROUND(#REF!+#REF!,0)</f>
        <v>#REF!</v>
      </c>
      <c r="BD39" s="30" t="e">
        <f>ROUND(#REF!+#REF!,0)</f>
        <v>#REF!</v>
      </c>
      <c r="BE39" s="27" t="e">
        <f>ROUND(#REF!+#REF!,0)</f>
        <v>#REF!</v>
      </c>
      <c r="BF39" s="27" t="e">
        <f>ROUND(#REF!+#REF!,0)</f>
        <v>#REF!</v>
      </c>
      <c r="BG39" s="27" t="e">
        <f>ROUND(#REF!+#REF!,0)</f>
        <v>#REF!</v>
      </c>
      <c r="BH39" s="31" t="e">
        <f>ROUND(#REF!+#REF!,0)</f>
        <v>#REF!</v>
      </c>
      <c r="BI39" s="27" t="e">
        <f>ROUND(#REF!+#REF!,0)</f>
        <v>#REF!</v>
      </c>
      <c r="BJ39" s="27" t="e">
        <f>ROUND(#REF!+#REF!,0)</f>
        <v>#REF!</v>
      </c>
      <c r="BK39" s="27" t="e">
        <f>ROUND(#REF!+#REF!,0)</f>
        <v>#REF!</v>
      </c>
      <c r="BL39" s="27" t="e">
        <f>ROUND(#REF!+#REF!,0)</f>
        <v>#REF!</v>
      </c>
      <c r="BM39" s="31" t="e">
        <f>ROUND(#REF!+#REF!,0)</f>
        <v>#REF!</v>
      </c>
      <c r="BN39" s="27" t="e">
        <f>ROUND(#REF!+#REF!,0)</f>
        <v>#REF!</v>
      </c>
      <c r="BO39" s="27" t="e">
        <f>ROUND(#REF!+#REF!,0)</f>
        <v>#REF!</v>
      </c>
      <c r="BP39" s="27" t="e">
        <f>ROUND(#REF!+#REF!,0)</f>
        <v>#REF!</v>
      </c>
      <c r="BQ39" s="31" t="e">
        <f>ROUND(#REF!+#REF!,0)</f>
        <v>#REF!</v>
      </c>
      <c r="BR39" s="27" t="e">
        <f>ROUND(#REF!+#REF!,0)</f>
        <v>#REF!</v>
      </c>
      <c r="BS39" s="27" t="e">
        <f>ROUND(#REF!+#REF!,0)</f>
        <v>#REF!</v>
      </c>
      <c r="BT39" s="27" t="e">
        <f>ROUND(#REF!+#REF!,0)</f>
        <v>#REF!</v>
      </c>
      <c r="BU39" s="27" t="e">
        <f>ROUND(#REF!+#REF!,0)</f>
        <v>#REF!</v>
      </c>
      <c r="BV39" s="27" t="e">
        <f>ROUND(#REF!+#REF!,0)</f>
        <v>#REF!</v>
      </c>
      <c r="BW39" s="27" t="e">
        <f>ROUND(#REF!+#REF!,0)</f>
        <v>#REF!</v>
      </c>
      <c r="BX39" s="27" t="e">
        <f>ROUND(#REF!+#REF!,0)</f>
        <v>#REF!</v>
      </c>
      <c r="BY39" s="27" t="e">
        <f>ROUND(#REF!+#REF!,0)</f>
        <v>#REF!</v>
      </c>
      <c r="BZ39" s="25" t="e">
        <f>ROUND(#REF!+#REF!,0)</f>
        <v>#REF!</v>
      </c>
      <c r="CA39" s="28" t="e">
        <f>ROUND(#REF!+#REF!,0)</f>
        <v>#REF!</v>
      </c>
      <c r="CB39" s="27" t="e">
        <f>ROUND(#REF!+#REF!,0)</f>
        <v>#REF!</v>
      </c>
      <c r="CC39" s="27" t="e">
        <f>ROUND(#REF!+#REF!,0)</f>
        <v>#REF!</v>
      </c>
      <c r="CD39" s="27" t="e">
        <f>ROUND(#REF!+#REF!,0)</f>
        <v>#REF!</v>
      </c>
      <c r="CE39" s="27" t="e">
        <f>ROUND(#REF!+#REF!,0)</f>
        <v>#REF!</v>
      </c>
      <c r="CF39" s="27" t="e">
        <f>ROUND(#REF!+#REF!,0)</f>
        <v>#REF!</v>
      </c>
      <c r="CG39" s="27" t="e">
        <f>ROUND(#REF!+#REF!,0)</f>
        <v>#REF!</v>
      </c>
      <c r="CH39" s="27" t="e">
        <f>ROUND(#REF!+#REF!,0)</f>
        <v>#REF!</v>
      </c>
      <c r="CI39" s="27" t="e">
        <f>ROUND(#REF!+#REF!,0)</f>
        <v>#REF!</v>
      </c>
      <c r="CJ39" s="27" t="e">
        <f>ROUND(#REF!+#REF!,0)</f>
        <v>#REF!</v>
      </c>
      <c r="CK39" s="27" t="e">
        <f>ROUND(#REF!+#REF!,0)</f>
        <v>#REF!</v>
      </c>
      <c r="CL39" s="27" t="e">
        <f>ROUND(#REF!+#REF!,0)</f>
        <v>#REF!</v>
      </c>
      <c r="CM39" s="27" t="e">
        <f>ROUND(#REF!+#REF!,0)</f>
        <v>#REF!</v>
      </c>
      <c r="CN39" s="27" t="e">
        <f>ROUND(#REF!+#REF!,0)</f>
        <v>#REF!</v>
      </c>
      <c r="CO39" s="27" t="e">
        <f>ROUND(#REF!+#REF!,0)</f>
        <v>#REF!</v>
      </c>
      <c r="CP39" s="27" t="e">
        <f>ROUND(#REF!+#REF!,0)</f>
        <v>#REF!</v>
      </c>
      <c r="CQ39" s="27" t="e">
        <f>ROUND(#REF!+#REF!,0)</f>
        <v>#REF!</v>
      </c>
      <c r="CR39" s="27" t="e">
        <f>ROUND(#REF!+#REF!,0)</f>
        <v>#REF!</v>
      </c>
      <c r="CS39" s="27" t="e">
        <f>ROUND(#REF!+#REF!,0)</f>
        <v>#REF!</v>
      </c>
      <c r="CT39" s="27" t="e">
        <f>ROUND(#REF!+#REF!,0)</f>
        <v>#REF!</v>
      </c>
      <c r="CU39" s="27" t="e">
        <f>ROUND(#REF!+#REF!,0)</f>
        <v>#REF!</v>
      </c>
      <c r="CV39" s="27" t="e">
        <f>ROUND(#REF!+#REF!,0)</f>
        <v>#REF!</v>
      </c>
      <c r="CW39" s="27" t="e">
        <f>ROUND(#REF!+#REF!,0)</f>
        <v>#REF!</v>
      </c>
      <c r="CX39" s="27" t="e">
        <f>ROUND(#REF!+#REF!,0)</f>
        <v>#REF!</v>
      </c>
      <c r="CY39" s="27" t="e">
        <f>ROUND(#REF!+#REF!,0)</f>
        <v>#REF!</v>
      </c>
      <c r="CZ39" s="27" t="e">
        <f>ROUND(#REF!+#REF!,0)</f>
        <v>#REF!</v>
      </c>
      <c r="DA39" s="27" t="e">
        <f>ROUND(#REF!+#REF!,0)</f>
        <v>#REF!</v>
      </c>
      <c r="DB39" s="27" t="e">
        <f>ROUND(#REF!+#REF!,0)</f>
        <v>#REF!</v>
      </c>
      <c r="DC39" s="27" t="e">
        <f>ROUND(#REF!+#REF!,0)</f>
        <v>#REF!</v>
      </c>
      <c r="DD39" s="27" t="e">
        <f>ROUND(#REF!+#REF!,0)</f>
        <v>#REF!</v>
      </c>
      <c r="DE39" s="27" t="e">
        <f>ROUND(#REF!+#REF!,0)</f>
        <v>#REF!</v>
      </c>
      <c r="DF39" s="27" t="e">
        <f>ROUND(#REF!+#REF!,0)</f>
        <v>#REF!</v>
      </c>
      <c r="DG39" s="27" t="e">
        <f>ROUND(#REF!+#REF!,0)</f>
        <v>#REF!</v>
      </c>
      <c r="DH39" s="27" t="e">
        <f>ROUND(#REF!+#REF!,0)</f>
        <v>#REF!</v>
      </c>
      <c r="DI39" s="27" t="e">
        <f>ROUND(#REF!+#REF!,0)</f>
        <v>#REF!</v>
      </c>
      <c r="DJ39" s="27" t="e">
        <f>ROUND(#REF!+#REF!,0)</f>
        <v>#REF!</v>
      </c>
      <c r="DK39" s="27" t="e">
        <f>ROUND(#REF!+#REF!,0)</f>
        <v>#REF!</v>
      </c>
      <c r="DL39" s="27" t="e">
        <f>ROUND(#REF!+#REF!,0)</f>
        <v>#REF!</v>
      </c>
      <c r="DM39" s="27" t="e">
        <f>ROUND(#REF!+#REF!,0)</f>
        <v>#REF!</v>
      </c>
      <c r="DN39" s="27" t="e">
        <f>ROUND(#REF!+#REF!,0)</f>
        <v>#REF!</v>
      </c>
      <c r="DO39" s="27" t="e">
        <f>ROUND(#REF!+#REF!,0)</f>
        <v>#REF!</v>
      </c>
      <c r="DP39" s="27" t="e">
        <f>ROUND(#REF!+#REF!,0)</f>
        <v>#REF!</v>
      </c>
      <c r="DQ39" s="27" t="e">
        <f>ROUND(#REF!+#REF!,0)</f>
        <v>#REF!</v>
      </c>
      <c r="DR39" s="27" t="e">
        <f>ROUND(#REF!+#REF!,0)</f>
        <v>#REF!</v>
      </c>
      <c r="DS39" s="33" t="e">
        <f>ROUND(#REF!+#REF!,0)</f>
        <v>#REF!</v>
      </c>
      <c r="DT39" s="33" t="e">
        <f>ROUND(#REF!+#REF!,0)</f>
        <v>#REF!</v>
      </c>
      <c r="DU39" s="33" t="e">
        <f>ROUND(#REF!+#REF!,0)</f>
        <v>#REF!</v>
      </c>
      <c r="DV39" s="27" t="e">
        <f>ROUND(#REF!+#REF!,0)</f>
        <v>#REF!</v>
      </c>
      <c r="DW39" s="25" t="e">
        <f>ROUND(#REF!+#REF!,0)</f>
        <v>#REF!</v>
      </c>
      <c r="DX39" s="28" t="e">
        <f>ROUND(#REF!+#REF!,0)</f>
        <v>#REF!</v>
      </c>
      <c r="DY39" s="26">
        <f>V_МО____нов!EE39-'[1]новый V'!D35</f>
        <v>0</v>
      </c>
      <c r="DZ39" s="27">
        <f>V_МО____нов!EF39-('[1]новый V'!K35+'[1]новый V'!L35+'[1]новый V'!M35+'[1]новый V'!N35)</f>
        <v>0</v>
      </c>
      <c r="EA39" s="27">
        <f>V_МО____нов!EG39-'[1]новый V'!O35</f>
        <v>0</v>
      </c>
      <c r="EB39" s="27">
        <f>V_МО____нов!EH39-'[1]новый V'!Q35</f>
        <v>1</v>
      </c>
      <c r="EC39" s="27">
        <f>V_МО____нов!EI39-'[1]новый V'!S35</f>
        <v>0</v>
      </c>
      <c r="ED39" s="27">
        <f>V_МО____нов!EJ39</f>
        <v>0</v>
      </c>
      <c r="EE39" s="27">
        <f>V_МО____нов!EK39-'[1]новый V'!W35</f>
        <v>0</v>
      </c>
      <c r="EF39" s="27">
        <f>V_МО____нов!EL39-'[1]новый V'!AB35</f>
        <v>0</v>
      </c>
      <c r="EG39" s="27">
        <f>V_МО____нов!EM39-'[1]новый V'!AH35</f>
        <v>0</v>
      </c>
      <c r="EH39" s="27">
        <f>V_МО____нов!EN39-'[1]новый V'!AM35</f>
        <v>0</v>
      </c>
      <c r="EI39" s="27">
        <f>V_МО____нов!EO39-'[1]новый V'!AP35</f>
        <v>0</v>
      </c>
      <c r="EJ39" s="27">
        <f>V_МО____нов!EQ39-'[1]новый V'!BA35</f>
        <v>-90</v>
      </c>
      <c r="EK39" s="27">
        <f>V_МО____нов!ER39-'[1]новый V'!BD35</f>
        <v>0</v>
      </c>
      <c r="EL39" s="27">
        <f>V_МО____нов!ES39-'[1]новый V'!BG35</f>
        <v>-9</v>
      </c>
      <c r="EM39" s="27">
        <f>V_МО____нов!ET39-'[1]новый V'!BK35</f>
        <v>75</v>
      </c>
      <c r="EN39" s="26">
        <f>V_МО____нов!EU39-'[1]новый V'!BP35</f>
        <v>0</v>
      </c>
      <c r="EO39" s="27">
        <f>V_МО____нов!EV39-'[1]новый V'!BR35</f>
        <v>0</v>
      </c>
      <c r="EP39" s="26">
        <f>V_МО____нов!EW39-'[1]новый V'!BU35</f>
        <v>0</v>
      </c>
      <c r="EQ39" s="27"/>
      <c r="ER39" s="27"/>
      <c r="ES39" s="27"/>
      <c r="ET39" s="27">
        <f>V_МО____нов!FA39-'[1]новый V'!DW35</f>
        <v>0</v>
      </c>
      <c r="EU39" s="27">
        <f>V_МО____нов!FB39-'[1]новый V'!ED35</f>
        <v>0</v>
      </c>
      <c r="EV39" s="27">
        <f>V_МО____нов!FC39-'[1]новый V'!EL35</f>
        <v>0</v>
      </c>
      <c r="EW39" s="27">
        <f>V_МО____нов!FD39-'[1]новый V'!EO35</f>
        <v>0</v>
      </c>
      <c r="EX39" s="27">
        <f>V_МО____нов!FE39-'[1]новый V'!EQ35</f>
        <v>0</v>
      </c>
      <c r="EY39" s="27">
        <f>V_МО____нов!FF39-'[1]новый V'!ES35</f>
        <v>0</v>
      </c>
      <c r="EZ39" s="27">
        <f>V_МО____нов!FH39-'[1]новый V'!EY35</f>
        <v>0</v>
      </c>
      <c r="FA39" s="27">
        <f>V_МО____нов!FI39-'[1]новый V'!FC35</f>
        <v>-1</v>
      </c>
      <c r="FB39" s="27">
        <f>V_МО____нов!FJ39-'[1]новый V'!FH35</f>
        <v>0</v>
      </c>
      <c r="FC39" s="27">
        <f>V_МО____нов!FK39-'[1]новый V'!FO35</f>
        <v>0</v>
      </c>
      <c r="FD39" s="27">
        <f>V_МО____нов!FL39-'[1]новый V'!FV35</f>
        <v>0</v>
      </c>
      <c r="FE39" s="27">
        <f>V_МО____нов!FN39-'[1]новый V'!GK35</f>
        <v>6</v>
      </c>
      <c r="FF39" s="27">
        <f>V_МО____нов!FO39-'[1]новый V'!GP35</f>
        <v>0</v>
      </c>
      <c r="FG39" s="27">
        <f>V_МО____нов!FP39-'[1]новый V'!HU35</f>
        <v>0</v>
      </c>
      <c r="FH39" s="34">
        <f>V_МО____нов!FQ39-'[1]новый V'!BR35</f>
        <v>0</v>
      </c>
      <c r="FI39" s="27">
        <f>V_МО____нов!FR39</f>
        <v>0</v>
      </c>
      <c r="FJ39" s="27">
        <f>V_МО____нов!FS39</f>
        <v>0</v>
      </c>
      <c r="FK39" s="27">
        <f>V_МО____нов!FT39</f>
        <v>0</v>
      </c>
      <c r="FL39" s="25" t="e">
        <f>ROUND(#REF!+#REF!,0)</f>
        <v>#REF!</v>
      </c>
      <c r="FM39" s="27" t="e">
        <f>ROUND(#REF!+#REF!,0)</f>
        <v>#REF!</v>
      </c>
      <c r="FN39" s="27" t="e">
        <f>ROUND(#REF!+#REF!,0)</f>
        <v>#REF!</v>
      </c>
      <c r="FO39" s="27" t="e">
        <f>ROUND(#REF!+#REF!,0)</f>
        <v>#REF!</v>
      </c>
      <c r="FP39" s="84"/>
      <c r="FQ39" s="35"/>
    </row>
    <row r="40" spans="1:173" x14ac:dyDescent="0.4">
      <c r="A40" s="22">
        <f t="shared" si="23"/>
        <v>21</v>
      </c>
      <c r="B40" s="23" t="s">
        <v>312</v>
      </c>
      <c r="C40" s="24" t="s">
        <v>139</v>
      </c>
      <c r="D40" s="25" t="e">
        <f t="shared" si="22"/>
        <v>#REF!</v>
      </c>
      <c r="E40" s="26" t="e">
        <f t="shared" si="1"/>
        <v>#REF!</v>
      </c>
      <c r="F40" s="27" t="e">
        <f t="shared" si="2"/>
        <v>#REF!</v>
      </c>
      <c r="G40" s="27" t="e">
        <f t="shared" si="2"/>
        <v>#REF!</v>
      </c>
      <c r="H40" s="27" t="e">
        <f t="shared" si="2"/>
        <v>#REF!</v>
      </c>
      <c r="I40" s="27" t="e">
        <f t="shared" si="3"/>
        <v>#REF!</v>
      </c>
      <c r="J40" s="26" t="e">
        <f t="shared" si="4"/>
        <v>#REF!</v>
      </c>
      <c r="K40" s="27" t="e">
        <f>ROUND(#REF!+#REF!,0)</f>
        <v>#REF!</v>
      </c>
      <c r="L40" s="27" t="e">
        <f>ROUND(#REF!+#REF!,0)</f>
        <v>#REF!</v>
      </c>
      <c r="M40" s="27" t="e">
        <f>ROUND(#REF!+#REF!,0)</f>
        <v>#REF!</v>
      </c>
      <c r="N40" s="27" t="e">
        <f>ROUND(#REF!+#REF!,0)</f>
        <v>#REF!</v>
      </c>
      <c r="O40" s="26" t="e">
        <f t="shared" si="5"/>
        <v>#REF!</v>
      </c>
      <c r="P40" s="27" t="e">
        <f>ROUND(#REF!+#REF!,0)</f>
        <v>#REF!</v>
      </c>
      <c r="Q40" s="27" t="e">
        <f>ROUND(#REF!+#REF!,0)</f>
        <v>#REF!</v>
      </c>
      <c r="R40" s="27" t="e">
        <f>ROUND(#REF!+#REF!,0)</f>
        <v>#REF!</v>
      </c>
      <c r="S40" s="27" t="e">
        <f>ROUND(#REF!+#REF!,0)</f>
        <v>#REF!</v>
      </c>
      <c r="T40" s="27" t="e">
        <f>ROUND(#REF!+#REF!,0)</f>
        <v>#REF!</v>
      </c>
      <c r="U40" s="27" t="e">
        <f>ROUND(#REF!+#REF!,0)</f>
        <v>#REF!</v>
      </c>
      <c r="V40" s="40" t="e">
        <f>ROUND(#REF!+#REF!,0)</f>
        <v>#REF!</v>
      </c>
      <c r="W40" s="26" t="e">
        <f>ROUND(#REF!+#REF!,0)</f>
        <v>#REF!</v>
      </c>
      <c r="X40" s="87" t="e">
        <f>ROUND(#REF!+#REF!,0)</f>
        <v>#REF!</v>
      </c>
      <c r="Y40" s="87" t="e">
        <f>ROUND(#REF!+#REF!,0)</f>
        <v>#REF!</v>
      </c>
      <c r="Z40" s="87" t="e">
        <f>ROUND(#REF!+#REF!,0)</f>
        <v>#REF!</v>
      </c>
      <c r="AA40" s="26" t="e">
        <f t="shared" si="6"/>
        <v>#REF!</v>
      </c>
      <c r="AB40" s="27" t="e">
        <f>ROUND(#REF!+#REF!,0)</f>
        <v>#REF!</v>
      </c>
      <c r="AC40" s="27" t="e">
        <f>ROUND(#REF!+#REF!,0)</f>
        <v>#REF!</v>
      </c>
      <c r="AD40" s="26" t="e">
        <f t="shared" si="7"/>
        <v>#REF!</v>
      </c>
      <c r="AE40" s="27" t="e">
        <f>ROUND(#REF!+#REF!,0)</f>
        <v>#REF!</v>
      </c>
      <c r="AF40" s="27" t="e">
        <f>ROUND(#REF!+#REF!,0)</f>
        <v>#REF!</v>
      </c>
      <c r="AG40" s="27" t="e">
        <f>ROUND(#REF!+#REF!,0)</f>
        <v>#REF!</v>
      </c>
      <c r="AH40" s="27" t="e">
        <f>ROUND(#REF!+#REF!,0)</f>
        <v>#REF!</v>
      </c>
      <c r="AI40" s="27" t="e">
        <f>ROUND(#REF!+#REF!,0)</f>
        <v>#REF!</v>
      </c>
      <c r="AJ40" s="27" t="e">
        <f>ROUND(#REF!+#REF!,0)</f>
        <v>#REF!</v>
      </c>
      <c r="AK40" s="26" t="e">
        <f>ROUND(#REF!+#REF!,0)</f>
        <v>#REF!</v>
      </c>
      <c r="AL40" s="27" t="e">
        <f>ROUND(#REF!+#REF!,0)</f>
        <v>#REF!</v>
      </c>
      <c r="AM40" s="27" t="e">
        <f>ROUND(#REF!+#REF!,0)</f>
        <v>#REF!</v>
      </c>
      <c r="AN40" s="27" t="e">
        <f>ROUND(#REF!+#REF!,0)</f>
        <v>#REF!</v>
      </c>
      <c r="AO40" s="27" t="e">
        <f>ROUND(#REF!+#REF!,0)</f>
        <v>#REF!</v>
      </c>
      <c r="AP40" s="28" t="e">
        <f>ROUND(#REF!+#REF!,0)</f>
        <v>#REF!</v>
      </c>
      <c r="AQ40" s="29" t="e">
        <f>ROUND(#REF!+#REF!,0)</f>
        <v>#REF!</v>
      </c>
      <c r="AR40" s="29" t="e">
        <f>ROUND(#REF!+#REF!,0)</f>
        <v>#REF!</v>
      </c>
      <c r="AS40" s="27" t="e">
        <f>ROUND(#REF!+#REF!,0)</f>
        <v>#REF!</v>
      </c>
      <c r="AT40" s="28" t="e">
        <f>ROUND(#REF!+#REF!,0)</f>
        <v>#REF!</v>
      </c>
      <c r="AU40" s="26" t="e">
        <f>ROUND(#REF!+#REF!,0)</f>
        <v>#REF!</v>
      </c>
      <c r="AV40" s="27" t="e">
        <f>ROUND(#REF!+#REF!,0)</f>
        <v>#REF!</v>
      </c>
      <c r="AW40" s="27" t="e">
        <f>ROUND(#REF!+#REF!,0)</f>
        <v>#REF!</v>
      </c>
      <c r="AX40" s="27" t="e">
        <f>ROUND(#REF!+#REF!,0)</f>
        <v>#REF!</v>
      </c>
      <c r="AY40" s="27" t="e">
        <f>ROUND(#REF!+#REF!,0)</f>
        <v>#REF!</v>
      </c>
      <c r="AZ40" s="27" t="e">
        <f>ROUND(#REF!+#REF!,0)</f>
        <v>#REF!</v>
      </c>
      <c r="BA40" s="40" t="e">
        <f>ROUND(#REF!+#REF!,0)</f>
        <v>#REF!</v>
      </c>
      <c r="BB40" s="40" t="e">
        <f>ROUND(#REF!+#REF!,0)</f>
        <v>#REF!</v>
      </c>
      <c r="BC40" s="27" t="e">
        <f>ROUND(#REF!+#REF!,0)</f>
        <v>#REF!</v>
      </c>
      <c r="BD40" s="30" t="e">
        <f>ROUND(#REF!+#REF!,0)</f>
        <v>#REF!</v>
      </c>
      <c r="BE40" s="27" t="e">
        <f>ROUND(#REF!+#REF!,0)</f>
        <v>#REF!</v>
      </c>
      <c r="BF40" s="27" t="e">
        <f>ROUND(#REF!+#REF!,0)</f>
        <v>#REF!</v>
      </c>
      <c r="BG40" s="27" t="e">
        <f>ROUND(#REF!+#REF!,0)</f>
        <v>#REF!</v>
      </c>
      <c r="BH40" s="31" t="e">
        <f>ROUND(#REF!+#REF!,0)</f>
        <v>#REF!</v>
      </c>
      <c r="BI40" s="27" t="e">
        <f>ROUND(#REF!+#REF!,0)</f>
        <v>#REF!</v>
      </c>
      <c r="BJ40" s="27" t="e">
        <f>ROUND(#REF!+#REF!,0)</f>
        <v>#REF!</v>
      </c>
      <c r="BK40" s="27" t="e">
        <f>ROUND(#REF!+#REF!,0)</f>
        <v>#REF!</v>
      </c>
      <c r="BL40" s="27" t="e">
        <f>ROUND(#REF!+#REF!,0)</f>
        <v>#REF!</v>
      </c>
      <c r="BM40" s="31" t="e">
        <f>ROUND(#REF!+#REF!,0)</f>
        <v>#REF!</v>
      </c>
      <c r="BN40" s="27" t="e">
        <f>ROUND(#REF!+#REF!,0)</f>
        <v>#REF!</v>
      </c>
      <c r="BO40" s="27" t="e">
        <f>ROUND(#REF!+#REF!,0)</f>
        <v>#REF!</v>
      </c>
      <c r="BP40" s="27" t="e">
        <f>ROUND(#REF!+#REF!,0)</f>
        <v>#REF!</v>
      </c>
      <c r="BQ40" s="31" t="e">
        <f>ROUND(#REF!+#REF!,0)</f>
        <v>#REF!</v>
      </c>
      <c r="BR40" s="27" t="e">
        <f>ROUND(#REF!+#REF!,0)</f>
        <v>#REF!</v>
      </c>
      <c r="BS40" s="27" t="e">
        <f>ROUND(#REF!+#REF!,0)</f>
        <v>#REF!</v>
      </c>
      <c r="BT40" s="27" t="e">
        <f>ROUND(#REF!+#REF!,0)</f>
        <v>#REF!</v>
      </c>
      <c r="BU40" s="27" t="e">
        <f>ROUND(#REF!+#REF!,0)</f>
        <v>#REF!</v>
      </c>
      <c r="BV40" s="27" t="e">
        <f>ROUND(#REF!+#REF!,0)</f>
        <v>#REF!</v>
      </c>
      <c r="BW40" s="27" t="e">
        <f>ROUND(#REF!+#REF!,0)</f>
        <v>#REF!</v>
      </c>
      <c r="BX40" s="27" t="e">
        <f>ROUND(#REF!+#REF!,0)</f>
        <v>#REF!</v>
      </c>
      <c r="BY40" s="27" t="e">
        <f>ROUND(#REF!+#REF!,0)</f>
        <v>#REF!</v>
      </c>
      <c r="BZ40" s="25" t="e">
        <f>ROUND(#REF!+#REF!,0)</f>
        <v>#REF!</v>
      </c>
      <c r="CA40" s="28" t="e">
        <f>ROUND(#REF!+#REF!,0)</f>
        <v>#REF!</v>
      </c>
      <c r="CB40" s="27" t="e">
        <f>ROUND(#REF!+#REF!,0)</f>
        <v>#REF!</v>
      </c>
      <c r="CC40" s="27" t="e">
        <f>ROUND(#REF!+#REF!,0)</f>
        <v>#REF!</v>
      </c>
      <c r="CD40" s="27" t="e">
        <f>ROUND(#REF!+#REF!,0)</f>
        <v>#REF!</v>
      </c>
      <c r="CE40" s="27" t="e">
        <f>ROUND(#REF!+#REF!,0)</f>
        <v>#REF!</v>
      </c>
      <c r="CF40" s="27" t="e">
        <f>ROUND(#REF!+#REF!,0)</f>
        <v>#REF!</v>
      </c>
      <c r="CG40" s="27" t="e">
        <f>ROUND(#REF!+#REF!,0)</f>
        <v>#REF!</v>
      </c>
      <c r="CH40" s="27" t="e">
        <f>ROUND(#REF!+#REF!,0)</f>
        <v>#REF!</v>
      </c>
      <c r="CI40" s="27" t="e">
        <f>ROUND(#REF!+#REF!,0)</f>
        <v>#REF!</v>
      </c>
      <c r="CJ40" s="27" t="e">
        <f>ROUND(#REF!+#REF!,0)</f>
        <v>#REF!</v>
      </c>
      <c r="CK40" s="27" t="e">
        <f>ROUND(#REF!+#REF!,0)</f>
        <v>#REF!</v>
      </c>
      <c r="CL40" s="27" t="e">
        <f>ROUND(#REF!+#REF!,0)</f>
        <v>#REF!</v>
      </c>
      <c r="CM40" s="27" t="e">
        <f>ROUND(#REF!+#REF!,0)</f>
        <v>#REF!</v>
      </c>
      <c r="CN40" s="27" t="e">
        <f>ROUND(#REF!+#REF!,0)</f>
        <v>#REF!</v>
      </c>
      <c r="CO40" s="27" t="e">
        <f>ROUND(#REF!+#REF!,0)</f>
        <v>#REF!</v>
      </c>
      <c r="CP40" s="27" t="e">
        <f>ROUND(#REF!+#REF!,0)</f>
        <v>#REF!</v>
      </c>
      <c r="CQ40" s="27" t="e">
        <f>ROUND(#REF!+#REF!,0)</f>
        <v>#REF!</v>
      </c>
      <c r="CR40" s="27" t="e">
        <f>ROUND(#REF!+#REF!,0)</f>
        <v>#REF!</v>
      </c>
      <c r="CS40" s="27" t="e">
        <f>ROUND(#REF!+#REF!,0)</f>
        <v>#REF!</v>
      </c>
      <c r="CT40" s="27" t="e">
        <f>ROUND(#REF!+#REF!,0)</f>
        <v>#REF!</v>
      </c>
      <c r="CU40" s="27" t="e">
        <f>ROUND(#REF!+#REF!,0)</f>
        <v>#REF!</v>
      </c>
      <c r="CV40" s="27" t="e">
        <f>ROUND(#REF!+#REF!,0)</f>
        <v>#REF!</v>
      </c>
      <c r="CW40" s="27" t="e">
        <f>ROUND(#REF!+#REF!,0)</f>
        <v>#REF!</v>
      </c>
      <c r="CX40" s="27" t="e">
        <f>ROUND(#REF!+#REF!,0)</f>
        <v>#REF!</v>
      </c>
      <c r="CY40" s="27" t="e">
        <f>ROUND(#REF!+#REF!,0)</f>
        <v>#REF!</v>
      </c>
      <c r="CZ40" s="27" t="e">
        <f>ROUND(#REF!+#REF!,0)</f>
        <v>#REF!</v>
      </c>
      <c r="DA40" s="27" t="e">
        <f>ROUND(#REF!+#REF!,0)</f>
        <v>#REF!</v>
      </c>
      <c r="DB40" s="27" t="e">
        <f>ROUND(#REF!+#REF!,0)</f>
        <v>#REF!</v>
      </c>
      <c r="DC40" s="27" t="e">
        <f>ROUND(#REF!+#REF!,0)</f>
        <v>#REF!</v>
      </c>
      <c r="DD40" s="27" t="e">
        <f>ROUND(#REF!+#REF!,0)</f>
        <v>#REF!</v>
      </c>
      <c r="DE40" s="27" t="e">
        <f>ROUND(#REF!+#REF!,0)</f>
        <v>#REF!</v>
      </c>
      <c r="DF40" s="27" t="e">
        <f>ROUND(#REF!+#REF!,0)</f>
        <v>#REF!</v>
      </c>
      <c r="DG40" s="27" t="e">
        <f>ROUND(#REF!+#REF!,0)</f>
        <v>#REF!</v>
      </c>
      <c r="DH40" s="27" t="e">
        <f>ROUND(#REF!+#REF!,0)</f>
        <v>#REF!</v>
      </c>
      <c r="DI40" s="27" t="e">
        <f>ROUND(#REF!+#REF!,0)</f>
        <v>#REF!</v>
      </c>
      <c r="DJ40" s="27" t="e">
        <f>ROUND(#REF!+#REF!,0)</f>
        <v>#REF!</v>
      </c>
      <c r="DK40" s="27" t="e">
        <f>ROUND(#REF!+#REF!,0)</f>
        <v>#REF!</v>
      </c>
      <c r="DL40" s="27" t="e">
        <f>ROUND(#REF!+#REF!,0)</f>
        <v>#REF!</v>
      </c>
      <c r="DM40" s="27" t="e">
        <f>ROUND(#REF!+#REF!,0)</f>
        <v>#REF!</v>
      </c>
      <c r="DN40" s="27" t="e">
        <f>ROUND(#REF!+#REF!,0)</f>
        <v>#REF!</v>
      </c>
      <c r="DO40" s="27" t="e">
        <f>ROUND(#REF!+#REF!,0)</f>
        <v>#REF!</v>
      </c>
      <c r="DP40" s="27" t="e">
        <f>ROUND(#REF!+#REF!,0)</f>
        <v>#REF!</v>
      </c>
      <c r="DQ40" s="27" t="e">
        <f>ROUND(#REF!+#REF!,0)</f>
        <v>#REF!</v>
      </c>
      <c r="DR40" s="27" t="e">
        <f>ROUND(#REF!+#REF!,0)</f>
        <v>#REF!</v>
      </c>
      <c r="DS40" s="33" t="e">
        <f>ROUND(#REF!+#REF!,0)</f>
        <v>#REF!</v>
      </c>
      <c r="DT40" s="33" t="e">
        <f>ROUND(#REF!+#REF!,0)</f>
        <v>#REF!</v>
      </c>
      <c r="DU40" s="33" t="e">
        <f>ROUND(#REF!+#REF!,0)</f>
        <v>#REF!</v>
      </c>
      <c r="DV40" s="27" t="e">
        <f>ROUND(#REF!+#REF!,0)</f>
        <v>#REF!</v>
      </c>
      <c r="DW40" s="25" t="e">
        <f>ROUND(#REF!+#REF!,0)</f>
        <v>#REF!</v>
      </c>
      <c r="DX40" s="28" t="e">
        <f>ROUND(#REF!+#REF!,0)</f>
        <v>#REF!</v>
      </c>
      <c r="DY40" s="26">
        <f>V_МО____нов!EE40-'[1]новый V'!D36</f>
        <v>-1</v>
      </c>
      <c r="DZ40" s="27">
        <f>V_МО____нов!EF40-('[1]новый V'!K36+'[1]новый V'!L36+'[1]новый V'!M36+'[1]новый V'!N36)</f>
        <v>0</v>
      </c>
      <c r="EA40" s="27">
        <f>V_МО____нов!EG40-'[1]новый V'!O36</f>
        <v>0</v>
      </c>
      <c r="EB40" s="27">
        <f>V_МО____нов!EH40-'[1]новый V'!Q36</f>
        <v>44</v>
      </c>
      <c r="EC40" s="27">
        <f>V_МО____нов!EI40-'[1]новый V'!S36</f>
        <v>0</v>
      </c>
      <c r="ED40" s="27">
        <f>V_МО____нов!EJ40</f>
        <v>0</v>
      </c>
      <c r="EE40" s="27">
        <f>V_МО____нов!EK40-'[1]новый V'!W36</f>
        <v>-1</v>
      </c>
      <c r="EF40" s="27">
        <f>V_МО____нов!EL40-'[1]новый V'!AB36</f>
        <v>0</v>
      </c>
      <c r="EG40" s="27">
        <f>V_МО____нов!EM40-'[1]новый V'!AH36</f>
        <v>0</v>
      </c>
      <c r="EH40" s="27">
        <f>V_МО____нов!EN40-'[1]новый V'!AM36</f>
        <v>0</v>
      </c>
      <c r="EI40" s="27">
        <f>V_МО____нов!EO40-'[1]новый V'!AP36</f>
        <v>0</v>
      </c>
      <c r="EJ40" s="27">
        <f>V_МО____нов!EQ40-'[1]новый V'!BA36</f>
        <v>-168</v>
      </c>
      <c r="EK40" s="27">
        <f>V_МО____нов!ER40-'[1]новый V'!BD36</f>
        <v>0</v>
      </c>
      <c r="EL40" s="27">
        <f>V_МО____нов!ES40-'[1]новый V'!BG36</f>
        <v>64</v>
      </c>
      <c r="EM40" s="27">
        <f>V_МО____нов!ET40-'[1]новый V'!BK36</f>
        <v>1</v>
      </c>
      <c r="EN40" s="26">
        <f>V_МО____нов!EU40-'[1]новый V'!BP36</f>
        <v>0</v>
      </c>
      <c r="EO40" s="27">
        <f>V_МО____нов!EV40-'[1]новый V'!BR36</f>
        <v>0</v>
      </c>
      <c r="EP40" s="26">
        <f>V_МО____нов!EW40-'[1]новый V'!BU36</f>
        <v>275</v>
      </c>
      <c r="EQ40" s="27"/>
      <c r="ER40" s="27"/>
      <c r="ES40" s="27"/>
      <c r="ET40" s="27">
        <f>V_МО____нов!FA40-'[1]новый V'!DW36</f>
        <v>0</v>
      </c>
      <c r="EU40" s="27">
        <f>V_МО____нов!FB40-'[1]новый V'!ED36</f>
        <v>0</v>
      </c>
      <c r="EV40" s="27">
        <f>V_МО____нов!FC40-'[1]новый V'!EL36</f>
        <v>0</v>
      </c>
      <c r="EW40" s="27">
        <f>V_МО____нов!FD40-'[1]новый V'!EO36</f>
        <v>1</v>
      </c>
      <c r="EX40" s="27">
        <f>V_МО____нов!FE40-'[1]новый V'!EQ36</f>
        <v>0</v>
      </c>
      <c r="EY40" s="27">
        <f>V_МО____нов!FF40-'[1]новый V'!ES36</f>
        <v>0</v>
      </c>
      <c r="EZ40" s="27">
        <f>V_МО____нов!FH40-'[1]новый V'!EY36</f>
        <v>0</v>
      </c>
      <c r="FA40" s="27">
        <f>V_МО____нов!FI40-'[1]новый V'!FC36</f>
        <v>2</v>
      </c>
      <c r="FB40" s="27">
        <f>V_МО____нов!FJ40-'[1]новый V'!FH36</f>
        <v>0</v>
      </c>
      <c r="FC40" s="27">
        <f>V_МО____нов!FK40-'[1]новый V'!FO36</f>
        <v>0</v>
      </c>
      <c r="FD40" s="27">
        <f>V_МО____нов!FL40-'[1]новый V'!FV36</f>
        <v>0</v>
      </c>
      <c r="FE40" s="27">
        <f>V_МО____нов!FN40-'[1]новый V'!GK36</f>
        <v>77</v>
      </c>
      <c r="FF40" s="27">
        <f>V_МО____нов!FO40-'[1]новый V'!GP36</f>
        <v>2</v>
      </c>
      <c r="FG40" s="27">
        <f>V_МО____нов!FP40-'[1]новый V'!HU36</f>
        <v>0</v>
      </c>
      <c r="FH40" s="34">
        <f>V_МО____нов!FQ40-'[1]новый V'!BR36</f>
        <v>0</v>
      </c>
      <c r="FI40" s="27">
        <f>V_МО____нов!FR40</f>
        <v>0</v>
      </c>
      <c r="FJ40" s="27">
        <f>V_МО____нов!FS40</f>
        <v>0</v>
      </c>
      <c r="FK40" s="27">
        <f>V_МО____нов!FT40</f>
        <v>0</v>
      </c>
      <c r="FL40" s="25" t="e">
        <f>ROUND(#REF!+#REF!,0)</f>
        <v>#REF!</v>
      </c>
      <c r="FM40" s="27" t="e">
        <f>ROUND(#REF!+#REF!,0)</f>
        <v>#REF!</v>
      </c>
      <c r="FN40" s="27" t="e">
        <f>ROUND(#REF!+#REF!,0)</f>
        <v>#REF!</v>
      </c>
      <c r="FO40" s="27" t="e">
        <f>ROUND(#REF!+#REF!,0)</f>
        <v>#REF!</v>
      </c>
      <c r="FP40" s="84"/>
      <c r="FQ40" s="35"/>
    </row>
    <row r="41" spans="1:173" x14ac:dyDescent="0.4">
      <c r="A41" s="22">
        <f t="shared" si="23"/>
        <v>22</v>
      </c>
      <c r="B41" s="23" t="s">
        <v>140</v>
      </c>
      <c r="C41" s="24" t="s">
        <v>141</v>
      </c>
      <c r="D41" s="25" t="e">
        <f t="shared" si="22"/>
        <v>#REF!</v>
      </c>
      <c r="E41" s="26" t="e">
        <f t="shared" si="1"/>
        <v>#REF!</v>
      </c>
      <c r="F41" s="27" t="e">
        <f t="shared" si="2"/>
        <v>#REF!</v>
      </c>
      <c r="G41" s="27" t="e">
        <f t="shared" si="2"/>
        <v>#REF!</v>
      </c>
      <c r="H41" s="27" t="e">
        <f t="shared" si="2"/>
        <v>#REF!</v>
      </c>
      <c r="I41" s="27" t="e">
        <f t="shared" si="3"/>
        <v>#REF!</v>
      </c>
      <c r="J41" s="26" t="e">
        <f t="shared" si="4"/>
        <v>#REF!</v>
      </c>
      <c r="K41" s="27" t="e">
        <f>ROUND(#REF!+#REF!,0)</f>
        <v>#REF!</v>
      </c>
      <c r="L41" s="27" t="e">
        <f>ROUND(#REF!+#REF!,0)</f>
        <v>#REF!</v>
      </c>
      <c r="M41" s="27" t="e">
        <f>ROUND(#REF!+#REF!,0)</f>
        <v>#REF!</v>
      </c>
      <c r="N41" s="27" t="e">
        <f>ROUND(#REF!+#REF!,0)</f>
        <v>#REF!</v>
      </c>
      <c r="O41" s="26" t="e">
        <f t="shared" si="5"/>
        <v>#REF!</v>
      </c>
      <c r="P41" s="27" t="e">
        <f>ROUND(#REF!+#REF!,0)</f>
        <v>#REF!</v>
      </c>
      <c r="Q41" s="27" t="e">
        <f>ROUND(#REF!+#REF!,0)</f>
        <v>#REF!</v>
      </c>
      <c r="R41" s="27" t="e">
        <f>ROUND(#REF!+#REF!,0)</f>
        <v>#REF!</v>
      </c>
      <c r="S41" s="27" t="e">
        <f>ROUND(#REF!+#REF!,0)</f>
        <v>#REF!</v>
      </c>
      <c r="T41" s="27" t="e">
        <f>ROUND(#REF!+#REF!,0)</f>
        <v>#REF!</v>
      </c>
      <c r="U41" s="27" t="e">
        <f>ROUND(#REF!+#REF!,0)</f>
        <v>#REF!</v>
      </c>
      <c r="V41" s="40" t="e">
        <f>ROUND(#REF!+#REF!,0)</f>
        <v>#REF!</v>
      </c>
      <c r="W41" s="26" t="e">
        <f>ROUND(#REF!+#REF!,0)</f>
        <v>#REF!</v>
      </c>
      <c r="X41" s="87" t="e">
        <f>ROUND(#REF!+#REF!,0)</f>
        <v>#REF!</v>
      </c>
      <c r="Y41" s="87" t="e">
        <f>ROUND(#REF!+#REF!,0)</f>
        <v>#REF!</v>
      </c>
      <c r="Z41" s="87" t="e">
        <f>ROUND(#REF!+#REF!,0)</f>
        <v>#REF!</v>
      </c>
      <c r="AA41" s="26" t="e">
        <f t="shared" si="6"/>
        <v>#REF!</v>
      </c>
      <c r="AB41" s="27" t="e">
        <f>ROUND(#REF!+#REF!,0)</f>
        <v>#REF!</v>
      </c>
      <c r="AC41" s="27" t="e">
        <f>ROUND(#REF!+#REF!,0)</f>
        <v>#REF!</v>
      </c>
      <c r="AD41" s="26" t="e">
        <f t="shared" si="7"/>
        <v>#REF!</v>
      </c>
      <c r="AE41" s="27" t="e">
        <f>ROUND(#REF!+#REF!,0)</f>
        <v>#REF!</v>
      </c>
      <c r="AF41" s="27" t="e">
        <f>ROUND(#REF!+#REF!,0)</f>
        <v>#REF!</v>
      </c>
      <c r="AG41" s="27" t="e">
        <f>ROUND(#REF!+#REF!,0)</f>
        <v>#REF!</v>
      </c>
      <c r="AH41" s="27" t="e">
        <f>ROUND(#REF!+#REF!,0)</f>
        <v>#REF!</v>
      </c>
      <c r="AI41" s="27" t="e">
        <f>ROUND(#REF!+#REF!,0)</f>
        <v>#REF!</v>
      </c>
      <c r="AJ41" s="27" t="e">
        <f>ROUND(#REF!+#REF!,0)</f>
        <v>#REF!</v>
      </c>
      <c r="AK41" s="26" t="e">
        <f>ROUND(#REF!+#REF!,0)</f>
        <v>#REF!</v>
      </c>
      <c r="AL41" s="27" t="e">
        <f>ROUND(#REF!+#REF!,0)</f>
        <v>#REF!</v>
      </c>
      <c r="AM41" s="27" t="e">
        <f>ROUND(#REF!+#REF!,0)</f>
        <v>#REF!</v>
      </c>
      <c r="AN41" s="27" t="e">
        <f>ROUND(#REF!+#REF!,0)</f>
        <v>#REF!</v>
      </c>
      <c r="AO41" s="27" t="e">
        <f>ROUND(#REF!+#REF!,0)</f>
        <v>#REF!</v>
      </c>
      <c r="AP41" s="28" t="e">
        <f>ROUND(#REF!+#REF!,0)</f>
        <v>#REF!</v>
      </c>
      <c r="AQ41" s="29" t="e">
        <f>ROUND(#REF!+#REF!,0)</f>
        <v>#REF!</v>
      </c>
      <c r="AR41" s="27" t="e">
        <f>ROUND(#REF!+#REF!,0)</f>
        <v>#REF!</v>
      </c>
      <c r="AS41" s="27" t="e">
        <f>ROUND(#REF!+#REF!,0)</f>
        <v>#REF!</v>
      </c>
      <c r="AT41" s="28" t="e">
        <f>ROUND(#REF!+#REF!,0)</f>
        <v>#REF!</v>
      </c>
      <c r="AU41" s="26" t="e">
        <f>ROUND(#REF!+#REF!,0)</f>
        <v>#REF!</v>
      </c>
      <c r="AV41" s="27" t="e">
        <f>ROUND(#REF!+#REF!,0)</f>
        <v>#REF!</v>
      </c>
      <c r="AW41" s="27" t="e">
        <f>ROUND(#REF!+#REF!,0)</f>
        <v>#REF!</v>
      </c>
      <c r="AX41" s="27" t="e">
        <f>ROUND(#REF!+#REF!,0)</f>
        <v>#REF!</v>
      </c>
      <c r="AY41" s="27" t="e">
        <f>ROUND(#REF!+#REF!,0)</f>
        <v>#REF!</v>
      </c>
      <c r="AZ41" s="27" t="e">
        <f>ROUND(#REF!+#REF!,0)</f>
        <v>#REF!</v>
      </c>
      <c r="BA41" s="40" t="e">
        <f>ROUND(#REF!+#REF!,0)</f>
        <v>#REF!</v>
      </c>
      <c r="BB41" s="40" t="e">
        <f>ROUND(#REF!+#REF!,0)</f>
        <v>#REF!</v>
      </c>
      <c r="BC41" s="27" t="e">
        <f>ROUND(#REF!+#REF!,0)</f>
        <v>#REF!</v>
      </c>
      <c r="BD41" s="30" t="e">
        <f>ROUND(#REF!+#REF!,0)</f>
        <v>#REF!</v>
      </c>
      <c r="BE41" s="27" t="e">
        <f>ROUND(#REF!+#REF!,0)</f>
        <v>#REF!</v>
      </c>
      <c r="BF41" s="27" t="e">
        <f>ROUND(#REF!+#REF!,0)</f>
        <v>#REF!</v>
      </c>
      <c r="BG41" s="27" t="e">
        <f>ROUND(#REF!+#REF!,0)</f>
        <v>#REF!</v>
      </c>
      <c r="BH41" s="31" t="e">
        <f>ROUND(#REF!+#REF!,0)</f>
        <v>#REF!</v>
      </c>
      <c r="BI41" s="27" t="e">
        <f>ROUND(#REF!+#REF!,0)</f>
        <v>#REF!</v>
      </c>
      <c r="BJ41" s="27" t="e">
        <f>ROUND(#REF!+#REF!,0)</f>
        <v>#REF!</v>
      </c>
      <c r="BK41" s="27" t="e">
        <f>ROUND(#REF!+#REF!,0)</f>
        <v>#REF!</v>
      </c>
      <c r="BL41" s="27" t="e">
        <f>ROUND(#REF!+#REF!,0)</f>
        <v>#REF!</v>
      </c>
      <c r="BM41" s="31" t="e">
        <f>ROUND(#REF!+#REF!,0)</f>
        <v>#REF!</v>
      </c>
      <c r="BN41" s="27" t="e">
        <f>ROUND(#REF!+#REF!,0)</f>
        <v>#REF!</v>
      </c>
      <c r="BO41" s="27" t="e">
        <f>ROUND(#REF!+#REF!,0)</f>
        <v>#REF!</v>
      </c>
      <c r="BP41" s="27" t="e">
        <f>ROUND(#REF!+#REF!,0)</f>
        <v>#REF!</v>
      </c>
      <c r="BQ41" s="31" t="e">
        <f>ROUND(#REF!+#REF!,0)</f>
        <v>#REF!</v>
      </c>
      <c r="BR41" s="27" t="e">
        <f>ROUND(#REF!+#REF!,0)</f>
        <v>#REF!</v>
      </c>
      <c r="BS41" s="27" t="e">
        <f>ROUND(#REF!+#REF!,0)</f>
        <v>#REF!</v>
      </c>
      <c r="BT41" s="27" t="e">
        <f>ROUND(#REF!+#REF!,0)</f>
        <v>#REF!</v>
      </c>
      <c r="BU41" s="27" t="e">
        <f>ROUND(#REF!+#REF!,0)</f>
        <v>#REF!</v>
      </c>
      <c r="BV41" s="27" t="e">
        <f>ROUND(#REF!+#REF!,0)</f>
        <v>#REF!</v>
      </c>
      <c r="BW41" s="27" t="e">
        <f>ROUND(#REF!+#REF!,0)</f>
        <v>#REF!</v>
      </c>
      <c r="BX41" s="27" t="e">
        <f>ROUND(#REF!+#REF!,0)</f>
        <v>#REF!</v>
      </c>
      <c r="BY41" s="27" t="e">
        <f>ROUND(#REF!+#REF!,0)</f>
        <v>#REF!</v>
      </c>
      <c r="BZ41" s="25" t="e">
        <f>ROUND(#REF!+#REF!,0)</f>
        <v>#REF!</v>
      </c>
      <c r="CA41" s="28" t="e">
        <f>ROUND(#REF!+#REF!,0)</f>
        <v>#REF!</v>
      </c>
      <c r="CB41" s="27" t="e">
        <f>ROUND(#REF!+#REF!,0)</f>
        <v>#REF!</v>
      </c>
      <c r="CC41" s="27" t="e">
        <f>ROUND(#REF!+#REF!,0)</f>
        <v>#REF!</v>
      </c>
      <c r="CD41" s="27" t="e">
        <f>ROUND(#REF!+#REF!,0)</f>
        <v>#REF!</v>
      </c>
      <c r="CE41" s="27" t="e">
        <f>ROUND(#REF!+#REF!,0)</f>
        <v>#REF!</v>
      </c>
      <c r="CF41" s="27" t="e">
        <f>ROUND(#REF!+#REF!,0)</f>
        <v>#REF!</v>
      </c>
      <c r="CG41" s="27" t="e">
        <f>ROUND(#REF!+#REF!,0)</f>
        <v>#REF!</v>
      </c>
      <c r="CH41" s="27" t="e">
        <f>ROUND(#REF!+#REF!,0)</f>
        <v>#REF!</v>
      </c>
      <c r="CI41" s="27" t="e">
        <f>ROUND(#REF!+#REF!,0)</f>
        <v>#REF!</v>
      </c>
      <c r="CJ41" s="27" t="e">
        <f>ROUND(#REF!+#REF!,0)</f>
        <v>#REF!</v>
      </c>
      <c r="CK41" s="27" t="e">
        <f>ROUND(#REF!+#REF!,0)</f>
        <v>#REF!</v>
      </c>
      <c r="CL41" s="27" t="e">
        <f>ROUND(#REF!+#REF!,0)</f>
        <v>#REF!</v>
      </c>
      <c r="CM41" s="27" t="e">
        <f>ROUND(#REF!+#REF!,0)</f>
        <v>#REF!</v>
      </c>
      <c r="CN41" s="27" t="e">
        <f>ROUND(#REF!+#REF!,0)</f>
        <v>#REF!</v>
      </c>
      <c r="CO41" s="27" t="e">
        <f>ROUND(#REF!+#REF!,0)</f>
        <v>#REF!</v>
      </c>
      <c r="CP41" s="27" t="e">
        <f>ROUND(#REF!+#REF!,0)</f>
        <v>#REF!</v>
      </c>
      <c r="CQ41" s="27" t="e">
        <f>ROUND(#REF!+#REF!,0)</f>
        <v>#REF!</v>
      </c>
      <c r="CR41" s="27" t="e">
        <f>ROUND(#REF!+#REF!,0)</f>
        <v>#REF!</v>
      </c>
      <c r="CS41" s="27" t="e">
        <f>ROUND(#REF!+#REF!,0)</f>
        <v>#REF!</v>
      </c>
      <c r="CT41" s="27" t="e">
        <f>ROUND(#REF!+#REF!,0)</f>
        <v>#REF!</v>
      </c>
      <c r="CU41" s="27" t="e">
        <f>ROUND(#REF!+#REF!,0)</f>
        <v>#REF!</v>
      </c>
      <c r="CV41" s="27" t="e">
        <f>ROUND(#REF!+#REF!,0)</f>
        <v>#REF!</v>
      </c>
      <c r="CW41" s="27" t="e">
        <f>ROUND(#REF!+#REF!,0)</f>
        <v>#REF!</v>
      </c>
      <c r="CX41" s="27" t="e">
        <f>ROUND(#REF!+#REF!,0)</f>
        <v>#REF!</v>
      </c>
      <c r="CY41" s="27" t="e">
        <f>ROUND(#REF!+#REF!,0)</f>
        <v>#REF!</v>
      </c>
      <c r="CZ41" s="27" t="e">
        <f>ROUND(#REF!+#REF!,0)</f>
        <v>#REF!</v>
      </c>
      <c r="DA41" s="27" t="e">
        <f>ROUND(#REF!+#REF!,0)</f>
        <v>#REF!</v>
      </c>
      <c r="DB41" s="27" t="e">
        <f>ROUND(#REF!+#REF!,0)</f>
        <v>#REF!</v>
      </c>
      <c r="DC41" s="27" t="e">
        <f>ROUND(#REF!+#REF!,0)</f>
        <v>#REF!</v>
      </c>
      <c r="DD41" s="27" t="e">
        <f>ROUND(#REF!+#REF!,0)</f>
        <v>#REF!</v>
      </c>
      <c r="DE41" s="27" t="e">
        <f>ROUND(#REF!+#REF!,0)</f>
        <v>#REF!</v>
      </c>
      <c r="DF41" s="27" t="e">
        <f>ROUND(#REF!+#REF!,0)</f>
        <v>#REF!</v>
      </c>
      <c r="DG41" s="27" t="e">
        <f>ROUND(#REF!+#REF!,0)</f>
        <v>#REF!</v>
      </c>
      <c r="DH41" s="27" t="e">
        <f>ROUND(#REF!+#REF!,0)</f>
        <v>#REF!</v>
      </c>
      <c r="DI41" s="27" t="e">
        <f>ROUND(#REF!+#REF!,0)</f>
        <v>#REF!</v>
      </c>
      <c r="DJ41" s="27" t="e">
        <f>ROUND(#REF!+#REF!,0)</f>
        <v>#REF!</v>
      </c>
      <c r="DK41" s="27" t="e">
        <f>ROUND(#REF!+#REF!,0)</f>
        <v>#REF!</v>
      </c>
      <c r="DL41" s="27" t="e">
        <f>ROUND(#REF!+#REF!,0)</f>
        <v>#REF!</v>
      </c>
      <c r="DM41" s="27" t="e">
        <f>ROUND(#REF!+#REF!,0)</f>
        <v>#REF!</v>
      </c>
      <c r="DN41" s="27" t="e">
        <f>ROUND(#REF!+#REF!,0)</f>
        <v>#REF!</v>
      </c>
      <c r="DO41" s="27" t="e">
        <f>ROUND(#REF!+#REF!,0)</f>
        <v>#REF!</v>
      </c>
      <c r="DP41" s="27" t="e">
        <f>ROUND(#REF!+#REF!,0)</f>
        <v>#REF!</v>
      </c>
      <c r="DQ41" s="27" t="e">
        <f>ROUND(#REF!+#REF!,0)</f>
        <v>#REF!</v>
      </c>
      <c r="DR41" s="27" t="e">
        <f>ROUND(#REF!+#REF!,0)</f>
        <v>#REF!</v>
      </c>
      <c r="DS41" s="33" t="e">
        <f>ROUND(#REF!+#REF!,0)</f>
        <v>#REF!</v>
      </c>
      <c r="DT41" s="33" t="e">
        <f>ROUND(#REF!+#REF!,0)</f>
        <v>#REF!</v>
      </c>
      <c r="DU41" s="33" t="e">
        <f>ROUND(#REF!+#REF!,0)</f>
        <v>#REF!</v>
      </c>
      <c r="DV41" s="27" t="e">
        <f>ROUND(#REF!+#REF!,0)</f>
        <v>#REF!</v>
      </c>
      <c r="DW41" s="25" t="e">
        <f>ROUND(#REF!+#REF!,0)</f>
        <v>#REF!</v>
      </c>
      <c r="DX41" s="28" t="e">
        <f>ROUND(#REF!+#REF!,0)</f>
        <v>#REF!</v>
      </c>
      <c r="DY41" s="26">
        <f>V_МО____нов!EE41-'[1]новый V'!D37</f>
        <v>2</v>
      </c>
      <c r="DZ41" s="27">
        <f>V_МО____нов!EF41-('[1]новый V'!K37+'[1]новый V'!L37+'[1]новый V'!M37+'[1]новый V'!N37)</f>
        <v>0</v>
      </c>
      <c r="EA41" s="27">
        <f>V_МО____нов!EG41-'[1]новый V'!O37</f>
        <v>-2</v>
      </c>
      <c r="EB41" s="27">
        <f>V_МО____нов!EH41-'[1]новый V'!Q37</f>
        <v>-9</v>
      </c>
      <c r="EC41" s="27">
        <f>V_МО____нов!EI41-'[1]новый V'!S37</f>
        <v>-10</v>
      </c>
      <c r="ED41" s="27">
        <f>V_МО____нов!EJ41</f>
        <v>0</v>
      </c>
      <c r="EE41" s="27">
        <f>V_МО____нов!EK41-'[1]новый V'!W37</f>
        <v>-3</v>
      </c>
      <c r="EF41" s="27">
        <f>V_МО____нов!EL41-'[1]новый V'!AB37</f>
        <v>0</v>
      </c>
      <c r="EG41" s="27">
        <f>V_МО____нов!EM41-'[1]новый V'!AH37</f>
        <v>0</v>
      </c>
      <c r="EH41" s="27">
        <f>V_МО____нов!EN41-'[1]новый V'!AM37</f>
        <v>0</v>
      </c>
      <c r="EI41" s="27">
        <f>V_МО____нов!EO41-'[1]новый V'!AP37</f>
        <v>0</v>
      </c>
      <c r="EJ41" s="27">
        <f>V_МО____нов!EQ41-'[1]новый V'!BA37</f>
        <v>-31</v>
      </c>
      <c r="EK41" s="27">
        <f>V_МО____нов!ER41-'[1]новый V'!BD37</f>
        <v>0</v>
      </c>
      <c r="EL41" s="27">
        <f>V_МО____нов!ES41-'[1]новый V'!BG37</f>
        <v>-11</v>
      </c>
      <c r="EM41" s="27">
        <f>V_МО____нов!ET41-'[1]новый V'!BK37</f>
        <v>-21</v>
      </c>
      <c r="EN41" s="26">
        <f>V_МО____нов!EU41-'[1]новый V'!BP37</f>
        <v>1</v>
      </c>
      <c r="EO41" s="27">
        <f>V_МО____нов!EV41-'[1]новый V'!BR37</f>
        <v>0</v>
      </c>
      <c r="EP41" s="26">
        <f>V_МО____нов!EW41-'[1]новый V'!BU37</f>
        <v>0</v>
      </c>
      <c r="EQ41" s="27"/>
      <c r="ER41" s="27"/>
      <c r="ES41" s="27"/>
      <c r="ET41" s="27">
        <f>V_МО____нов!FA41-'[1]новый V'!DW37</f>
        <v>-5</v>
      </c>
      <c r="EU41" s="27">
        <f>V_МО____нов!FB41-'[1]новый V'!ED37</f>
        <v>0</v>
      </c>
      <c r="EV41" s="27">
        <f>V_МО____нов!FC41-'[1]новый V'!EL37</f>
        <v>-3</v>
      </c>
      <c r="EW41" s="27">
        <f>V_МО____нов!FD41-'[1]новый V'!EO37</f>
        <v>-1</v>
      </c>
      <c r="EX41" s="27">
        <f>V_МО____нов!FE41-'[1]новый V'!EQ37</f>
        <v>1</v>
      </c>
      <c r="EY41" s="27">
        <f>V_МО____нов!FF41-'[1]новый V'!ES37</f>
        <v>0</v>
      </c>
      <c r="EZ41" s="27">
        <f>V_МО____нов!FH41-'[1]новый V'!EY37</f>
        <v>0</v>
      </c>
      <c r="FA41" s="27">
        <f>V_МО____нов!FI41-'[1]новый V'!FC37</f>
        <v>-3</v>
      </c>
      <c r="FB41" s="27">
        <f>V_МО____нов!FJ41-'[1]новый V'!FH37</f>
        <v>-1</v>
      </c>
      <c r="FC41" s="27">
        <f>V_МО____нов!FK41-'[1]новый V'!FO37</f>
        <v>-6</v>
      </c>
      <c r="FD41" s="27">
        <f>V_МО____нов!FL41-'[1]новый V'!FV37</f>
        <v>0</v>
      </c>
      <c r="FE41" s="27">
        <f>V_МО____нов!FN41-'[1]новый V'!GK37</f>
        <v>-10</v>
      </c>
      <c r="FF41" s="27">
        <f>V_МО____нов!FO41-'[1]новый V'!GP37</f>
        <v>1</v>
      </c>
      <c r="FG41" s="27">
        <f>V_МО____нов!FP41-'[1]новый V'!HU37</f>
        <v>0</v>
      </c>
      <c r="FH41" s="34">
        <f>V_МО____нов!FQ41-'[1]новый V'!BR37</f>
        <v>0</v>
      </c>
      <c r="FI41" s="27">
        <f>V_МО____нов!FR41</f>
        <v>0</v>
      </c>
      <c r="FJ41" s="27">
        <f>V_МО____нов!FS41</f>
        <v>0</v>
      </c>
      <c r="FK41" s="27">
        <f>V_МО____нов!FT41</f>
        <v>0</v>
      </c>
      <c r="FL41" s="25" t="e">
        <f>ROUND(#REF!+#REF!,0)</f>
        <v>#REF!</v>
      </c>
      <c r="FM41" s="27" t="e">
        <f>ROUND(#REF!+#REF!,0)</f>
        <v>#REF!</v>
      </c>
      <c r="FN41" s="27" t="e">
        <f>ROUND(#REF!+#REF!,0)</f>
        <v>#REF!</v>
      </c>
      <c r="FO41" s="27" t="e">
        <f>ROUND(#REF!+#REF!,0)</f>
        <v>#REF!</v>
      </c>
      <c r="FP41" s="84"/>
      <c r="FQ41" s="35"/>
    </row>
    <row r="42" spans="1:173" x14ac:dyDescent="0.4">
      <c r="A42" s="22">
        <f t="shared" si="23"/>
        <v>23</v>
      </c>
      <c r="B42" s="23" t="s">
        <v>142</v>
      </c>
      <c r="C42" s="24" t="s">
        <v>143</v>
      </c>
      <c r="D42" s="25" t="e">
        <f t="shared" si="22"/>
        <v>#REF!</v>
      </c>
      <c r="E42" s="26" t="e">
        <f t="shared" si="1"/>
        <v>#REF!</v>
      </c>
      <c r="F42" s="27" t="e">
        <f t="shared" si="2"/>
        <v>#REF!</v>
      </c>
      <c r="G42" s="27" t="e">
        <f t="shared" si="2"/>
        <v>#REF!</v>
      </c>
      <c r="H42" s="27" t="e">
        <f t="shared" si="2"/>
        <v>#REF!</v>
      </c>
      <c r="I42" s="27" t="e">
        <f t="shared" si="3"/>
        <v>#REF!</v>
      </c>
      <c r="J42" s="26" t="e">
        <f t="shared" si="4"/>
        <v>#REF!</v>
      </c>
      <c r="K42" s="27" t="e">
        <f>ROUND(#REF!+#REF!,0)</f>
        <v>#REF!</v>
      </c>
      <c r="L42" s="27" t="e">
        <f>ROUND(#REF!+#REF!,0)</f>
        <v>#REF!</v>
      </c>
      <c r="M42" s="27" t="e">
        <f>ROUND(#REF!+#REF!,0)</f>
        <v>#REF!</v>
      </c>
      <c r="N42" s="27" t="e">
        <f>ROUND(#REF!+#REF!,0)</f>
        <v>#REF!</v>
      </c>
      <c r="O42" s="26" t="e">
        <f t="shared" si="5"/>
        <v>#REF!</v>
      </c>
      <c r="P42" s="27" t="e">
        <f>ROUND(#REF!+#REF!,0)</f>
        <v>#REF!</v>
      </c>
      <c r="Q42" s="27" t="e">
        <f>ROUND(#REF!+#REF!,0)</f>
        <v>#REF!</v>
      </c>
      <c r="R42" s="27" t="e">
        <f>ROUND(#REF!+#REF!,0)</f>
        <v>#REF!</v>
      </c>
      <c r="S42" s="27" t="e">
        <f>ROUND(#REF!+#REF!,0)</f>
        <v>#REF!</v>
      </c>
      <c r="T42" s="27" t="e">
        <f>ROUND(#REF!+#REF!,0)</f>
        <v>#REF!</v>
      </c>
      <c r="U42" s="27" t="e">
        <f>ROUND(#REF!+#REF!,0)</f>
        <v>#REF!</v>
      </c>
      <c r="V42" s="40" t="e">
        <f>ROUND(#REF!+#REF!,0)</f>
        <v>#REF!</v>
      </c>
      <c r="W42" s="26" t="e">
        <f>ROUND(#REF!+#REF!,0)</f>
        <v>#REF!</v>
      </c>
      <c r="X42" s="87" t="e">
        <f>ROUND(#REF!+#REF!,0)</f>
        <v>#REF!</v>
      </c>
      <c r="Y42" s="87" t="e">
        <f>ROUND(#REF!+#REF!,0)</f>
        <v>#REF!</v>
      </c>
      <c r="Z42" s="87" t="e">
        <f>ROUND(#REF!+#REF!,0)</f>
        <v>#REF!</v>
      </c>
      <c r="AA42" s="26" t="e">
        <f t="shared" si="6"/>
        <v>#REF!</v>
      </c>
      <c r="AB42" s="27" t="e">
        <f>ROUND(#REF!+#REF!,0)</f>
        <v>#REF!</v>
      </c>
      <c r="AC42" s="27" t="e">
        <f>ROUND(#REF!+#REF!,0)</f>
        <v>#REF!</v>
      </c>
      <c r="AD42" s="26" t="e">
        <f t="shared" si="7"/>
        <v>#REF!</v>
      </c>
      <c r="AE42" s="27" t="e">
        <f>ROUND(#REF!+#REF!,0)</f>
        <v>#REF!</v>
      </c>
      <c r="AF42" s="27" t="e">
        <f>ROUND(#REF!+#REF!,0)</f>
        <v>#REF!</v>
      </c>
      <c r="AG42" s="27" t="e">
        <f>ROUND(#REF!+#REF!,0)</f>
        <v>#REF!</v>
      </c>
      <c r="AH42" s="27" t="e">
        <f>ROUND(#REF!+#REF!,0)</f>
        <v>#REF!</v>
      </c>
      <c r="AI42" s="27" t="e">
        <f>ROUND(#REF!+#REF!,0)</f>
        <v>#REF!</v>
      </c>
      <c r="AJ42" s="27" t="e">
        <f>ROUND(#REF!+#REF!,0)</f>
        <v>#REF!</v>
      </c>
      <c r="AK42" s="26" t="e">
        <f>ROUND(#REF!+#REF!,0)</f>
        <v>#REF!</v>
      </c>
      <c r="AL42" s="27" t="e">
        <f>ROUND(#REF!+#REF!,0)</f>
        <v>#REF!</v>
      </c>
      <c r="AM42" s="27" t="e">
        <f>ROUND(#REF!+#REF!,0)</f>
        <v>#REF!</v>
      </c>
      <c r="AN42" s="27" t="e">
        <f>ROUND(#REF!+#REF!,0)</f>
        <v>#REF!</v>
      </c>
      <c r="AO42" s="27" t="e">
        <f>ROUND(#REF!+#REF!,0)</f>
        <v>#REF!</v>
      </c>
      <c r="AP42" s="28" t="e">
        <f>ROUND(#REF!+#REF!,0)</f>
        <v>#REF!</v>
      </c>
      <c r="AQ42" s="29" t="e">
        <f>ROUND(#REF!+#REF!,0)</f>
        <v>#REF!</v>
      </c>
      <c r="AR42" s="27" t="e">
        <f>ROUND(#REF!+#REF!,0)</f>
        <v>#REF!</v>
      </c>
      <c r="AS42" s="27" t="e">
        <f>ROUND(#REF!+#REF!,0)</f>
        <v>#REF!</v>
      </c>
      <c r="AT42" s="28" t="e">
        <f>ROUND(#REF!+#REF!,0)</f>
        <v>#REF!</v>
      </c>
      <c r="AU42" s="26" t="e">
        <f>ROUND(#REF!+#REF!,0)</f>
        <v>#REF!</v>
      </c>
      <c r="AV42" s="27" t="e">
        <f>ROUND(#REF!+#REF!,0)</f>
        <v>#REF!</v>
      </c>
      <c r="AW42" s="27" t="e">
        <f>ROUND(#REF!+#REF!,0)</f>
        <v>#REF!</v>
      </c>
      <c r="AX42" s="27" t="e">
        <f>ROUND(#REF!+#REF!,0)</f>
        <v>#REF!</v>
      </c>
      <c r="AY42" s="27" t="e">
        <f>ROUND(#REF!+#REF!,0)</f>
        <v>#REF!</v>
      </c>
      <c r="AZ42" s="27" t="e">
        <f>ROUND(#REF!+#REF!,0)</f>
        <v>#REF!</v>
      </c>
      <c r="BA42" s="40" t="e">
        <f>ROUND(#REF!+#REF!,0)</f>
        <v>#REF!</v>
      </c>
      <c r="BB42" s="40" t="e">
        <f>ROUND(#REF!+#REF!,0)</f>
        <v>#REF!</v>
      </c>
      <c r="BC42" s="27" t="e">
        <f>ROUND(#REF!+#REF!,0)</f>
        <v>#REF!</v>
      </c>
      <c r="BD42" s="30" t="e">
        <f>ROUND(#REF!+#REF!,0)</f>
        <v>#REF!</v>
      </c>
      <c r="BE42" s="27" t="e">
        <f>ROUND(#REF!+#REF!,0)</f>
        <v>#REF!</v>
      </c>
      <c r="BF42" s="27" t="e">
        <f>ROUND(#REF!+#REF!,0)</f>
        <v>#REF!</v>
      </c>
      <c r="BG42" s="27" t="e">
        <f>ROUND(#REF!+#REF!,0)</f>
        <v>#REF!</v>
      </c>
      <c r="BH42" s="31" t="e">
        <f>ROUND(#REF!+#REF!,0)</f>
        <v>#REF!</v>
      </c>
      <c r="BI42" s="27" t="e">
        <f>ROUND(#REF!+#REF!,0)</f>
        <v>#REF!</v>
      </c>
      <c r="BJ42" s="27" t="e">
        <f>ROUND(#REF!+#REF!,0)</f>
        <v>#REF!</v>
      </c>
      <c r="BK42" s="27" t="e">
        <f>ROUND(#REF!+#REF!,0)</f>
        <v>#REF!</v>
      </c>
      <c r="BL42" s="27" t="e">
        <f>ROUND(#REF!+#REF!,0)</f>
        <v>#REF!</v>
      </c>
      <c r="BM42" s="31" t="e">
        <f>ROUND(#REF!+#REF!,0)</f>
        <v>#REF!</v>
      </c>
      <c r="BN42" s="27" t="e">
        <f>ROUND(#REF!+#REF!,0)</f>
        <v>#REF!</v>
      </c>
      <c r="BO42" s="27" t="e">
        <f>ROUND(#REF!+#REF!,0)</f>
        <v>#REF!</v>
      </c>
      <c r="BP42" s="27" t="e">
        <f>ROUND(#REF!+#REF!,0)</f>
        <v>#REF!</v>
      </c>
      <c r="BQ42" s="31" t="e">
        <f>ROUND(#REF!+#REF!,0)</f>
        <v>#REF!</v>
      </c>
      <c r="BR42" s="27" t="e">
        <f>ROUND(#REF!+#REF!,0)</f>
        <v>#REF!</v>
      </c>
      <c r="BS42" s="27" t="e">
        <f>ROUND(#REF!+#REF!,0)</f>
        <v>#REF!</v>
      </c>
      <c r="BT42" s="27" t="e">
        <f>ROUND(#REF!+#REF!,0)</f>
        <v>#REF!</v>
      </c>
      <c r="BU42" s="27" t="e">
        <f>ROUND(#REF!+#REF!,0)</f>
        <v>#REF!</v>
      </c>
      <c r="BV42" s="27" t="e">
        <f>ROUND(#REF!+#REF!,0)</f>
        <v>#REF!</v>
      </c>
      <c r="BW42" s="27" t="e">
        <f>ROUND(#REF!+#REF!,0)</f>
        <v>#REF!</v>
      </c>
      <c r="BX42" s="27" t="e">
        <f>ROUND(#REF!+#REF!,0)</f>
        <v>#REF!</v>
      </c>
      <c r="BY42" s="27" t="e">
        <f>ROUND(#REF!+#REF!,0)</f>
        <v>#REF!</v>
      </c>
      <c r="BZ42" s="25" t="e">
        <f>ROUND(#REF!+#REF!,0)</f>
        <v>#REF!</v>
      </c>
      <c r="CA42" s="28" t="e">
        <f>ROUND(#REF!+#REF!,0)</f>
        <v>#REF!</v>
      </c>
      <c r="CB42" s="27" t="e">
        <f>ROUND(#REF!+#REF!,0)</f>
        <v>#REF!</v>
      </c>
      <c r="CC42" s="27" t="e">
        <f>ROUND(#REF!+#REF!,0)</f>
        <v>#REF!</v>
      </c>
      <c r="CD42" s="27" t="e">
        <f>ROUND(#REF!+#REF!,0)</f>
        <v>#REF!</v>
      </c>
      <c r="CE42" s="27" t="e">
        <f>ROUND(#REF!+#REF!,0)</f>
        <v>#REF!</v>
      </c>
      <c r="CF42" s="27" t="e">
        <f>ROUND(#REF!+#REF!,0)</f>
        <v>#REF!</v>
      </c>
      <c r="CG42" s="27" t="e">
        <f>ROUND(#REF!+#REF!,0)</f>
        <v>#REF!</v>
      </c>
      <c r="CH42" s="27" t="e">
        <f>ROUND(#REF!+#REF!,0)</f>
        <v>#REF!</v>
      </c>
      <c r="CI42" s="27" t="e">
        <f>ROUND(#REF!+#REF!,0)</f>
        <v>#REF!</v>
      </c>
      <c r="CJ42" s="27" t="e">
        <f>ROUND(#REF!+#REF!,0)</f>
        <v>#REF!</v>
      </c>
      <c r="CK42" s="27" t="e">
        <f>ROUND(#REF!+#REF!,0)</f>
        <v>#REF!</v>
      </c>
      <c r="CL42" s="27" t="e">
        <f>ROUND(#REF!+#REF!,0)</f>
        <v>#REF!</v>
      </c>
      <c r="CM42" s="27" t="e">
        <f>ROUND(#REF!+#REF!,0)</f>
        <v>#REF!</v>
      </c>
      <c r="CN42" s="27" t="e">
        <f>ROUND(#REF!+#REF!,0)</f>
        <v>#REF!</v>
      </c>
      <c r="CO42" s="27" t="e">
        <f>ROUND(#REF!+#REF!,0)</f>
        <v>#REF!</v>
      </c>
      <c r="CP42" s="27" t="e">
        <f>ROUND(#REF!+#REF!,0)</f>
        <v>#REF!</v>
      </c>
      <c r="CQ42" s="27" t="e">
        <f>ROUND(#REF!+#REF!,0)</f>
        <v>#REF!</v>
      </c>
      <c r="CR42" s="27" t="e">
        <f>ROUND(#REF!+#REF!,0)</f>
        <v>#REF!</v>
      </c>
      <c r="CS42" s="27" t="e">
        <f>ROUND(#REF!+#REF!,0)</f>
        <v>#REF!</v>
      </c>
      <c r="CT42" s="27" t="e">
        <f>ROUND(#REF!+#REF!,0)</f>
        <v>#REF!</v>
      </c>
      <c r="CU42" s="27" t="e">
        <f>ROUND(#REF!+#REF!,0)</f>
        <v>#REF!</v>
      </c>
      <c r="CV42" s="27" t="e">
        <f>ROUND(#REF!+#REF!,0)</f>
        <v>#REF!</v>
      </c>
      <c r="CW42" s="27" t="e">
        <f>ROUND(#REF!+#REF!,0)</f>
        <v>#REF!</v>
      </c>
      <c r="CX42" s="27" t="e">
        <f>ROUND(#REF!+#REF!,0)</f>
        <v>#REF!</v>
      </c>
      <c r="CY42" s="27" t="e">
        <f>ROUND(#REF!+#REF!,0)</f>
        <v>#REF!</v>
      </c>
      <c r="CZ42" s="27" t="e">
        <f>ROUND(#REF!+#REF!,0)</f>
        <v>#REF!</v>
      </c>
      <c r="DA42" s="27" t="e">
        <f>ROUND(#REF!+#REF!,0)</f>
        <v>#REF!</v>
      </c>
      <c r="DB42" s="27" t="e">
        <f>ROUND(#REF!+#REF!,0)</f>
        <v>#REF!</v>
      </c>
      <c r="DC42" s="27" t="e">
        <f>ROUND(#REF!+#REF!,0)</f>
        <v>#REF!</v>
      </c>
      <c r="DD42" s="27" t="e">
        <f>ROUND(#REF!+#REF!,0)</f>
        <v>#REF!</v>
      </c>
      <c r="DE42" s="27" t="e">
        <f>ROUND(#REF!+#REF!,0)</f>
        <v>#REF!</v>
      </c>
      <c r="DF42" s="27" t="e">
        <f>ROUND(#REF!+#REF!,0)</f>
        <v>#REF!</v>
      </c>
      <c r="DG42" s="27" t="e">
        <f>ROUND(#REF!+#REF!,0)</f>
        <v>#REF!</v>
      </c>
      <c r="DH42" s="27" t="e">
        <f>ROUND(#REF!+#REF!,0)</f>
        <v>#REF!</v>
      </c>
      <c r="DI42" s="27" t="e">
        <f>ROUND(#REF!+#REF!,0)</f>
        <v>#REF!</v>
      </c>
      <c r="DJ42" s="27" t="e">
        <f>ROUND(#REF!+#REF!,0)</f>
        <v>#REF!</v>
      </c>
      <c r="DK42" s="27" t="e">
        <f>ROUND(#REF!+#REF!,0)</f>
        <v>#REF!</v>
      </c>
      <c r="DL42" s="27" t="e">
        <f>ROUND(#REF!+#REF!,0)</f>
        <v>#REF!</v>
      </c>
      <c r="DM42" s="27" t="e">
        <f>ROUND(#REF!+#REF!,0)</f>
        <v>#REF!</v>
      </c>
      <c r="DN42" s="27" t="e">
        <f>ROUND(#REF!+#REF!,0)</f>
        <v>#REF!</v>
      </c>
      <c r="DO42" s="27" t="e">
        <f>ROUND(#REF!+#REF!,0)</f>
        <v>#REF!</v>
      </c>
      <c r="DP42" s="27" t="e">
        <f>ROUND(#REF!+#REF!,0)</f>
        <v>#REF!</v>
      </c>
      <c r="DQ42" s="27" t="e">
        <f>ROUND(#REF!+#REF!,0)</f>
        <v>#REF!</v>
      </c>
      <c r="DR42" s="27" t="e">
        <f>ROUND(#REF!+#REF!,0)</f>
        <v>#REF!</v>
      </c>
      <c r="DS42" s="33" t="e">
        <f>ROUND(#REF!+#REF!,0)</f>
        <v>#REF!</v>
      </c>
      <c r="DT42" s="33" t="e">
        <f>ROUND(#REF!+#REF!,0)</f>
        <v>#REF!</v>
      </c>
      <c r="DU42" s="33" t="e">
        <f>ROUND(#REF!+#REF!,0)</f>
        <v>#REF!</v>
      </c>
      <c r="DV42" s="27" t="e">
        <f>ROUND(#REF!+#REF!,0)</f>
        <v>#REF!</v>
      </c>
      <c r="DW42" s="25" t="e">
        <f>ROUND(#REF!+#REF!,0)</f>
        <v>#REF!</v>
      </c>
      <c r="DX42" s="28" t="e">
        <f>ROUND(#REF!+#REF!,0)</f>
        <v>#REF!</v>
      </c>
      <c r="DY42" s="26">
        <f>V_МО____нов!EE42-'[1]новый V'!D38</f>
        <v>-2</v>
      </c>
      <c r="DZ42" s="27">
        <f>V_МО____нов!EF42-('[1]новый V'!K38+'[1]новый V'!L38+'[1]новый V'!M38+'[1]новый V'!N38)</f>
        <v>0</v>
      </c>
      <c r="EA42" s="27">
        <f>V_МО____нов!EG42-'[1]новый V'!O38</f>
        <v>0</v>
      </c>
      <c r="EB42" s="27">
        <f>V_МО____нов!EH42-'[1]новый V'!Q38</f>
        <v>-12</v>
      </c>
      <c r="EC42" s="27">
        <f>V_МО____нов!EI42-'[1]новый V'!S38</f>
        <v>0</v>
      </c>
      <c r="ED42" s="27">
        <f>V_МО____нов!EJ42</f>
        <v>0</v>
      </c>
      <c r="EE42" s="27">
        <f>V_МО____нов!EK42-'[1]новый V'!W38</f>
        <v>0</v>
      </c>
      <c r="EF42" s="27">
        <f>V_МО____нов!EL42-'[1]новый V'!AB38</f>
        <v>0</v>
      </c>
      <c r="EG42" s="27">
        <f>V_МО____нов!EM42-'[1]новый V'!AH38</f>
        <v>0</v>
      </c>
      <c r="EH42" s="27">
        <f>V_МО____нов!EN42-'[1]новый V'!AM38</f>
        <v>0</v>
      </c>
      <c r="EI42" s="27">
        <f>V_МО____нов!EO42-'[1]новый V'!AP38</f>
        <v>0</v>
      </c>
      <c r="EJ42" s="27">
        <f>V_МО____нов!EQ42-'[1]новый V'!BA38</f>
        <v>-12</v>
      </c>
      <c r="EK42" s="27">
        <f>V_МО____нов!ER42-'[1]новый V'!BD38</f>
        <v>0</v>
      </c>
      <c r="EL42" s="27">
        <f>V_МО____нов!ES42-'[1]новый V'!BG38</f>
        <v>0</v>
      </c>
      <c r="EM42" s="27">
        <f>V_МО____нов!ET42-'[1]новый V'!BK38</f>
        <v>-21</v>
      </c>
      <c r="EN42" s="26">
        <f>V_МО____нов!EU42-'[1]новый V'!BP38</f>
        <v>-3</v>
      </c>
      <c r="EO42" s="27">
        <f>V_МО____нов!EV42-'[1]новый V'!BR38</f>
        <v>0</v>
      </c>
      <c r="EP42" s="26">
        <f>V_МО____нов!EW42-'[1]новый V'!BU38</f>
        <v>0</v>
      </c>
      <c r="EQ42" s="27"/>
      <c r="ER42" s="27"/>
      <c r="ES42" s="27"/>
      <c r="ET42" s="27">
        <f>V_МО____нов!FA42-'[1]новый V'!DW38</f>
        <v>0</v>
      </c>
      <c r="EU42" s="27">
        <f>V_МО____нов!FB42-'[1]новый V'!ED38</f>
        <v>0</v>
      </c>
      <c r="EV42" s="27">
        <f>V_МО____нов!FC42-'[1]новый V'!EL38</f>
        <v>0</v>
      </c>
      <c r="EW42" s="27">
        <f>V_МО____нов!FD42-'[1]новый V'!EO38</f>
        <v>5</v>
      </c>
      <c r="EX42" s="27">
        <f>V_МО____нов!FE42-'[1]новый V'!EQ38</f>
        <v>0</v>
      </c>
      <c r="EY42" s="27">
        <f>V_МО____нов!FF42-'[1]новый V'!ES38</f>
        <v>0</v>
      </c>
      <c r="EZ42" s="27">
        <f>V_МО____нов!FH42-'[1]новый V'!EY38</f>
        <v>0</v>
      </c>
      <c r="FA42" s="27">
        <f>V_МО____нов!FI42-'[1]новый V'!FC38</f>
        <v>-2</v>
      </c>
      <c r="FB42" s="27">
        <f>V_МО____нов!FJ42-'[1]новый V'!FH38</f>
        <v>0</v>
      </c>
      <c r="FC42" s="27">
        <f>V_МО____нов!FK42-'[1]новый V'!FO38</f>
        <v>0</v>
      </c>
      <c r="FD42" s="27">
        <f>V_МО____нов!FL42-'[1]новый V'!FV38</f>
        <v>0</v>
      </c>
      <c r="FE42" s="27">
        <f>V_МО____нов!FN42-'[1]новый V'!GK38</f>
        <v>-2</v>
      </c>
      <c r="FF42" s="27">
        <f>V_МО____нов!FO42-'[1]новый V'!GP38</f>
        <v>0</v>
      </c>
      <c r="FG42" s="27">
        <f>V_МО____нов!FP42-'[1]новый V'!HU38</f>
        <v>0</v>
      </c>
      <c r="FH42" s="34">
        <f>V_МО____нов!FQ42-'[1]новый V'!BR38</f>
        <v>0</v>
      </c>
      <c r="FI42" s="27">
        <f>V_МО____нов!FR42</f>
        <v>0</v>
      </c>
      <c r="FJ42" s="27">
        <f>V_МО____нов!FS42</f>
        <v>0</v>
      </c>
      <c r="FK42" s="27">
        <f>V_МО____нов!FT42</f>
        <v>0</v>
      </c>
      <c r="FL42" s="25" t="e">
        <f>ROUND(#REF!+#REF!,0)</f>
        <v>#REF!</v>
      </c>
      <c r="FM42" s="27" t="e">
        <f>ROUND(#REF!+#REF!,0)</f>
        <v>#REF!</v>
      </c>
      <c r="FN42" s="27" t="e">
        <f>ROUND(#REF!+#REF!,0)</f>
        <v>#REF!</v>
      </c>
      <c r="FO42" s="27" t="e">
        <f>ROUND(#REF!+#REF!,0)</f>
        <v>#REF!</v>
      </c>
      <c r="FP42" s="84"/>
      <c r="FQ42" s="35"/>
    </row>
    <row r="43" spans="1:173" x14ac:dyDescent="0.4">
      <c r="A43" s="22">
        <f t="shared" si="23"/>
        <v>24</v>
      </c>
      <c r="B43" s="23" t="s">
        <v>144</v>
      </c>
      <c r="C43" s="24" t="s">
        <v>145</v>
      </c>
      <c r="D43" s="25" t="e">
        <f t="shared" si="22"/>
        <v>#REF!</v>
      </c>
      <c r="E43" s="26" t="e">
        <f t="shared" si="1"/>
        <v>#REF!</v>
      </c>
      <c r="F43" s="27" t="e">
        <f t="shared" si="2"/>
        <v>#REF!</v>
      </c>
      <c r="G43" s="27" t="e">
        <f t="shared" si="2"/>
        <v>#REF!</v>
      </c>
      <c r="H43" s="27" t="e">
        <f t="shared" si="2"/>
        <v>#REF!</v>
      </c>
      <c r="I43" s="27" t="e">
        <f t="shared" si="3"/>
        <v>#REF!</v>
      </c>
      <c r="J43" s="26" t="e">
        <f t="shared" si="4"/>
        <v>#REF!</v>
      </c>
      <c r="K43" s="27" t="e">
        <f>ROUND(#REF!+#REF!,0)</f>
        <v>#REF!</v>
      </c>
      <c r="L43" s="27" t="e">
        <f>ROUND(#REF!+#REF!,0)</f>
        <v>#REF!</v>
      </c>
      <c r="M43" s="27" t="e">
        <f>ROUND(#REF!+#REF!,0)</f>
        <v>#REF!</v>
      </c>
      <c r="N43" s="27" t="e">
        <f>ROUND(#REF!+#REF!,0)</f>
        <v>#REF!</v>
      </c>
      <c r="O43" s="26" t="e">
        <f t="shared" si="5"/>
        <v>#REF!</v>
      </c>
      <c r="P43" s="27" t="e">
        <f>ROUND(#REF!+#REF!,0)</f>
        <v>#REF!</v>
      </c>
      <c r="Q43" s="27" t="e">
        <f>ROUND(#REF!+#REF!,0)</f>
        <v>#REF!</v>
      </c>
      <c r="R43" s="27" t="e">
        <f>ROUND(#REF!+#REF!,0)</f>
        <v>#REF!</v>
      </c>
      <c r="S43" s="27" t="e">
        <f>ROUND(#REF!+#REF!,0)</f>
        <v>#REF!</v>
      </c>
      <c r="T43" s="27" t="e">
        <f>ROUND(#REF!+#REF!,0)</f>
        <v>#REF!</v>
      </c>
      <c r="U43" s="27" t="e">
        <f>ROUND(#REF!+#REF!,0)</f>
        <v>#REF!</v>
      </c>
      <c r="V43" s="40" t="e">
        <f>ROUND(#REF!+#REF!,0)</f>
        <v>#REF!</v>
      </c>
      <c r="W43" s="26" t="e">
        <f>ROUND(#REF!+#REF!,0)</f>
        <v>#REF!</v>
      </c>
      <c r="X43" s="87" t="e">
        <f>ROUND(#REF!+#REF!,0)</f>
        <v>#REF!</v>
      </c>
      <c r="Y43" s="87" t="e">
        <f>ROUND(#REF!+#REF!,0)</f>
        <v>#REF!</v>
      </c>
      <c r="Z43" s="87" t="e">
        <f>ROUND(#REF!+#REF!,0)</f>
        <v>#REF!</v>
      </c>
      <c r="AA43" s="26" t="e">
        <f t="shared" si="6"/>
        <v>#REF!</v>
      </c>
      <c r="AB43" s="27" t="e">
        <f>ROUND(#REF!+#REF!,0)</f>
        <v>#REF!</v>
      </c>
      <c r="AC43" s="27" t="e">
        <f>ROUND(#REF!+#REF!,0)</f>
        <v>#REF!</v>
      </c>
      <c r="AD43" s="26" t="e">
        <f t="shared" si="7"/>
        <v>#REF!</v>
      </c>
      <c r="AE43" s="27" t="e">
        <f>ROUND(#REF!+#REF!,0)</f>
        <v>#REF!</v>
      </c>
      <c r="AF43" s="27" t="e">
        <f>ROUND(#REF!+#REF!,0)</f>
        <v>#REF!</v>
      </c>
      <c r="AG43" s="27" t="e">
        <f>ROUND(#REF!+#REF!,0)</f>
        <v>#REF!</v>
      </c>
      <c r="AH43" s="27" t="e">
        <f>ROUND(#REF!+#REF!,0)</f>
        <v>#REF!</v>
      </c>
      <c r="AI43" s="27" t="e">
        <f>ROUND(#REF!+#REF!,0)</f>
        <v>#REF!</v>
      </c>
      <c r="AJ43" s="27" t="e">
        <f>ROUND(#REF!+#REF!,0)</f>
        <v>#REF!</v>
      </c>
      <c r="AK43" s="26" t="e">
        <f>ROUND(#REF!+#REF!,0)</f>
        <v>#REF!</v>
      </c>
      <c r="AL43" s="27" t="e">
        <f>ROUND(#REF!+#REF!,0)</f>
        <v>#REF!</v>
      </c>
      <c r="AM43" s="27" t="e">
        <f>ROUND(#REF!+#REF!,0)</f>
        <v>#REF!</v>
      </c>
      <c r="AN43" s="27" t="e">
        <f>ROUND(#REF!+#REF!,0)</f>
        <v>#REF!</v>
      </c>
      <c r="AO43" s="27" t="e">
        <f>ROUND(#REF!+#REF!,0)</f>
        <v>#REF!</v>
      </c>
      <c r="AP43" s="28" t="e">
        <f>ROUND(#REF!+#REF!,0)</f>
        <v>#REF!</v>
      </c>
      <c r="AQ43" s="29" t="e">
        <f>ROUND(#REF!+#REF!,0)</f>
        <v>#REF!</v>
      </c>
      <c r="AR43" s="27" t="e">
        <f>ROUND(#REF!+#REF!,0)</f>
        <v>#REF!</v>
      </c>
      <c r="AS43" s="27" t="e">
        <f>ROUND(#REF!+#REF!,0)</f>
        <v>#REF!</v>
      </c>
      <c r="AT43" s="28" t="e">
        <f>ROUND(#REF!+#REF!,0)</f>
        <v>#REF!</v>
      </c>
      <c r="AU43" s="26" t="e">
        <f>ROUND(#REF!+#REF!,0)</f>
        <v>#REF!</v>
      </c>
      <c r="AV43" s="27" t="e">
        <f>ROUND(#REF!+#REF!,0)</f>
        <v>#REF!</v>
      </c>
      <c r="AW43" s="27" t="e">
        <f>ROUND(#REF!+#REF!,0)</f>
        <v>#REF!</v>
      </c>
      <c r="AX43" s="27" t="e">
        <f>ROUND(#REF!+#REF!,0)</f>
        <v>#REF!</v>
      </c>
      <c r="AY43" s="27" t="e">
        <f>ROUND(#REF!+#REF!,0)</f>
        <v>#REF!</v>
      </c>
      <c r="AZ43" s="27" t="e">
        <f>ROUND(#REF!+#REF!,0)</f>
        <v>#REF!</v>
      </c>
      <c r="BA43" s="40" t="e">
        <f>ROUND(#REF!+#REF!,0)</f>
        <v>#REF!</v>
      </c>
      <c r="BB43" s="40" t="e">
        <f>ROUND(#REF!+#REF!,0)</f>
        <v>#REF!</v>
      </c>
      <c r="BC43" s="27" t="e">
        <f>ROUND(#REF!+#REF!,0)</f>
        <v>#REF!</v>
      </c>
      <c r="BD43" s="30" t="e">
        <f>ROUND(#REF!+#REF!,0)</f>
        <v>#REF!</v>
      </c>
      <c r="BE43" s="27" t="e">
        <f>ROUND(#REF!+#REF!,0)</f>
        <v>#REF!</v>
      </c>
      <c r="BF43" s="27" t="e">
        <f>ROUND(#REF!+#REF!,0)</f>
        <v>#REF!</v>
      </c>
      <c r="BG43" s="27" t="e">
        <f>ROUND(#REF!+#REF!,0)</f>
        <v>#REF!</v>
      </c>
      <c r="BH43" s="31" t="e">
        <f>ROUND(#REF!+#REF!,0)</f>
        <v>#REF!</v>
      </c>
      <c r="BI43" s="27" t="e">
        <f>ROUND(#REF!+#REF!,0)</f>
        <v>#REF!</v>
      </c>
      <c r="BJ43" s="27" t="e">
        <f>ROUND(#REF!+#REF!,0)</f>
        <v>#REF!</v>
      </c>
      <c r="BK43" s="27" t="e">
        <f>ROUND(#REF!+#REF!,0)</f>
        <v>#REF!</v>
      </c>
      <c r="BL43" s="27" t="e">
        <f>ROUND(#REF!+#REF!,0)</f>
        <v>#REF!</v>
      </c>
      <c r="BM43" s="31" t="e">
        <f>ROUND(#REF!+#REF!,0)</f>
        <v>#REF!</v>
      </c>
      <c r="BN43" s="27" t="e">
        <f>ROUND(#REF!+#REF!,0)</f>
        <v>#REF!</v>
      </c>
      <c r="BO43" s="27" t="e">
        <f>ROUND(#REF!+#REF!,0)</f>
        <v>#REF!</v>
      </c>
      <c r="BP43" s="27" t="e">
        <f>ROUND(#REF!+#REF!,0)</f>
        <v>#REF!</v>
      </c>
      <c r="BQ43" s="31" t="e">
        <f>ROUND(#REF!+#REF!,0)</f>
        <v>#REF!</v>
      </c>
      <c r="BR43" s="27" t="e">
        <f>ROUND(#REF!+#REF!,0)</f>
        <v>#REF!</v>
      </c>
      <c r="BS43" s="27" t="e">
        <f>ROUND(#REF!+#REF!,0)</f>
        <v>#REF!</v>
      </c>
      <c r="BT43" s="27" t="e">
        <f>ROUND(#REF!+#REF!,0)</f>
        <v>#REF!</v>
      </c>
      <c r="BU43" s="27" t="e">
        <f>ROUND(#REF!+#REF!,0)</f>
        <v>#REF!</v>
      </c>
      <c r="BV43" s="27" t="e">
        <f>ROUND(#REF!+#REF!,0)</f>
        <v>#REF!</v>
      </c>
      <c r="BW43" s="27" t="e">
        <f>ROUND(#REF!+#REF!,0)</f>
        <v>#REF!</v>
      </c>
      <c r="BX43" s="27" t="e">
        <f>ROUND(#REF!+#REF!,0)</f>
        <v>#REF!</v>
      </c>
      <c r="BY43" s="27" t="e">
        <f>ROUND(#REF!+#REF!,0)</f>
        <v>#REF!</v>
      </c>
      <c r="BZ43" s="25" t="e">
        <f>ROUND(#REF!+#REF!,0)</f>
        <v>#REF!</v>
      </c>
      <c r="CA43" s="28" t="e">
        <f>ROUND(#REF!+#REF!,0)</f>
        <v>#REF!</v>
      </c>
      <c r="CB43" s="27" t="e">
        <f>ROUND(#REF!+#REF!,0)</f>
        <v>#REF!</v>
      </c>
      <c r="CC43" s="27" t="e">
        <f>ROUND(#REF!+#REF!,0)</f>
        <v>#REF!</v>
      </c>
      <c r="CD43" s="27" t="e">
        <f>ROUND(#REF!+#REF!,0)</f>
        <v>#REF!</v>
      </c>
      <c r="CE43" s="27" t="e">
        <f>ROUND(#REF!+#REF!,0)</f>
        <v>#REF!</v>
      </c>
      <c r="CF43" s="27" t="e">
        <f>ROUND(#REF!+#REF!,0)</f>
        <v>#REF!</v>
      </c>
      <c r="CG43" s="27" t="e">
        <f>ROUND(#REF!+#REF!,0)</f>
        <v>#REF!</v>
      </c>
      <c r="CH43" s="27" t="e">
        <f>ROUND(#REF!+#REF!,0)</f>
        <v>#REF!</v>
      </c>
      <c r="CI43" s="27" t="e">
        <f>ROUND(#REF!+#REF!,0)</f>
        <v>#REF!</v>
      </c>
      <c r="CJ43" s="27" t="e">
        <f>ROUND(#REF!+#REF!,0)</f>
        <v>#REF!</v>
      </c>
      <c r="CK43" s="27" t="e">
        <f>ROUND(#REF!+#REF!,0)</f>
        <v>#REF!</v>
      </c>
      <c r="CL43" s="27" t="e">
        <f>ROUND(#REF!+#REF!,0)</f>
        <v>#REF!</v>
      </c>
      <c r="CM43" s="27" t="e">
        <f>ROUND(#REF!+#REF!,0)</f>
        <v>#REF!</v>
      </c>
      <c r="CN43" s="27" t="e">
        <f>ROUND(#REF!+#REF!,0)</f>
        <v>#REF!</v>
      </c>
      <c r="CO43" s="27" t="e">
        <f>ROUND(#REF!+#REF!,0)</f>
        <v>#REF!</v>
      </c>
      <c r="CP43" s="27" t="e">
        <f>ROUND(#REF!+#REF!,0)</f>
        <v>#REF!</v>
      </c>
      <c r="CQ43" s="27" t="e">
        <f>ROUND(#REF!+#REF!,0)</f>
        <v>#REF!</v>
      </c>
      <c r="CR43" s="27" t="e">
        <f>ROUND(#REF!+#REF!,0)</f>
        <v>#REF!</v>
      </c>
      <c r="CS43" s="27" t="e">
        <f>ROUND(#REF!+#REF!,0)</f>
        <v>#REF!</v>
      </c>
      <c r="CT43" s="27" t="e">
        <f>ROUND(#REF!+#REF!,0)</f>
        <v>#REF!</v>
      </c>
      <c r="CU43" s="27" t="e">
        <f>ROUND(#REF!+#REF!,0)</f>
        <v>#REF!</v>
      </c>
      <c r="CV43" s="27" t="e">
        <f>ROUND(#REF!+#REF!,0)</f>
        <v>#REF!</v>
      </c>
      <c r="CW43" s="27" t="e">
        <f>ROUND(#REF!+#REF!,0)</f>
        <v>#REF!</v>
      </c>
      <c r="CX43" s="27" t="e">
        <f>ROUND(#REF!+#REF!,0)</f>
        <v>#REF!</v>
      </c>
      <c r="CY43" s="27" t="e">
        <f>ROUND(#REF!+#REF!,0)</f>
        <v>#REF!</v>
      </c>
      <c r="CZ43" s="27" t="e">
        <f>ROUND(#REF!+#REF!,0)</f>
        <v>#REF!</v>
      </c>
      <c r="DA43" s="27" t="e">
        <f>ROUND(#REF!+#REF!,0)</f>
        <v>#REF!</v>
      </c>
      <c r="DB43" s="27" t="e">
        <f>ROUND(#REF!+#REF!,0)</f>
        <v>#REF!</v>
      </c>
      <c r="DC43" s="27" t="e">
        <f>ROUND(#REF!+#REF!,0)</f>
        <v>#REF!</v>
      </c>
      <c r="DD43" s="27" t="e">
        <f>ROUND(#REF!+#REF!,0)</f>
        <v>#REF!</v>
      </c>
      <c r="DE43" s="27" t="e">
        <f>ROUND(#REF!+#REF!,0)</f>
        <v>#REF!</v>
      </c>
      <c r="DF43" s="27" t="e">
        <f>ROUND(#REF!+#REF!,0)</f>
        <v>#REF!</v>
      </c>
      <c r="DG43" s="27" t="e">
        <f>ROUND(#REF!+#REF!,0)</f>
        <v>#REF!</v>
      </c>
      <c r="DH43" s="27" t="e">
        <f>ROUND(#REF!+#REF!,0)</f>
        <v>#REF!</v>
      </c>
      <c r="DI43" s="27" t="e">
        <f>ROUND(#REF!+#REF!,0)</f>
        <v>#REF!</v>
      </c>
      <c r="DJ43" s="27" t="e">
        <f>ROUND(#REF!+#REF!,0)</f>
        <v>#REF!</v>
      </c>
      <c r="DK43" s="27" t="e">
        <f>ROUND(#REF!+#REF!,0)</f>
        <v>#REF!</v>
      </c>
      <c r="DL43" s="27" t="e">
        <f>ROUND(#REF!+#REF!,0)</f>
        <v>#REF!</v>
      </c>
      <c r="DM43" s="27" t="e">
        <f>ROUND(#REF!+#REF!,0)</f>
        <v>#REF!</v>
      </c>
      <c r="DN43" s="27" t="e">
        <f>ROUND(#REF!+#REF!,0)</f>
        <v>#REF!</v>
      </c>
      <c r="DO43" s="27" t="e">
        <f>ROUND(#REF!+#REF!,0)</f>
        <v>#REF!</v>
      </c>
      <c r="DP43" s="27" t="e">
        <f>ROUND(#REF!+#REF!,0)</f>
        <v>#REF!</v>
      </c>
      <c r="DQ43" s="27" t="e">
        <f>ROUND(#REF!+#REF!,0)</f>
        <v>#REF!</v>
      </c>
      <c r="DR43" s="27" t="e">
        <f>ROUND(#REF!+#REF!,0)</f>
        <v>#REF!</v>
      </c>
      <c r="DS43" s="33" t="e">
        <f>ROUND(#REF!+#REF!,0)</f>
        <v>#REF!</v>
      </c>
      <c r="DT43" s="33" t="e">
        <f>ROUND(#REF!+#REF!,0)</f>
        <v>#REF!</v>
      </c>
      <c r="DU43" s="33" t="e">
        <f>ROUND(#REF!+#REF!,0)</f>
        <v>#REF!</v>
      </c>
      <c r="DV43" s="27" t="e">
        <f>ROUND(#REF!+#REF!,0)</f>
        <v>#REF!</v>
      </c>
      <c r="DW43" s="25" t="e">
        <f>ROUND(#REF!+#REF!,0)</f>
        <v>#REF!</v>
      </c>
      <c r="DX43" s="28" t="e">
        <f>ROUND(#REF!+#REF!,0)</f>
        <v>#REF!</v>
      </c>
      <c r="DY43" s="26">
        <f>V_МО____нов!EE43-'[1]новый V'!D39</f>
        <v>0</v>
      </c>
      <c r="DZ43" s="27">
        <f>V_МО____нов!EF43-('[1]новый V'!K39+'[1]новый V'!L39+'[1]новый V'!M39+'[1]новый V'!N39)</f>
        <v>0</v>
      </c>
      <c r="EA43" s="27">
        <f>V_МО____нов!EG43-'[1]новый V'!O39</f>
        <v>0</v>
      </c>
      <c r="EB43" s="27">
        <f>V_МО____нов!EH43-'[1]новый V'!Q39</f>
        <v>1</v>
      </c>
      <c r="EC43" s="27">
        <f>V_МО____нов!EI43-'[1]новый V'!S39</f>
        <v>0</v>
      </c>
      <c r="ED43" s="27">
        <f>V_МО____нов!EJ43</f>
        <v>0</v>
      </c>
      <c r="EE43" s="27">
        <f>V_МО____нов!EK43-'[1]новый V'!W39</f>
        <v>0</v>
      </c>
      <c r="EF43" s="27">
        <f>V_МО____нов!EL43-'[1]новый V'!AB39</f>
        <v>0</v>
      </c>
      <c r="EG43" s="27">
        <f>V_МО____нов!EM43-'[1]новый V'!AH39</f>
        <v>0</v>
      </c>
      <c r="EH43" s="27">
        <f>V_МО____нов!EN43-'[1]новый V'!AM39</f>
        <v>0</v>
      </c>
      <c r="EI43" s="27">
        <f>V_МО____нов!EO43-'[1]новый V'!AP39</f>
        <v>0</v>
      </c>
      <c r="EJ43" s="27">
        <f>V_МО____нов!EQ43-'[1]новый V'!BA39</f>
        <v>-125</v>
      </c>
      <c r="EK43" s="27">
        <f>V_МО____нов!ER43-'[1]новый V'!BD39</f>
        <v>0</v>
      </c>
      <c r="EL43" s="27">
        <f>V_МО____нов!ES43-'[1]новый V'!BG39</f>
        <v>67</v>
      </c>
      <c r="EM43" s="27">
        <f>V_МО____нов!ET43-'[1]новый V'!BK39</f>
        <v>-31</v>
      </c>
      <c r="EN43" s="26">
        <f>V_МО____нов!EU43-'[1]новый V'!BP39</f>
        <v>-2</v>
      </c>
      <c r="EO43" s="27">
        <f>V_МО____нов!EV43-'[1]новый V'!BR39</f>
        <v>0</v>
      </c>
      <c r="EP43" s="26">
        <f>V_МО____нов!EW43-'[1]новый V'!BU39</f>
        <v>0</v>
      </c>
      <c r="EQ43" s="27"/>
      <c r="ER43" s="27"/>
      <c r="ES43" s="27"/>
      <c r="ET43" s="27">
        <f>V_МО____нов!FA43-'[1]новый V'!DW39</f>
        <v>0</v>
      </c>
      <c r="EU43" s="27">
        <f>V_МО____нов!FB43-'[1]новый V'!ED39</f>
        <v>0</v>
      </c>
      <c r="EV43" s="27">
        <f>V_МО____нов!FC43-'[1]новый V'!EL39</f>
        <v>0</v>
      </c>
      <c r="EW43" s="27">
        <f>V_МО____нов!FD43-'[1]новый V'!EO39</f>
        <v>5</v>
      </c>
      <c r="EX43" s="27">
        <f>V_МО____нов!FE43-'[1]новый V'!EQ39</f>
        <v>0</v>
      </c>
      <c r="EY43" s="27">
        <f>V_МО____нов!FF43-'[1]новый V'!ES39</f>
        <v>0</v>
      </c>
      <c r="EZ43" s="27">
        <f>V_МО____нов!FH43-'[1]новый V'!EY39</f>
        <v>0</v>
      </c>
      <c r="FA43" s="27">
        <f>V_МО____нов!FI43-'[1]новый V'!FC39</f>
        <v>-2</v>
      </c>
      <c r="FB43" s="27">
        <f>V_МО____нов!FJ43-'[1]новый V'!FH39</f>
        <v>0</v>
      </c>
      <c r="FC43" s="27">
        <f>V_МО____нов!FK43-'[1]новый V'!FO39</f>
        <v>0</v>
      </c>
      <c r="FD43" s="27">
        <f>V_МО____нов!FL43-'[1]новый V'!FV39</f>
        <v>0</v>
      </c>
      <c r="FE43" s="27">
        <f>V_МО____нов!FN43-'[1]новый V'!GK39</f>
        <v>20</v>
      </c>
      <c r="FF43" s="27">
        <f>V_МО____нов!FO43-'[1]новый V'!GP39</f>
        <v>0</v>
      </c>
      <c r="FG43" s="27">
        <f>V_МО____нов!FP43-'[1]новый V'!HU39</f>
        <v>0</v>
      </c>
      <c r="FH43" s="34">
        <f>V_МО____нов!FQ43-'[1]новый V'!BR39</f>
        <v>0</v>
      </c>
      <c r="FI43" s="27">
        <f>V_МО____нов!FR43</f>
        <v>0</v>
      </c>
      <c r="FJ43" s="27">
        <f>V_МО____нов!FS43</f>
        <v>0</v>
      </c>
      <c r="FK43" s="27">
        <f>V_МО____нов!FT43</f>
        <v>0</v>
      </c>
      <c r="FL43" s="25" t="e">
        <f>ROUND(#REF!+#REF!,0)</f>
        <v>#REF!</v>
      </c>
      <c r="FM43" s="27" t="e">
        <f>ROUND(#REF!+#REF!,0)</f>
        <v>#REF!</v>
      </c>
      <c r="FN43" s="27" t="e">
        <f>ROUND(#REF!+#REF!,0)</f>
        <v>#REF!</v>
      </c>
      <c r="FO43" s="27" t="e">
        <f>ROUND(#REF!+#REF!,0)</f>
        <v>#REF!</v>
      </c>
      <c r="FP43" s="84"/>
      <c r="FQ43" s="35"/>
    </row>
    <row r="44" spans="1:173" x14ac:dyDescent="0.4">
      <c r="A44" s="22">
        <f t="shared" si="23"/>
        <v>25</v>
      </c>
      <c r="B44" s="23" t="s">
        <v>146</v>
      </c>
      <c r="C44" s="24" t="s">
        <v>147</v>
      </c>
      <c r="D44" s="25" t="e">
        <f t="shared" si="22"/>
        <v>#REF!</v>
      </c>
      <c r="E44" s="26" t="e">
        <f t="shared" si="1"/>
        <v>#REF!</v>
      </c>
      <c r="F44" s="27" t="e">
        <f t="shared" si="2"/>
        <v>#REF!</v>
      </c>
      <c r="G44" s="27" t="e">
        <f t="shared" si="2"/>
        <v>#REF!</v>
      </c>
      <c r="H44" s="27" t="e">
        <f t="shared" si="2"/>
        <v>#REF!</v>
      </c>
      <c r="I44" s="27" t="e">
        <f t="shared" si="3"/>
        <v>#REF!</v>
      </c>
      <c r="J44" s="26" t="e">
        <f t="shared" si="4"/>
        <v>#REF!</v>
      </c>
      <c r="K44" s="27" t="e">
        <f>ROUND(#REF!+#REF!,0)</f>
        <v>#REF!</v>
      </c>
      <c r="L44" s="27" t="e">
        <f>ROUND(#REF!+#REF!,0)</f>
        <v>#REF!</v>
      </c>
      <c r="M44" s="27" t="e">
        <f>ROUND(#REF!+#REF!,0)</f>
        <v>#REF!</v>
      </c>
      <c r="N44" s="27" t="e">
        <f>ROUND(#REF!+#REF!,0)</f>
        <v>#REF!</v>
      </c>
      <c r="O44" s="26" t="e">
        <f t="shared" si="5"/>
        <v>#REF!</v>
      </c>
      <c r="P44" s="27" t="e">
        <f>ROUND(#REF!+#REF!,0)</f>
        <v>#REF!</v>
      </c>
      <c r="Q44" s="27" t="e">
        <f>ROUND(#REF!+#REF!,0)</f>
        <v>#REF!</v>
      </c>
      <c r="R44" s="27" t="e">
        <f>ROUND(#REF!+#REF!,0)</f>
        <v>#REF!</v>
      </c>
      <c r="S44" s="27" t="e">
        <f>ROUND(#REF!+#REF!,0)</f>
        <v>#REF!</v>
      </c>
      <c r="T44" s="27" t="e">
        <f>ROUND(#REF!+#REF!,0)</f>
        <v>#REF!</v>
      </c>
      <c r="U44" s="27" t="e">
        <f>ROUND(#REF!+#REF!,0)</f>
        <v>#REF!</v>
      </c>
      <c r="V44" s="40" t="e">
        <f>ROUND(#REF!+#REF!,0)</f>
        <v>#REF!</v>
      </c>
      <c r="W44" s="26" t="e">
        <f>ROUND(#REF!+#REF!,0)</f>
        <v>#REF!</v>
      </c>
      <c r="X44" s="87" t="e">
        <f>ROUND(#REF!+#REF!,0)</f>
        <v>#REF!</v>
      </c>
      <c r="Y44" s="87" t="e">
        <f>ROUND(#REF!+#REF!,0)</f>
        <v>#REF!</v>
      </c>
      <c r="Z44" s="87" t="e">
        <f>ROUND(#REF!+#REF!,0)</f>
        <v>#REF!</v>
      </c>
      <c r="AA44" s="26" t="e">
        <f t="shared" si="6"/>
        <v>#REF!</v>
      </c>
      <c r="AB44" s="27" t="e">
        <f>ROUND(#REF!+#REF!,0)</f>
        <v>#REF!</v>
      </c>
      <c r="AC44" s="27" t="e">
        <f>ROUND(#REF!+#REF!,0)</f>
        <v>#REF!</v>
      </c>
      <c r="AD44" s="26" t="e">
        <f t="shared" si="7"/>
        <v>#REF!</v>
      </c>
      <c r="AE44" s="27" t="e">
        <f>ROUND(#REF!+#REF!,0)</f>
        <v>#REF!</v>
      </c>
      <c r="AF44" s="27" t="e">
        <f>ROUND(#REF!+#REF!,0)</f>
        <v>#REF!</v>
      </c>
      <c r="AG44" s="27" t="e">
        <f>ROUND(#REF!+#REF!,0)</f>
        <v>#REF!</v>
      </c>
      <c r="AH44" s="27" t="e">
        <f>ROUND(#REF!+#REF!,0)</f>
        <v>#REF!</v>
      </c>
      <c r="AI44" s="27" t="e">
        <f>ROUND(#REF!+#REF!,0)</f>
        <v>#REF!</v>
      </c>
      <c r="AJ44" s="27" t="e">
        <f>ROUND(#REF!+#REF!,0)</f>
        <v>#REF!</v>
      </c>
      <c r="AK44" s="26" t="e">
        <f>ROUND(#REF!+#REF!,0)</f>
        <v>#REF!</v>
      </c>
      <c r="AL44" s="27" t="e">
        <f>ROUND(#REF!+#REF!,0)</f>
        <v>#REF!</v>
      </c>
      <c r="AM44" s="27" t="e">
        <f>ROUND(#REF!+#REF!,0)</f>
        <v>#REF!</v>
      </c>
      <c r="AN44" s="27" t="e">
        <f>ROUND(#REF!+#REF!,0)</f>
        <v>#REF!</v>
      </c>
      <c r="AO44" s="27" t="e">
        <f>ROUND(#REF!+#REF!,0)</f>
        <v>#REF!</v>
      </c>
      <c r="AP44" s="28" t="e">
        <f>ROUND(#REF!+#REF!,0)</f>
        <v>#REF!</v>
      </c>
      <c r="AQ44" s="29" t="e">
        <f>ROUND(#REF!+#REF!,0)</f>
        <v>#REF!</v>
      </c>
      <c r="AR44" s="27" t="e">
        <f>ROUND(#REF!+#REF!,0)</f>
        <v>#REF!</v>
      </c>
      <c r="AS44" s="27" t="e">
        <f>ROUND(#REF!+#REF!,0)</f>
        <v>#REF!</v>
      </c>
      <c r="AT44" s="28" t="e">
        <f>ROUND(#REF!+#REF!,0)</f>
        <v>#REF!</v>
      </c>
      <c r="AU44" s="26" t="e">
        <f>ROUND(#REF!+#REF!,0)</f>
        <v>#REF!</v>
      </c>
      <c r="AV44" s="27" t="e">
        <f>ROUND(#REF!+#REF!,0)</f>
        <v>#REF!</v>
      </c>
      <c r="AW44" s="27" t="e">
        <f>ROUND(#REF!+#REF!,0)</f>
        <v>#REF!</v>
      </c>
      <c r="AX44" s="27" t="e">
        <f>ROUND(#REF!+#REF!,0)</f>
        <v>#REF!</v>
      </c>
      <c r="AY44" s="27" t="e">
        <f>ROUND(#REF!+#REF!,0)</f>
        <v>#REF!</v>
      </c>
      <c r="AZ44" s="27" t="e">
        <f>ROUND(#REF!+#REF!,0)</f>
        <v>#REF!</v>
      </c>
      <c r="BA44" s="40" t="e">
        <f>ROUND(#REF!+#REF!,0)</f>
        <v>#REF!</v>
      </c>
      <c r="BB44" s="40" t="e">
        <f>ROUND(#REF!+#REF!,0)</f>
        <v>#REF!</v>
      </c>
      <c r="BC44" s="27" t="e">
        <f>ROUND(#REF!+#REF!,0)</f>
        <v>#REF!</v>
      </c>
      <c r="BD44" s="30" t="e">
        <f>ROUND(#REF!+#REF!,0)</f>
        <v>#REF!</v>
      </c>
      <c r="BE44" s="27" t="e">
        <f>ROUND(#REF!+#REF!,0)</f>
        <v>#REF!</v>
      </c>
      <c r="BF44" s="27" t="e">
        <f>ROUND(#REF!+#REF!,0)</f>
        <v>#REF!</v>
      </c>
      <c r="BG44" s="27" t="e">
        <f>ROUND(#REF!+#REF!,0)</f>
        <v>#REF!</v>
      </c>
      <c r="BH44" s="31" t="e">
        <f>ROUND(#REF!+#REF!,0)</f>
        <v>#REF!</v>
      </c>
      <c r="BI44" s="27" t="e">
        <f>ROUND(#REF!+#REF!,0)</f>
        <v>#REF!</v>
      </c>
      <c r="BJ44" s="27" t="e">
        <f>ROUND(#REF!+#REF!,0)</f>
        <v>#REF!</v>
      </c>
      <c r="BK44" s="27" t="e">
        <f>ROUND(#REF!+#REF!,0)</f>
        <v>#REF!</v>
      </c>
      <c r="BL44" s="27" t="e">
        <f>ROUND(#REF!+#REF!,0)</f>
        <v>#REF!</v>
      </c>
      <c r="BM44" s="31" t="e">
        <f>ROUND(#REF!+#REF!,0)</f>
        <v>#REF!</v>
      </c>
      <c r="BN44" s="27" t="e">
        <f>ROUND(#REF!+#REF!,0)</f>
        <v>#REF!</v>
      </c>
      <c r="BO44" s="27" t="e">
        <f>ROUND(#REF!+#REF!,0)</f>
        <v>#REF!</v>
      </c>
      <c r="BP44" s="27" t="e">
        <f>ROUND(#REF!+#REF!,0)</f>
        <v>#REF!</v>
      </c>
      <c r="BQ44" s="31" t="e">
        <f>ROUND(#REF!+#REF!,0)</f>
        <v>#REF!</v>
      </c>
      <c r="BR44" s="27" t="e">
        <f>ROUND(#REF!+#REF!,0)</f>
        <v>#REF!</v>
      </c>
      <c r="BS44" s="27" t="e">
        <f>ROUND(#REF!+#REF!,0)</f>
        <v>#REF!</v>
      </c>
      <c r="BT44" s="27" t="e">
        <f>ROUND(#REF!+#REF!,0)</f>
        <v>#REF!</v>
      </c>
      <c r="BU44" s="27" t="e">
        <f>ROUND(#REF!+#REF!,0)</f>
        <v>#REF!</v>
      </c>
      <c r="BV44" s="27" t="e">
        <f>ROUND(#REF!+#REF!,0)</f>
        <v>#REF!</v>
      </c>
      <c r="BW44" s="27" t="e">
        <f>ROUND(#REF!+#REF!,0)</f>
        <v>#REF!</v>
      </c>
      <c r="BX44" s="27" t="e">
        <f>ROUND(#REF!+#REF!,0)</f>
        <v>#REF!</v>
      </c>
      <c r="BY44" s="27" t="e">
        <f>ROUND(#REF!+#REF!,0)</f>
        <v>#REF!</v>
      </c>
      <c r="BZ44" s="25" t="e">
        <f>ROUND(#REF!+#REF!,0)</f>
        <v>#REF!</v>
      </c>
      <c r="CA44" s="28" t="e">
        <f>ROUND(#REF!+#REF!,0)</f>
        <v>#REF!</v>
      </c>
      <c r="CB44" s="27" t="e">
        <f>ROUND(#REF!+#REF!,0)</f>
        <v>#REF!</v>
      </c>
      <c r="CC44" s="27" t="e">
        <f>ROUND(#REF!+#REF!,0)</f>
        <v>#REF!</v>
      </c>
      <c r="CD44" s="27" t="e">
        <f>ROUND(#REF!+#REF!,0)</f>
        <v>#REF!</v>
      </c>
      <c r="CE44" s="27" t="e">
        <f>ROUND(#REF!+#REF!,0)</f>
        <v>#REF!</v>
      </c>
      <c r="CF44" s="27" t="e">
        <f>ROUND(#REF!+#REF!,0)</f>
        <v>#REF!</v>
      </c>
      <c r="CG44" s="27" t="e">
        <f>ROUND(#REF!+#REF!,0)</f>
        <v>#REF!</v>
      </c>
      <c r="CH44" s="27" t="e">
        <f>ROUND(#REF!+#REF!,0)</f>
        <v>#REF!</v>
      </c>
      <c r="CI44" s="27" t="e">
        <f>ROUND(#REF!+#REF!,0)</f>
        <v>#REF!</v>
      </c>
      <c r="CJ44" s="27" t="e">
        <f>ROUND(#REF!+#REF!,0)</f>
        <v>#REF!</v>
      </c>
      <c r="CK44" s="27" t="e">
        <f>ROUND(#REF!+#REF!,0)</f>
        <v>#REF!</v>
      </c>
      <c r="CL44" s="27" t="e">
        <f>ROUND(#REF!+#REF!,0)</f>
        <v>#REF!</v>
      </c>
      <c r="CM44" s="27" t="e">
        <f>ROUND(#REF!+#REF!,0)</f>
        <v>#REF!</v>
      </c>
      <c r="CN44" s="27" t="e">
        <f>ROUND(#REF!+#REF!,0)</f>
        <v>#REF!</v>
      </c>
      <c r="CO44" s="27" t="e">
        <f>ROUND(#REF!+#REF!,0)</f>
        <v>#REF!</v>
      </c>
      <c r="CP44" s="27" t="e">
        <f>ROUND(#REF!+#REF!,0)</f>
        <v>#REF!</v>
      </c>
      <c r="CQ44" s="27" t="e">
        <f>ROUND(#REF!+#REF!,0)</f>
        <v>#REF!</v>
      </c>
      <c r="CR44" s="27" t="e">
        <f>ROUND(#REF!+#REF!,0)</f>
        <v>#REF!</v>
      </c>
      <c r="CS44" s="27" t="e">
        <f>ROUND(#REF!+#REF!,0)</f>
        <v>#REF!</v>
      </c>
      <c r="CT44" s="27" t="e">
        <f>ROUND(#REF!+#REF!,0)</f>
        <v>#REF!</v>
      </c>
      <c r="CU44" s="27" t="e">
        <f>ROUND(#REF!+#REF!,0)</f>
        <v>#REF!</v>
      </c>
      <c r="CV44" s="27" t="e">
        <f>ROUND(#REF!+#REF!,0)</f>
        <v>#REF!</v>
      </c>
      <c r="CW44" s="27" t="e">
        <f>ROUND(#REF!+#REF!,0)</f>
        <v>#REF!</v>
      </c>
      <c r="CX44" s="27" t="e">
        <f>ROUND(#REF!+#REF!,0)</f>
        <v>#REF!</v>
      </c>
      <c r="CY44" s="27" t="e">
        <f>ROUND(#REF!+#REF!,0)</f>
        <v>#REF!</v>
      </c>
      <c r="CZ44" s="27" t="e">
        <f>ROUND(#REF!+#REF!,0)</f>
        <v>#REF!</v>
      </c>
      <c r="DA44" s="27" t="e">
        <f>ROUND(#REF!+#REF!,0)</f>
        <v>#REF!</v>
      </c>
      <c r="DB44" s="27" t="e">
        <f>ROUND(#REF!+#REF!,0)</f>
        <v>#REF!</v>
      </c>
      <c r="DC44" s="27" t="e">
        <f>ROUND(#REF!+#REF!,0)</f>
        <v>#REF!</v>
      </c>
      <c r="DD44" s="27" t="e">
        <f>ROUND(#REF!+#REF!,0)</f>
        <v>#REF!</v>
      </c>
      <c r="DE44" s="27" t="e">
        <f>ROUND(#REF!+#REF!,0)</f>
        <v>#REF!</v>
      </c>
      <c r="DF44" s="27" t="e">
        <f>ROUND(#REF!+#REF!,0)</f>
        <v>#REF!</v>
      </c>
      <c r="DG44" s="27" t="e">
        <f>ROUND(#REF!+#REF!,0)</f>
        <v>#REF!</v>
      </c>
      <c r="DH44" s="27" t="e">
        <f>ROUND(#REF!+#REF!,0)</f>
        <v>#REF!</v>
      </c>
      <c r="DI44" s="27" t="e">
        <f>ROUND(#REF!+#REF!,0)</f>
        <v>#REF!</v>
      </c>
      <c r="DJ44" s="27" t="e">
        <f>ROUND(#REF!+#REF!,0)</f>
        <v>#REF!</v>
      </c>
      <c r="DK44" s="27" t="e">
        <f>ROUND(#REF!+#REF!,0)</f>
        <v>#REF!</v>
      </c>
      <c r="DL44" s="27" t="e">
        <f>ROUND(#REF!+#REF!,0)</f>
        <v>#REF!</v>
      </c>
      <c r="DM44" s="27" t="e">
        <f>ROUND(#REF!+#REF!,0)</f>
        <v>#REF!</v>
      </c>
      <c r="DN44" s="27" t="e">
        <f>ROUND(#REF!+#REF!,0)</f>
        <v>#REF!</v>
      </c>
      <c r="DO44" s="27" t="e">
        <f>ROUND(#REF!+#REF!,0)</f>
        <v>#REF!</v>
      </c>
      <c r="DP44" s="27" t="e">
        <f>ROUND(#REF!+#REF!,0)</f>
        <v>#REF!</v>
      </c>
      <c r="DQ44" s="27" t="e">
        <f>ROUND(#REF!+#REF!,0)</f>
        <v>#REF!</v>
      </c>
      <c r="DR44" s="27" t="e">
        <f>ROUND(#REF!+#REF!,0)</f>
        <v>#REF!</v>
      </c>
      <c r="DS44" s="33" t="e">
        <f>ROUND(#REF!+#REF!,0)</f>
        <v>#REF!</v>
      </c>
      <c r="DT44" s="33" t="e">
        <f>ROUND(#REF!+#REF!,0)</f>
        <v>#REF!</v>
      </c>
      <c r="DU44" s="33" t="e">
        <f>ROUND(#REF!+#REF!,0)</f>
        <v>#REF!</v>
      </c>
      <c r="DV44" s="27" t="e">
        <f>ROUND(#REF!+#REF!,0)</f>
        <v>#REF!</v>
      </c>
      <c r="DW44" s="25" t="e">
        <f>ROUND(#REF!+#REF!,0)</f>
        <v>#REF!</v>
      </c>
      <c r="DX44" s="28" t="e">
        <f>ROUND(#REF!+#REF!,0)</f>
        <v>#REF!</v>
      </c>
      <c r="DY44" s="26">
        <f>V_МО____нов!EE44-'[1]новый V'!D40</f>
        <v>-6</v>
      </c>
      <c r="DZ44" s="27">
        <f>V_МО____нов!EF44-('[1]новый V'!K40+'[1]новый V'!L40+'[1]новый V'!M40+'[1]новый V'!N40)</f>
        <v>0</v>
      </c>
      <c r="EA44" s="27">
        <f>V_МО____нов!EG44-'[1]новый V'!O40</f>
        <v>0</v>
      </c>
      <c r="EB44" s="27">
        <f>V_МО____нов!EH44-'[1]новый V'!Q40</f>
        <v>5</v>
      </c>
      <c r="EC44" s="27">
        <f>V_МО____нов!EI44-'[1]новый V'!S40</f>
        <v>0</v>
      </c>
      <c r="ED44" s="27">
        <f>V_МО____нов!EJ44</f>
        <v>0</v>
      </c>
      <c r="EE44" s="27">
        <f>V_МО____нов!EK44-'[1]новый V'!W40</f>
        <v>0</v>
      </c>
      <c r="EF44" s="27">
        <f>V_МО____нов!EL44-'[1]новый V'!AB40</f>
        <v>0</v>
      </c>
      <c r="EG44" s="27">
        <f>V_МО____нов!EM44-'[1]новый V'!AH40</f>
        <v>0</v>
      </c>
      <c r="EH44" s="27">
        <f>V_МО____нов!EN44-'[1]новый V'!AM40</f>
        <v>0</v>
      </c>
      <c r="EI44" s="27">
        <f>V_МО____нов!EO44-'[1]новый V'!AP40</f>
        <v>0</v>
      </c>
      <c r="EJ44" s="27">
        <f>V_МО____нов!EQ44-'[1]новый V'!BA40</f>
        <v>-51</v>
      </c>
      <c r="EK44" s="27">
        <f>V_МО____нов!ER44-'[1]новый V'!BD40</f>
        <v>0</v>
      </c>
      <c r="EL44" s="27">
        <f>V_МО____нов!ES44-'[1]новый V'!BG40</f>
        <v>6</v>
      </c>
      <c r="EM44" s="27">
        <f>V_МО____нов!ET44-'[1]новый V'!BK40</f>
        <v>9</v>
      </c>
      <c r="EN44" s="26">
        <f>V_МО____нов!EU44-'[1]новый V'!BP40</f>
        <v>-1</v>
      </c>
      <c r="EO44" s="27">
        <f>V_МО____нов!EV44-'[1]новый V'!BR40</f>
        <v>0</v>
      </c>
      <c r="EP44" s="26">
        <f>V_МО____нов!EW44-'[1]новый V'!BU40</f>
        <v>0</v>
      </c>
      <c r="EQ44" s="27"/>
      <c r="ER44" s="27"/>
      <c r="ES44" s="27"/>
      <c r="ET44" s="27">
        <f>V_МО____нов!FA44-'[1]новый V'!DW40</f>
        <v>0</v>
      </c>
      <c r="EU44" s="27">
        <f>V_МО____нов!FB44-'[1]новый V'!ED40</f>
        <v>0</v>
      </c>
      <c r="EV44" s="27">
        <f>V_МО____нов!FC44-'[1]новый V'!EL40</f>
        <v>0</v>
      </c>
      <c r="EW44" s="27">
        <f>V_МО____нов!FD44-'[1]новый V'!EO40</f>
        <v>-8</v>
      </c>
      <c r="EX44" s="27">
        <f>V_МО____нов!FE44-'[1]новый V'!EQ40</f>
        <v>-2</v>
      </c>
      <c r="EY44" s="27">
        <f>V_МО____нов!FF44-'[1]новый V'!ES40</f>
        <v>0</v>
      </c>
      <c r="EZ44" s="27">
        <f>V_МО____нов!FH44-'[1]новый V'!EY40</f>
        <v>0</v>
      </c>
      <c r="FA44" s="27">
        <f>V_МО____нов!FI44-'[1]новый V'!FC40</f>
        <v>-2</v>
      </c>
      <c r="FB44" s="27">
        <f>V_МО____нов!FJ44-'[1]новый V'!FH40</f>
        <v>0</v>
      </c>
      <c r="FC44" s="27">
        <f>V_МО____нов!FK44-'[1]новый V'!FO40</f>
        <v>0</v>
      </c>
      <c r="FD44" s="27">
        <f>V_МО____нов!FL44-'[1]новый V'!FV40</f>
        <v>0</v>
      </c>
      <c r="FE44" s="27">
        <f>V_МО____нов!FN44-'[1]новый V'!GK40</f>
        <v>-4</v>
      </c>
      <c r="FF44" s="27">
        <f>V_МО____нов!FO44-'[1]новый V'!GP40</f>
        <v>0</v>
      </c>
      <c r="FG44" s="27">
        <f>V_МО____нов!FP44-'[1]новый V'!HU40</f>
        <v>0</v>
      </c>
      <c r="FH44" s="34">
        <f>V_МО____нов!FQ44-'[1]новый V'!BR40</f>
        <v>0</v>
      </c>
      <c r="FI44" s="27">
        <f>V_МО____нов!FR44</f>
        <v>0</v>
      </c>
      <c r="FJ44" s="27">
        <f>V_МО____нов!FS44</f>
        <v>0</v>
      </c>
      <c r="FK44" s="27">
        <f>V_МО____нов!FT44</f>
        <v>0</v>
      </c>
      <c r="FL44" s="25" t="e">
        <f>ROUND(#REF!+#REF!,0)</f>
        <v>#REF!</v>
      </c>
      <c r="FM44" s="27" t="e">
        <f>ROUND(#REF!+#REF!,0)</f>
        <v>#REF!</v>
      </c>
      <c r="FN44" s="27" t="e">
        <f>ROUND(#REF!+#REF!,0)</f>
        <v>#REF!</v>
      </c>
      <c r="FO44" s="27" t="e">
        <f>ROUND(#REF!+#REF!,0)</f>
        <v>#REF!</v>
      </c>
      <c r="FP44" s="84"/>
      <c r="FQ44" s="35"/>
    </row>
    <row r="45" spans="1:173" x14ac:dyDescent="0.4">
      <c r="A45" s="22">
        <f t="shared" si="23"/>
        <v>26</v>
      </c>
      <c r="B45" s="23" t="s">
        <v>313</v>
      </c>
      <c r="C45" s="24" t="s">
        <v>148</v>
      </c>
      <c r="D45" s="25" t="e">
        <f t="shared" si="22"/>
        <v>#REF!</v>
      </c>
      <c r="E45" s="26" t="e">
        <f t="shared" si="1"/>
        <v>#REF!</v>
      </c>
      <c r="F45" s="27" t="e">
        <f t="shared" si="2"/>
        <v>#REF!</v>
      </c>
      <c r="G45" s="27" t="e">
        <f t="shared" si="2"/>
        <v>#REF!</v>
      </c>
      <c r="H45" s="27" t="e">
        <f t="shared" si="2"/>
        <v>#REF!</v>
      </c>
      <c r="I45" s="27" t="e">
        <f t="shared" si="3"/>
        <v>#REF!</v>
      </c>
      <c r="J45" s="26" t="e">
        <f t="shared" si="4"/>
        <v>#REF!</v>
      </c>
      <c r="K45" s="27" t="e">
        <f>ROUND(#REF!+#REF!,0)</f>
        <v>#REF!</v>
      </c>
      <c r="L45" s="27" t="e">
        <f>ROUND(#REF!+#REF!,0)</f>
        <v>#REF!</v>
      </c>
      <c r="M45" s="27" t="e">
        <f>ROUND(#REF!+#REF!,0)</f>
        <v>#REF!</v>
      </c>
      <c r="N45" s="27" t="e">
        <f>ROUND(#REF!+#REF!,0)</f>
        <v>#REF!</v>
      </c>
      <c r="O45" s="26" t="e">
        <f t="shared" si="5"/>
        <v>#REF!</v>
      </c>
      <c r="P45" s="27" t="e">
        <f>ROUND(#REF!+#REF!,0)</f>
        <v>#REF!</v>
      </c>
      <c r="Q45" s="27" t="e">
        <f>ROUND(#REF!+#REF!,0)</f>
        <v>#REF!</v>
      </c>
      <c r="R45" s="27" t="e">
        <f>ROUND(#REF!+#REF!,0)</f>
        <v>#REF!</v>
      </c>
      <c r="S45" s="27" t="e">
        <f>ROUND(#REF!+#REF!,0)</f>
        <v>#REF!</v>
      </c>
      <c r="T45" s="27" t="e">
        <f>ROUND(#REF!+#REF!,0)</f>
        <v>#REF!</v>
      </c>
      <c r="U45" s="27" t="e">
        <f>ROUND(#REF!+#REF!,0)</f>
        <v>#REF!</v>
      </c>
      <c r="V45" s="40" t="e">
        <f>ROUND(#REF!+#REF!,0)</f>
        <v>#REF!</v>
      </c>
      <c r="W45" s="26" t="e">
        <f>ROUND(#REF!+#REF!,0)</f>
        <v>#REF!</v>
      </c>
      <c r="X45" s="87" t="e">
        <f>ROUND(#REF!+#REF!,0)</f>
        <v>#REF!</v>
      </c>
      <c r="Y45" s="87" t="e">
        <f>ROUND(#REF!+#REF!,0)</f>
        <v>#REF!</v>
      </c>
      <c r="Z45" s="87" t="e">
        <f>ROUND(#REF!+#REF!,0)</f>
        <v>#REF!</v>
      </c>
      <c r="AA45" s="26" t="e">
        <f t="shared" si="6"/>
        <v>#REF!</v>
      </c>
      <c r="AB45" s="27" t="e">
        <f>ROUND(#REF!+#REF!,0)</f>
        <v>#REF!</v>
      </c>
      <c r="AC45" s="27" t="e">
        <f>ROUND(#REF!+#REF!,0)</f>
        <v>#REF!</v>
      </c>
      <c r="AD45" s="26" t="e">
        <f t="shared" si="7"/>
        <v>#REF!</v>
      </c>
      <c r="AE45" s="27" t="e">
        <f>ROUND(#REF!+#REF!,0)</f>
        <v>#REF!</v>
      </c>
      <c r="AF45" s="27" t="e">
        <f>ROUND(#REF!+#REF!,0)</f>
        <v>#REF!</v>
      </c>
      <c r="AG45" s="27" t="e">
        <f>ROUND(#REF!+#REF!,0)</f>
        <v>#REF!</v>
      </c>
      <c r="AH45" s="27" t="e">
        <f>ROUND(#REF!+#REF!,0)</f>
        <v>#REF!</v>
      </c>
      <c r="AI45" s="27" t="e">
        <f>ROUND(#REF!+#REF!,0)</f>
        <v>#REF!</v>
      </c>
      <c r="AJ45" s="27" t="e">
        <f>ROUND(#REF!+#REF!,0)</f>
        <v>#REF!</v>
      </c>
      <c r="AK45" s="26" t="e">
        <f>ROUND(#REF!+#REF!,0)</f>
        <v>#REF!</v>
      </c>
      <c r="AL45" s="27" t="e">
        <f>ROUND(#REF!+#REF!,0)</f>
        <v>#REF!</v>
      </c>
      <c r="AM45" s="27" t="e">
        <f>ROUND(#REF!+#REF!,0)</f>
        <v>#REF!</v>
      </c>
      <c r="AN45" s="27" t="e">
        <f>ROUND(#REF!+#REF!,0)</f>
        <v>#REF!</v>
      </c>
      <c r="AO45" s="27" t="e">
        <f>ROUND(#REF!+#REF!,0)</f>
        <v>#REF!</v>
      </c>
      <c r="AP45" s="28" t="e">
        <f>ROUND(#REF!+#REF!,0)</f>
        <v>#REF!</v>
      </c>
      <c r="AQ45" s="29" t="e">
        <f>ROUND(#REF!+#REF!,0)</f>
        <v>#REF!</v>
      </c>
      <c r="AR45" s="29" t="e">
        <f>ROUND(#REF!+#REF!,0)</f>
        <v>#REF!</v>
      </c>
      <c r="AS45" s="27" t="e">
        <f>ROUND(#REF!+#REF!,0)</f>
        <v>#REF!</v>
      </c>
      <c r="AT45" s="28" t="e">
        <f>ROUND(#REF!+#REF!,0)</f>
        <v>#REF!</v>
      </c>
      <c r="AU45" s="26" t="e">
        <f>ROUND(#REF!+#REF!,0)</f>
        <v>#REF!</v>
      </c>
      <c r="AV45" s="27" t="e">
        <f>ROUND(#REF!+#REF!,0)</f>
        <v>#REF!</v>
      </c>
      <c r="AW45" s="27" t="e">
        <f>ROUND(#REF!+#REF!,0)</f>
        <v>#REF!</v>
      </c>
      <c r="AX45" s="27" t="e">
        <f>ROUND(#REF!+#REF!,0)</f>
        <v>#REF!</v>
      </c>
      <c r="AY45" s="27" t="e">
        <f>ROUND(#REF!+#REF!,0)</f>
        <v>#REF!</v>
      </c>
      <c r="AZ45" s="27" t="e">
        <f>ROUND(#REF!+#REF!,0)</f>
        <v>#REF!</v>
      </c>
      <c r="BA45" s="40" t="e">
        <f>ROUND(#REF!+#REF!,0)</f>
        <v>#REF!</v>
      </c>
      <c r="BB45" s="40" t="e">
        <f>ROUND(#REF!+#REF!,0)</f>
        <v>#REF!</v>
      </c>
      <c r="BC45" s="27" t="e">
        <f>ROUND(#REF!+#REF!,0)</f>
        <v>#REF!</v>
      </c>
      <c r="BD45" s="30" t="e">
        <f>ROUND(#REF!+#REF!,0)</f>
        <v>#REF!</v>
      </c>
      <c r="BE45" s="27" t="e">
        <f>ROUND(#REF!+#REF!,0)</f>
        <v>#REF!</v>
      </c>
      <c r="BF45" s="27" t="e">
        <f>ROUND(#REF!+#REF!,0)</f>
        <v>#REF!</v>
      </c>
      <c r="BG45" s="27" t="e">
        <f>ROUND(#REF!+#REF!,0)</f>
        <v>#REF!</v>
      </c>
      <c r="BH45" s="31" t="e">
        <f>ROUND(#REF!+#REF!,0)</f>
        <v>#REF!</v>
      </c>
      <c r="BI45" s="27" t="e">
        <f>ROUND(#REF!+#REF!,0)</f>
        <v>#REF!</v>
      </c>
      <c r="BJ45" s="27" t="e">
        <f>ROUND(#REF!+#REF!,0)</f>
        <v>#REF!</v>
      </c>
      <c r="BK45" s="27" t="e">
        <f>ROUND(#REF!+#REF!,0)</f>
        <v>#REF!</v>
      </c>
      <c r="BL45" s="27" t="e">
        <f>ROUND(#REF!+#REF!,0)</f>
        <v>#REF!</v>
      </c>
      <c r="BM45" s="31" t="e">
        <f>ROUND(#REF!+#REF!,0)</f>
        <v>#REF!</v>
      </c>
      <c r="BN45" s="27" t="e">
        <f>ROUND(#REF!+#REF!,0)</f>
        <v>#REF!</v>
      </c>
      <c r="BO45" s="27" t="e">
        <f>ROUND(#REF!+#REF!,0)</f>
        <v>#REF!</v>
      </c>
      <c r="BP45" s="27" t="e">
        <f>ROUND(#REF!+#REF!,0)</f>
        <v>#REF!</v>
      </c>
      <c r="BQ45" s="31" t="e">
        <f>ROUND(#REF!+#REF!,0)</f>
        <v>#REF!</v>
      </c>
      <c r="BR45" s="27" t="e">
        <f>ROUND(#REF!+#REF!,0)</f>
        <v>#REF!</v>
      </c>
      <c r="BS45" s="27" t="e">
        <f>ROUND(#REF!+#REF!,0)</f>
        <v>#REF!</v>
      </c>
      <c r="BT45" s="27" t="e">
        <f>ROUND(#REF!+#REF!,0)</f>
        <v>#REF!</v>
      </c>
      <c r="BU45" s="27" t="e">
        <f>ROUND(#REF!+#REF!,0)</f>
        <v>#REF!</v>
      </c>
      <c r="BV45" s="27" t="e">
        <f>ROUND(#REF!+#REF!,0)</f>
        <v>#REF!</v>
      </c>
      <c r="BW45" s="27" t="e">
        <f>ROUND(#REF!+#REF!,0)</f>
        <v>#REF!</v>
      </c>
      <c r="BX45" s="27" t="e">
        <f>ROUND(#REF!+#REF!,0)</f>
        <v>#REF!</v>
      </c>
      <c r="BY45" s="27" t="e">
        <f>ROUND(#REF!+#REF!,0)</f>
        <v>#REF!</v>
      </c>
      <c r="BZ45" s="25" t="e">
        <f>ROUND(#REF!+#REF!,0)</f>
        <v>#REF!</v>
      </c>
      <c r="CA45" s="28" t="e">
        <f>ROUND(#REF!+#REF!,0)</f>
        <v>#REF!</v>
      </c>
      <c r="CB45" s="27" t="e">
        <f>ROUND(#REF!+#REF!,0)</f>
        <v>#REF!</v>
      </c>
      <c r="CC45" s="27" t="e">
        <f>ROUND(#REF!+#REF!,0)</f>
        <v>#REF!</v>
      </c>
      <c r="CD45" s="27" t="e">
        <f>ROUND(#REF!+#REF!,0)</f>
        <v>#REF!</v>
      </c>
      <c r="CE45" s="27" t="e">
        <f>ROUND(#REF!+#REF!,0)</f>
        <v>#REF!</v>
      </c>
      <c r="CF45" s="27" t="e">
        <f>ROUND(#REF!+#REF!,0)</f>
        <v>#REF!</v>
      </c>
      <c r="CG45" s="27" t="e">
        <f>ROUND(#REF!+#REF!,0)</f>
        <v>#REF!</v>
      </c>
      <c r="CH45" s="27" t="e">
        <f>ROUND(#REF!+#REF!,0)</f>
        <v>#REF!</v>
      </c>
      <c r="CI45" s="27" t="e">
        <f>ROUND(#REF!+#REF!,0)</f>
        <v>#REF!</v>
      </c>
      <c r="CJ45" s="27" t="e">
        <f>ROUND(#REF!+#REF!,0)</f>
        <v>#REF!</v>
      </c>
      <c r="CK45" s="27" t="e">
        <f>ROUND(#REF!+#REF!,0)</f>
        <v>#REF!</v>
      </c>
      <c r="CL45" s="27" t="e">
        <f>ROUND(#REF!+#REF!,0)</f>
        <v>#REF!</v>
      </c>
      <c r="CM45" s="27" t="e">
        <f>ROUND(#REF!+#REF!,0)</f>
        <v>#REF!</v>
      </c>
      <c r="CN45" s="27" t="e">
        <f>ROUND(#REF!+#REF!,0)</f>
        <v>#REF!</v>
      </c>
      <c r="CO45" s="27" t="e">
        <f>ROUND(#REF!+#REF!,0)</f>
        <v>#REF!</v>
      </c>
      <c r="CP45" s="27" t="e">
        <f>ROUND(#REF!+#REF!,0)</f>
        <v>#REF!</v>
      </c>
      <c r="CQ45" s="27" t="e">
        <f>ROUND(#REF!+#REF!,0)</f>
        <v>#REF!</v>
      </c>
      <c r="CR45" s="27" t="e">
        <f>ROUND(#REF!+#REF!,0)</f>
        <v>#REF!</v>
      </c>
      <c r="CS45" s="27" t="e">
        <f>ROUND(#REF!+#REF!,0)</f>
        <v>#REF!</v>
      </c>
      <c r="CT45" s="27" t="e">
        <f>ROUND(#REF!+#REF!,0)</f>
        <v>#REF!</v>
      </c>
      <c r="CU45" s="27" t="e">
        <f>ROUND(#REF!+#REF!,0)</f>
        <v>#REF!</v>
      </c>
      <c r="CV45" s="27" t="e">
        <f>ROUND(#REF!+#REF!,0)</f>
        <v>#REF!</v>
      </c>
      <c r="CW45" s="27" t="e">
        <f>ROUND(#REF!+#REF!,0)</f>
        <v>#REF!</v>
      </c>
      <c r="CX45" s="27" t="e">
        <f>ROUND(#REF!+#REF!,0)</f>
        <v>#REF!</v>
      </c>
      <c r="CY45" s="27" t="e">
        <f>ROUND(#REF!+#REF!,0)</f>
        <v>#REF!</v>
      </c>
      <c r="CZ45" s="27" t="e">
        <f>ROUND(#REF!+#REF!,0)</f>
        <v>#REF!</v>
      </c>
      <c r="DA45" s="27" t="e">
        <f>ROUND(#REF!+#REF!,0)</f>
        <v>#REF!</v>
      </c>
      <c r="DB45" s="27" t="e">
        <f>ROUND(#REF!+#REF!,0)</f>
        <v>#REF!</v>
      </c>
      <c r="DC45" s="27" t="e">
        <f>ROUND(#REF!+#REF!,0)</f>
        <v>#REF!</v>
      </c>
      <c r="DD45" s="27" t="e">
        <f>ROUND(#REF!+#REF!,0)</f>
        <v>#REF!</v>
      </c>
      <c r="DE45" s="27" t="e">
        <f>ROUND(#REF!+#REF!,0)</f>
        <v>#REF!</v>
      </c>
      <c r="DF45" s="27" t="e">
        <f>ROUND(#REF!+#REF!,0)</f>
        <v>#REF!</v>
      </c>
      <c r="DG45" s="27" t="e">
        <f>ROUND(#REF!+#REF!,0)</f>
        <v>#REF!</v>
      </c>
      <c r="DH45" s="27" t="e">
        <f>ROUND(#REF!+#REF!,0)</f>
        <v>#REF!</v>
      </c>
      <c r="DI45" s="27" t="e">
        <f>ROUND(#REF!+#REF!,0)</f>
        <v>#REF!</v>
      </c>
      <c r="DJ45" s="27" t="e">
        <f>ROUND(#REF!+#REF!,0)</f>
        <v>#REF!</v>
      </c>
      <c r="DK45" s="27" t="e">
        <f>ROUND(#REF!+#REF!,0)</f>
        <v>#REF!</v>
      </c>
      <c r="DL45" s="27" t="e">
        <f>ROUND(#REF!+#REF!,0)</f>
        <v>#REF!</v>
      </c>
      <c r="DM45" s="27" t="e">
        <f>ROUND(#REF!+#REF!,0)</f>
        <v>#REF!</v>
      </c>
      <c r="DN45" s="27" t="e">
        <f>ROUND(#REF!+#REF!,0)</f>
        <v>#REF!</v>
      </c>
      <c r="DO45" s="27" t="e">
        <f>ROUND(#REF!+#REF!,0)</f>
        <v>#REF!</v>
      </c>
      <c r="DP45" s="27" t="e">
        <f>ROUND(#REF!+#REF!,0)</f>
        <v>#REF!</v>
      </c>
      <c r="DQ45" s="27" t="e">
        <f>ROUND(#REF!+#REF!,0)</f>
        <v>#REF!</v>
      </c>
      <c r="DR45" s="27" t="e">
        <f>ROUND(#REF!+#REF!,0)</f>
        <v>#REF!</v>
      </c>
      <c r="DS45" s="33" t="e">
        <f>ROUND(#REF!+#REF!,0)</f>
        <v>#REF!</v>
      </c>
      <c r="DT45" s="33" t="e">
        <f>ROUND(#REF!+#REF!,0)</f>
        <v>#REF!</v>
      </c>
      <c r="DU45" s="33" t="e">
        <f>ROUND(#REF!+#REF!,0)</f>
        <v>#REF!</v>
      </c>
      <c r="DV45" s="27" t="e">
        <f>ROUND(#REF!+#REF!,0)</f>
        <v>#REF!</v>
      </c>
      <c r="DW45" s="25" t="e">
        <f>ROUND(#REF!+#REF!,0)</f>
        <v>#REF!</v>
      </c>
      <c r="DX45" s="28" t="e">
        <f>ROUND(#REF!+#REF!,0)</f>
        <v>#REF!</v>
      </c>
      <c r="DY45" s="26">
        <f>V_МО____нов!EE45-'[1]новый V'!D41</f>
        <v>0</v>
      </c>
      <c r="DZ45" s="27">
        <f>V_МО____нов!EF45-('[1]новый V'!K41+'[1]новый V'!L41+'[1]новый V'!M41+'[1]новый V'!N41)</f>
        <v>0</v>
      </c>
      <c r="EA45" s="27">
        <f>V_МО____нов!EG45-'[1]новый V'!O41</f>
        <v>0</v>
      </c>
      <c r="EB45" s="27">
        <f>V_МО____нов!EH45-'[1]новый V'!Q41</f>
        <v>21</v>
      </c>
      <c r="EC45" s="27">
        <f>V_МО____нов!EI45-'[1]новый V'!S41</f>
        <v>0</v>
      </c>
      <c r="ED45" s="27">
        <f>V_МО____нов!EJ45</f>
        <v>0</v>
      </c>
      <c r="EE45" s="27">
        <f>V_МО____нов!EK45-'[1]новый V'!W41</f>
        <v>0</v>
      </c>
      <c r="EF45" s="27">
        <f>V_МО____нов!EL45-'[1]новый V'!AB41</f>
        <v>0</v>
      </c>
      <c r="EG45" s="27">
        <f>V_МО____нов!EM45-'[1]новый V'!AH41</f>
        <v>0</v>
      </c>
      <c r="EH45" s="27">
        <f>V_МО____нов!EN45-'[1]новый V'!AM41</f>
        <v>0</v>
      </c>
      <c r="EI45" s="27">
        <f>V_МО____нов!EO45-'[1]новый V'!AP41</f>
        <v>0</v>
      </c>
      <c r="EJ45" s="27">
        <f>V_МО____нов!EQ45-'[1]новый V'!BA41</f>
        <v>95</v>
      </c>
      <c r="EK45" s="27">
        <f>V_МО____нов!ER45-'[1]новый V'!BD41</f>
        <v>0</v>
      </c>
      <c r="EL45" s="27">
        <f>V_МО____нов!ES45-'[1]новый V'!BG41</f>
        <v>9</v>
      </c>
      <c r="EM45" s="27">
        <f>V_МО____нов!ET45-'[1]новый V'!BK41</f>
        <v>12</v>
      </c>
      <c r="EN45" s="26">
        <f>V_МО____нов!EU45-'[1]новый V'!BP41</f>
        <v>-2</v>
      </c>
      <c r="EO45" s="27">
        <f>V_МО____нов!EV45-'[1]новый V'!BR41</f>
        <v>0</v>
      </c>
      <c r="EP45" s="26">
        <f>V_МО____нов!EW45-'[1]новый V'!BU41</f>
        <v>10</v>
      </c>
      <c r="EQ45" s="27"/>
      <c r="ER45" s="27"/>
      <c r="ES45" s="27"/>
      <c r="ET45" s="27">
        <f>V_МО____нов!FA45-'[1]новый V'!DW41</f>
        <v>0</v>
      </c>
      <c r="EU45" s="27">
        <f>V_МО____нов!FB45-'[1]новый V'!ED41</f>
        <v>0</v>
      </c>
      <c r="EV45" s="27">
        <f>V_МО____нов!FC45-'[1]новый V'!EL41</f>
        <v>0</v>
      </c>
      <c r="EW45" s="27">
        <f>V_МО____нов!FD45-'[1]новый V'!EO41</f>
        <v>2</v>
      </c>
      <c r="EX45" s="27">
        <f>V_МО____нов!FE45-'[1]новый V'!EQ41</f>
        <v>-2</v>
      </c>
      <c r="EY45" s="27">
        <f>V_МО____нов!FF45-'[1]новый V'!ES41</f>
        <v>0</v>
      </c>
      <c r="EZ45" s="27">
        <f>V_МО____нов!FH45-'[1]новый V'!EY41</f>
        <v>0</v>
      </c>
      <c r="FA45" s="27">
        <f>V_МО____нов!FI45-'[1]новый V'!FC41</f>
        <v>-19</v>
      </c>
      <c r="FB45" s="27">
        <f>V_МО____нов!FJ45-'[1]новый V'!FH41</f>
        <v>0</v>
      </c>
      <c r="FC45" s="27">
        <f>V_МО____нов!FK45-'[1]новый V'!FO41</f>
        <v>0</v>
      </c>
      <c r="FD45" s="27">
        <f>V_МО____нов!FL45-'[1]новый V'!FV41</f>
        <v>0</v>
      </c>
      <c r="FE45" s="27">
        <f>V_МО____нов!FN45-'[1]новый V'!GK41</f>
        <v>43</v>
      </c>
      <c r="FF45" s="27">
        <f>V_МО____нов!FO45-'[1]новый V'!GP41</f>
        <v>0</v>
      </c>
      <c r="FG45" s="27">
        <f>V_МО____нов!FP45-'[1]новый V'!HU41</f>
        <v>0</v>
      </c>
      <c r="FH45" s="34">
        <f>V_МО____нов!FQ45-'[1]новый V'!BR41</f>
        <v>0</v>
      </c>
      <c r="FI45" s="27">
        <f>V_МО____нов!FR45</f>
        <v>0</v>
      </c>
      <c r="FJ45" s="27">
        <f>V_МО____нов!FS45</f>
        <v>0</v>
      </c>
      <c r="FK45" s="27">
        <f>V_МО____нов!FT45</f>
        <v>0</v>
      </c>
      <c r="FL45" s="25" t="e">
        <f>ROUND(#REF!+#REF!,0)</f>
        <v>#REF!</v>
      </c>
      <c r="FM45" s="27" t="e">
        <f>ROUND(#REF!+#REF!,0)</f>
        <v>#REF!</v>
      </c>
      <c r="FN45" s="27" t="e">
        <f>ROUND(#REF!+#REF!,0)</f>
        <v>#REF!</v>
      </c>
      <c r="FO45" s="27" t="e">
        <f>ROUND(#REF!+#REF!,0)</f>
        <v>#REF!</v>
      </c>
      <c r="FP45" s="84"/>
      <c r="FQ45" s="35"/>
    </row>
    <row r="46" spans="1:173" x14ac:dyDescent="0.4">
      <c r="A46" s="22">
        <f t="shared" si="23"/>
        <v>27</v>
      </c>
      <c r="B46" s="23" t="s">
        <v>149</v>
      </c>
      <c r="C46" s="24" t="s">
        <v>150</v>
      </c>
      <c r="D46" s="25" t="e">
        <f t="shared" si="22"/>
        <v>#REF!</v>
      </c>
      <c r="E46" s="26" t="e">
        <f t="shared" si="1"/>
        <v>#REF!</v>
      </c>
      <c r="F46" s="27" t="e">
        <f t="shared" si="2"/>
        <v>#REF!</v>
      </c>
      <c r="G46" s="27" t="e">
        <f t="shared" si="2"/>
        <v>#REF!</v>
      </c>
      <c r="H46" s="27" t="e">
        <f t="shared" si="2"/>
        <v>#REF!</v>
      </c>
      <c r="I46" s="27" t="e">
        <f t="shared" si="3"/>
        <v>#REF!</v>
      </c>
      <c r="J46" s="26" t="e">
        <f t="shared" si="4"/>
        <v>#REF!</v>
      </c>
      <c r="K46" s="27" t="e">
        <f>ROUND(#REF!+#REF!,0)</f>
        <v>#REF!</v>
      </c>
      <c r="L46" s="27" t="e">
        <f>ROUND(#REF!+#REF!,0)</f>
        <v>#REF!</v>
      </c>
      <c r="M46" s="27" t="e">
        <f>ROUND(#REF!+#REF!,0)</f>
        <v>#REF!</v>
      </c>
      <c r="N46" s="27" t="e">
        <f>ROUND(#REF!+#REF!,0)</f>
        <v>#REF!</v>
      </c>
      <c r="O46" s="26" t="e">
        <f t="shared" si="5"/>
        <v>#REF!</v>
      </c>
      <c r="P46" s="27" t="e">
        <f>ROUND(#REF!+#REF!,0)</f>
        <v>#REF!</v>
      </c>
      <c r="Q46" s="27" t="e">
        <f>ROUND(#REF!+#REF!,0)</f>
        <v>#REF!</v>
      </c>
      <c r="R46" s="27" t="e">
        <f>ROUND(#REF!+#REF!,0)</f>
        <v>#REF!</v>
      </c>
      <c r="S46" s="27" t="e">
        <f>ROUND(#REF!+#REF!,0)</f>
        <v>#REF!</v>
      </c>
      <c r="T46" s="27" t="e">
        <f>ROUND(#REF!+#REF!,0)</f>
        <v>#REF!</v>
      </c>
      <c r="U46" s="27" t="e">
        <f>ROUND(#REF!+#REF!,0)</f>
        <v>#REF!</v>
      </c>
      <c r="V46" s="40" t="e">
        <f>ROUND(#REF!+#REF!,0)</f>
        <v>#REF!</v>
      </c>
      <c r="W46" s="26" t="e">
        <f>ROUND(#REF!+#REF!,0)</f>
        <v>#REF!</v>
      </c>
      <c r="X46" s="87" t="e">
        <f>ROUND(#REF!+#REF!,0)</f>
        <v>#REF!</v>
      </c>
      <c r="Y46" s="87" t="e">
        <f>ROUND(#REF!+#REF!,0)</f>
        <v>#REF!</v>
      </c>
      <c r="Z46" s="87" t="e">
        <f>ROUND(#REF!+#REF!,0)</f>
        <v>#REF!</v>
      </c>
      <c r="AA46" s="26" t="e">
        <f t="shared" si="6"/>
        <v>#REF!</v>
      </c>
      <c r="AB46" s="27" t="e">
        <f>ROUND(#REF!+#REF!,0)</f>
        <v>#REF!</v>
      </c>
      <c r="AC46" s="27" t="e">
        <f>ROUND(#REF!+#REF!,0)</f>
        <v>#REF!</v>
      </c>
      <c r="AD46" s="26" t="e">
        <f t="shared" si="7"/>
        <v>#REF!</v>
      </c>
      <c r="AE46" s="27" t="e">
        <f>ROUND(#REF!+#REF!,0)</f>
        <v>#REF!</v>
      </c>
      <c r="AF46" s="27" t="e">
        <f>ROUND(#REF!+#REF!,0)</f>
        <v>#REF!</v>
      </c>
      <c r="AG46" s="27" t="e">
        <f>ROUND(#REF!+#REF!,0)</f>
        <v>#REF!</v>
      </c>
      <c r="AH46" s="27" t="e">
        <f>ROUND(#REF!+#REF!,0)</f>
        <v>#REF!</v>
      </c>
      <c r="AI46" s="27" t="e">
        <f>ROUND(#REF!+#REF!,0)</f>
        <v>#REF!</v>
      </c>
      <c r="AJ46" s="27" t="e">
        <f>ROUND(#REF!+#REF!,0)</f>
        <v>#REF!</v>
      </c>
      <c r="AK46" s="26" t="e">
        <f>ROUND(#REF!+#REF!,0)</f>
        <v>#REF!</v>
      </c>
      <c r="AL46" s="27" t="e">
        <f>ROUND(#REF!+#REF!,0)</f>
        <v>#REF!</v>
      </c>
      <c r="AM46" s="27" t="e">
        <f>ROUND(#REF!+#REF!,0)</f>
        <v>#REF!</v>
      </c>
      <c r="AN46" s="27" t="e">
        <f>ROUND(#REF!+#REF!,0)</f>
        <v>#REF!</v>
      </c>
      <c r="AO46" s="27" t="e">
        <f>ROUND(#REF!+#REF!,0)</f>
        <v>#REF!</v>
      </c>
      <c r="AP46" s="28" t="e">
        <f>ROUND(#REF!+#REF!,0)</f>
        <v>#REF!</v>
      </c>
      <c r="AQ46" s="29" t="e">
        <f>ROUND(#REF!+#REF!,0)</f>
        <v>#REF!</v>
      </c>
      <c r="AR46" s="27" t="e">
        <f>ROUND(#REF!+#REF!,0)</f>
        <v>#REF!</v>
      </c>
      <c r="AS46" s="27" t="e">
        <f>ROUND(#REF!+#REF!,0)</f>
        <v>#REF!</v>
      </c>
      <c r="AT46" s="28" t="e">
        <f>ROUND(#REF!+#REF!,0)</f>
        <v>#REF!</v>
      </c>
      <c r="AU46" s="26" t="e">
        <f>ROUND(#REF!+#REF!,0)</f>
        <v>#REF!</v>
      </c>
      <c r="AV46" s="27" t="e">
        <f>ROUND(#REF!+#REF!,0)</f>
        <v>#REF!</v>
      </c>
      <c r="AW46" s="27" t="e">
        <f>ROUND(#REF!+#REF!,0)</f>
        <v>#REF!</v>
      </c>
      <c r="AX46" s="27" t="e">
        <f>ROUND(#REF!+#REF!,0)</f>
        <v>#REF!</v>
      </c>
      <c r="AY46" s="27" t="e">
        <f>ROUND(#REF!+#REF!,0)</f>
        <v>#REF!</v>
      </c>
      <c r="AZ46" s="27" t="e">
        <f>ROUND(#REF!+#REF!,0)</f>
        <v>#REF!</v>
      </c>
      <c r="BA46" s="40" t="e">
        <f>ROUND(#REF!+#REF!,0)</f>
        <v>#REF!</v>
      </c>
      <c r="BB46" s="40" t="e">
        <f>ROUND(#REF!+#REF!,0)</f>
        <v>#REF!</v>
      </c>
      <c r="BC46" s="27" t="e">
        <f>ROUND(#REF!+#REF!,0)</f>
        <v>#REF!</v>
      </c>
      <c r="BD46" s="30" t="e">
        <f>ROUND(#REF!+#REF!,0)</f>
        <v>#REF!</v>
      </c>
      <c r="BE46" s="27" t="e">
        <f>ROUND(#REF!+#REF!,0)</f>
        <v>#REF!</v>
      </c>
      <c r="BF46" s="27" t="e">
        <f>ROUND(#REF!+#REF!,0)</f>
        <v>#REF!</v>
      </c>
      <c r="BG46" s="27" t="e">
        <f>ROUND(#REF!+#REF!,0)</f>
        <v>#REF!</v>
      </c>
      <c r="BH46" s="31" t="e">
        <f>ROUND(#REF!+#REF!,0)</f>
        <v>#REF!</v>
      </c>
      <c r="BI46" s="27" t="e">
        <f>ROUND(#REF!+#REF!,0)</f>
        <v>#REF!</v>
      </c>
      <c r="BJ46" s="27" t="e">
        <f>ROUND(#REF!+#REF!,0)</f>
        <v>#REF!</v>
      </c>
      <c r="BK46" s="27" t="e">
        <f>ROUND(#REF!+#REF!,0)</f>
        <v>#REF!</v>
      </c>
      <c r="BL46" s="27" t="e">
        <f>ROUND(#REF!+#REF!,0)</f>
        <v>#REF!</v>
      </c>
      <c r="BM46" s="31" t="e">
        <f>ROUND(#REF!+#REF!,0)</f>
        <v>#REF!</v>
      </c>
      <c r="BN46" s="27" t="e">
        <f>ROUND(#REF!+#REF!,0)</f>
        <v>#REF!</v>
      </c>
      <c r="BO46" s="27" t="e">
        <f>ROUND(#REF!+#REF!,0)</f>
        <v>#REF!</v>
      </c>
      <c r="BP46" s="27" t="e">
        <f>ROUND(#REF!+#REF!,0)</f>
        <v>#REF!</v>
      </c>
      <c r="BQ46" s="31" t="e">
        <f>ROUND(#REF!+#REF!,0)</f>
        <v>#REF!</v>
      </c>
      <c r="BR46" s="27" t="e">
        <f>ROUND(#REF!+#REF!,0)</f>
        <v>#REF!</v>
      </c>
      <c r="BS46" s="27" t="e">
        <f>ROUND(#REF!+#REF!,0)</f>
        <v>#REF!</v>
      </c>
      <c r="BT46" s="27" t="e">
        <f>ROUND(#REF!+#REF!,0)</f>
        <v>#REF!</v>
      </c>
      <c r="BU46" s="27" t="e">
        <f>ROUND(#REF!+#REF!,0)</f>
        <v>#REF!</v>
      </c>
      <c r="BV46" s="27" t="e">
        <f>ROUND(#REF!+#REF!,0)</f>
        <v>#REF!</v>
      </c>
      <c r="BW46" s="27" t="e">
        <f>ROUND(#REF!+#REF!,0)</f>
        <v>#REF!</v>
      </c>
      <c r="BX46" s="27" t="e">
        <f>ROUND(#REF!+#REF!,0)</f>
        <v>#REF!</v>
      </c>
      <c r="BY46" s="27" t="e">
        <f>ROUND(#REF!+#REF!,0)</f>
        <v>#REF!</v>
      </c>
      <c r="BZ46" s="25" t="e">
        <f>ROUND(#REF!+#REF!,0)</f>
        <v>#REF!</v>
      </c>
      <c r="CA46" s="28" t="e">
        <f>ROUND(#REF!+#REF!,0)</f>
        <v>#REF!</v>
      </c>
      <c r="CB46" s="27" t="e">
        <f>ROUND(#REF!+#REF!,0)</f>
        <v>#REF!</v>
      </c>
      <c r="CC46" s="27" t="e">
        <f>ROUND(#REF!+#REF!,0)</f>
        <v>#REF!</v>
      </c>
      <c r="CD46" s="27" t="e">
        <f>ROUND(#REF!+#REF!,0)</f>
        <v>#REF!</v>
      </c>
      <c r="CE46" s="27" t="e">
        <f>ROUND(#REF!+#REF!,0)</f>
        <v>#REF!</v>
      </c>
      <c r="CF46" s="27" t="e">
        <f>ROUND(#REF!+#REF!,0)</f>
        <v>#REF!</v>
      </c>
      <c r="CG46" s="27" t="e">
        <f>ROUND(#REF!+#REF!,0)</f>
        <v>#REF!</v>
      </c>
      <c r="CH46" s="27" t="e">
        <f>ROUND(#REF!+#REF!,0)</f>
        <v>#REF!</v>
      </c>
      <c r="CI46" s="27" t="e">
        <f>ROUND(#REF!+#REF!,0)</f>
        <v>#REF!</v>
      </c>
      <c r="CJ46" s="27" t="e">
        <f>ROUND(#REF!+#REF!,0)</f>
        <v>#REF!</v>
      </c>
      <c r="CK46" s="27" t="e">
        <f>ROUND(#REF!+#REF!,0)</f>
        <v>#REF!</v>
      </c>
      <c r="CL46" s="27" t="e">
        <f>ROUND(#REF!+#REF!,0)</f>
        <v>#REF!</v>
      </c>
      <c r="CM46" s="27" t="e">
        <f>ROUND(#REF!+#REF!,0)</f>
        <v>#REF!</v>
      </c>
      <c r="CN46" s="27" t="e">
        <f>ROUND(#REF!+#REF!,0)</f>
        <v>#REF!</v>
      </c>
      <c r="CO46" s="27" t="e">
        <f>ROUND(#REF!+#REF!,0)</f>
        <v>#REF!</v>
      </c>
      <c r="CP46" s="27" t="e">
        <f>ROUND(#REF!+#REF!,0)</f>
        <v>#REF!</v>
      </c>
      <c r="CQ46" s="27" t="e">
        <f>ROUND(#REF!+#REF!,0)</f>
        <v>#REF!</v>
      </c>
      <c r="CR46" s="27" t="e">
        <f>ROUND(#REF!+#REF!,0)</f>
        <v>#REF!</v>
      </c>
      <c r="CS46" s="27" t="e">
        <f>ROUND(#REF!+#REF!,0)</f>
        <v>#REF!</v>
      </c>
      <c r="CT46" s="27" t="e">
        <f>ROUND(#REF!+#REF!,0)</f>
        <v>#REF!</v>
      </c>
      <c r="CU46" s="27" t="e">
        <f>ROUND(#REF!+#REF!,0)</f>
        <v>#REF!</v>
      </c>
      <c r="CV46" s="27" t="e">
        <f>ROUND(#REF!+#REF!,0)</f>
        <v>#REF!</v>
      </c>
      <c r="CW46" s="27" t="e">
        <f>ROUND(#REF!+#REF!,0)</f>
        <v>#REF!</v>
      </c>
      <c r="CX46" s="27" t="e">
        <f>ROUND(#REF!+#REF!,0)</f>
        <v>#REF!</v>
      </c>
      <c r="CY46" s="27" t="e">
        <f>ROUND(#REF!+#REF!,0)</f>
        <v>#REF!</v>
      </c>
      <c r="CZ46" s="27" t="e">
        <f>ROUND(#REF!+#REF!,0)</f>
        <v>#REF!</v>
      </c>
      <c r="DA46" s="27" t="e">
        <f>ROUND(#REF!+#REF!,0)</f>
        <v>#REF!</v>
      </c>
      <c r="DB46" s="27" t="e">
        <f>ROUND(#REF!+#REF!,0)</f>
        <v>#REF!</v>
      </c>
      <c r="DC46" s="27" t="e">
        <f>ROUND(#REF!+#REF!,0)</f>
        <v>#REF!</v>
      </c>
      <c r="DD46" s="27" t="e">
        <f>ROUND(#REF!+#REF!,0)</f>
        <v>#REF!</v>
      </c>
      <c r="DE46" s="27" t="e">
        <f>ROUND(#REF!+#REF!,0)</f>
        <v>#REF!</v>
      </c>
      <c r="DF46" s="27" t="e">
        <f>ROUND(#REF!+#REF!,0)</f>
        <v>#REF!</v>
      </c>
      <c r="DG46" s="27" t="e">
        <f>ROUND(#REF!+#REF!,0)</f>
        <v>#REF!</v>
      </c>
      <c r="DH46" s="27" t="e">
        <f>ROUND(#REF!+#REF!,0)</f>
        <v>#REF!</v>
      </c>
      <c r="DI46" s="27" t="e">
        <f>ROUND(#REF!+#REF!,0)</f>
        <v>#REF!</v>
      </c>
      <c r="DJ46" s="27" t="e">
        <f>ROUND(#REF!+#REF!,0)</f>
        <v>#REF!</v>
      </c>
      <c r="DK46" s="27" t="e">
        <f>ROUND(#REF!+#REF!,0)</f>
        <v>#REF!</v>
      </c>
      <c r="DL46" s="27" t="e">
        <f>ROUND(#REF!+#REF!,0)</f>
        <v>#REF!</v>
      </c>
      <c r="DM46" s="27" t="e">
        <f>ROUND(#REF!+#REF!,0)</f>
        <v>#REF!</v>
      </c>
      <c r="DN46" s="27" t="e">
        <f>ROUND(#REF!+#REF!,0)</f>
        <v>#REF!</v>
      </c>
      <c r="DO46" s="27" t="e">
        <f>ROUND(#REF!+#REF!,0)</f>
        <v>#REF!</v>
      </c>
      <c r="DP46" s="27" t="e">
        <f>ROUND(#REF!+#REF!,0)</f>
        <v>#REF!</v>
      </c>
      <c r="DQ46" s="27" t="e">
        <f>ROUND(#REF!+#REF!,0)</f>
        <v>#REF!</v>
      </c>
      <c r="DR46" s="27" t="e">
        <f>ROUND(#REF!+#REF!,0)</f>
        <v>#REF!</v>
      </c>
      <c r="DS46" s="33" t="e">
        <f>ROUND(#REF!+#REF!,0)</f>
        <v>#REF!</v>
      </c>
      <c r="DT46" s="33" t="e">
        <f>ROUND(#REF!+#REF!,0)</f>
        <v>#REF!</v>
      </c>
      <c r="DU46" s="33" t="e">
        <f>ROUND(#REF!+#REF!,0)</f>
        <v>#REF!</v>
      </c>
      <c r="DV46" s="27" t="e">
        <f>ROUND(#REF!+#REF!,0)</f>
        <v>#REF!</v>
      </c>
      <c r="DW46" s="25" t="e">
        <f>ROUND(#REF!+#REF!,0)</f>
        <v>#REF!</v>
      </c>
      <c r="DX46" s="28" t="e">
        <f>ROUND(#REF!+#REF!,0)</f>
        <v>#REF!</v>
      </c>
      <c r="DY46" s="26">
        <f>V_МО____нов!EE46-'[1]новый V'!D42</f>
        <v>-8</v>
      </c>
      <c r="DZ46" s="27">
        <f>V_МО____нов!EF46-('[1]новый V'!K42+'[1]новый V'!L42+'[1]новый V'!M42+'[1]новый V'!N42)</f>
        <v>0</v>
      </c>
      <c r="EA46" s="27">
        <f>V_МО____нов!EG46-'[1]новый V'!O42</f>
        <v>0</v>
      </c>
      <c r="EB46" s="27">
        <f>V_МО____нов!EH46-'[1]новый V'!Q42</f>
        <v>-1</v>
      </c>
      <c r="EC46" s="27">
        <f>V_МО____нов!EI46-'[1]новый V'!S42</f>
        <v>1</v>
      </c>
      <c r="ED46" s="27">
        <f>V_МО____нов!EJ46</f>
        <v>0</v>
      </c>
      <c r="EE46" s="27">
        <f>V_МО____нов!EK46-'[1]новый V'!W42</f>
        <v>-2</v>
      </c>
      <c r="EF46" s="27">
        <f>V_МО____нов!EL46-'[1]новый V'!AB42</f>
        <v>0</v>
      </c>
      <c r="EG46" s="27">
        <f>V_МО____нов!EM46-'[1]новый V'!AH42</f>
        <v>0</v>
      </c>
      <c r="EH46" s="27">
        <f>V_МО____нов!EN46-'[1]новый V'!AM42</f>
        <v>0</v>
      </c>
      <c r="EI46" s="27">
        <f>V_МО____нов!EO46-'[1]новый V'!AP42</f>
        <v>-2</v>
      </c>
      <c r="EJ46" s="27">
        <f>V_МО____нов!EQ46-'[1]новый V'!BA42</f>
        <v>94</v>
      </c>
      <c r="EK46" s="27">
        <f>V_МО____нов!ER46-'[1]новый V'!BD42</f>
        <v>0</v>
      </c>
      <c r="EL46" s="27">
        <f>V_МО____нов!ES46-'[1]новый V'!BG42</f>
        <v>-51</v>
      </c>
      <c r="EM46" s="27">
        <f>V_МО____нов!ET46-'[1]новый V'!BK42</f>
        <v>-33</v>
      </c>
      <c r="EN46" s="26">
        <f>V_МО____нов!EU46-'[1]новый V'!BP42</f>
        <v>0</v>
      </c>
      <c r="EO46" s="27">
        <f>V_МО____нов!EV46-'[1]новый V'!BR42</f>
        <v>0</v>
      </c>
      <c r="EP46" s="26">
        <f>V_МО____нов!EW46-'[1]новый V'!BU42</f>
        <v>60</v>
      </c>
      <c r="EQ46" s="27"/>
      <c r="ER46" s="27"/>
      <c r="ES46" s="27"/>
      <c r="ET46" s="27">
        <f>V_МО____нов!FA46-'[1]новый V'!DW42</f>
        <v>0</v>
      </c>
      <c r="EU46" s="27">
        <f>V_МО____нов!FB46-'[1]новый V'!ED42</f>
        <v>0</v>
      </c>
      <c r="EV46" s="27">
        <f>V_МО____нов!FC46-'[1]новый V'!EL42</f>
        <v>-2</v>
      </c>
      <c r="EW46" s="27">
        <f>V_МО____нов!FD46-'[1]новый V'!EO42</f>
        <v>6</v>
      </c>
      <c r="EX46" s="27">
        <f>V_МО____нов!FE46-'[1]новый V'!EQ42</f>
        <v>0</v>
      </c>
      <c r="EY46" s="27">
        <f>V_МО____нов!FF46-'[1]новый V'!ES42</f>
        <v>0</v>
      </c>
      <c r="EZ46" s="27">
        <f>V_МО____нов!FH46-'[1]новый V'!EY42</f>
        <v>0</v>
      </c>
      <c r="FA46" s="27">
        <f>V_МО____нов!FI46-'[1]новый V'!FC42</f>
        <v>0</v>
      </c>
      <c r="FB46" s="27">
        <f>V_МО____нов!FJ46-'[1]новый V'!FH42</f>
        <v>0</v>
      </c>
      <c r="FC46" s="27">
        <f>V_МО____нов!FK46-'[1]новый V'!FO42</f>
        <v>0</v>
      </c>
      <c r="FD46" s="27">
        <f>V_МО____нов!FL46-'[1]новый V'!FV42</f>
        <v>0</v>
      </c>
      <c r="FE46" s="27">
        <f>V_МО____нов!FN46-'[1]новый V'!GK42</f>
        <v>0</v>
      </c>
      <c r="FF46" s="27">
        <f>V_МО____нов!FO46-'[1]новый V'!GP42</f>
        <v>10</v>
      </c>
      <c r="FG46" s="27">
        <f>V_МО____нов!FP46-'[1]новый V'!HU42</f>
        <v>0</v>
      </c>
      <c r="FH46" s="34">
        <f>V_МО____нов!FQ46-'[1]новый V'!BR42</f>
        <v>0</v>
      </c>
      <c r="FI46" s="27">
        <f>V_МО____нов!FR46</f>
        <v>0</v>
      </c>
      <c r="FJ46" s="27">
        <f>V_МО____нов!FS46</f>
        <v>0</v>
      </c>
      <c r="FK46" s="27">
        <f>V_МО____нов!FT46</f>
        <v>0</v>
      </c>
      <c r="FL46" s="25" t="e">
        <f>ROUND(#REF!+#REF!,0)</f>
        <v>#REF!</v>
      </c>
      <c r="FM46" s="27" t="e">
        <f>ROUND(#REF!+#REF!,0)</f>
        <v>#REF!</v>
      </c>
      <c r="FN46" s="27" t="e">
        <f>ROUND(#REF!+#REF!,0)</f>
        <v>#REF!</v>
      </c>
      <c r="FO46" s="27" t="e">
        <f>ROUND(#REF!+#REF!,0)</f>
        <v>#REF!</v>
      </c>
      <c r="FP46" s="84"/>
      <c r="FQ46" s="35"/>
    </row>
    <row r="47" spans="1:173" ht="40.5" x14ac:dyDescent="0.4">
      <c r="A47" s="22">
        <f t="shared" si="23"/>
        <v>28</v>
      </c>
      <c r="B47" s="23" t="s">
        <v>314</v>
      </c>
      <c r="C47" s="24" t="s">
        <v>151</v>
      </c>
      <c r="D47" s="25" t="e">
        <f t="shared" si="22"/>
        <v>#REF!</v>
      </c>
      <c r="E47" s="26" t="e">
        <f t="shared" si="1"/>
        <v>#REF!</v>
      </c>
      <c r="F47" s="27" t="e">
        <f t="shared" si="2"/>
        <v>#REF!</v>
      </c>
      <c r="G47" s="27" t="e">
        <f t="shared" si="2"/>
        <v>#REF!</v>
      </c>
      <c r="H47" s="27" t="e">
        <f t="shared" si="2"/>
        <v>#REF!</v>
      </c>
      <c r="I47" s="27" t="e">
        <f t="shared" si="3"/>
        <v>#REF!</v>
      </c>
      <c r="J47" s="26" t="e">
        <f t="shared" si="4"/>
        <v>#REF!</v>
      </c>
      <c r="K47" s="27" t="e">
        <f>ROUND(#REF!+#REF!,0)</f>
        <v>#REF!</v>
      </c>
      <c r="L47" s="27" t="e">
        <f>ROUND(#REF!+#REF!,0)</f>
        <v>#REF!</v>
      </c>
      <c r="M47" s="27" t="e">
        <f>ROUND(#REF!+#REF!,0)</f>
        <v>#REF!</v>
      </c>
      <c r="N47" s="27" t="e">
        <f>ROUND(#REF!+#REF!,0)</f>
        <v>#REF!</v>
      </c>
      <c r="O47" s="26" t="e">
        <f t="shared" si="5"/>
        <v>#REF!</v>
      </c>
      <c r="P47" s="27" t="e">
        <f>ROUND(#REF!+#REF!,0)</f>
        <v>#REF!</v>
      </c>
      <c r="Q47" s="27" t="e">
        <f>ROUND(#REF!+#REF!,0)</f>
        <v>#REF!</v>
      </c>
      <c r="R47" s="27" t="e">
        <f>ROUND(#REF!+#REF!,0)</f>
        <v>#REF!</v>
      </c>
      <c r="S47" s="27" t="e">
        <f>ROUND(#REF!+#REF!,0)</f>
        <v>#REF!</v>
      </c>
      <c r="T47" s="27" t="e">
        <f>ROUND(#REF!+#REF!,0)</f>
        <v>#REF!</v>
      </c>
      <c r="U47" s="27" t="e">
        <f>ROUND(#REF!+#REF!,0)</f>
        <v>#REF!</v>
      </c>
      <c r="V47" s="40" t="e">
        <f>ROUND(#REF!+#REF!,0)</f>
        <v>#REF!</v>
      </c>
      <c r="W47" s="26" t="e">
        <f>ROUND(#REF!+#REF!,0)</f>
        <v>#REF!</v>
      </c>
      <c r="X47" s="87" t="e">
        <f>ROUND(#REF!+#REF!,0)</f>
        <v>#REF!</v>
      </c>
      <c r="Y47" s="87" t="e">
        <f>ROUND(#REF!+#REF!,0)</f>
        <v>#REF!</v>
      </c>
      <c r="Z47" s="87" t="e">
        <f>ROUND(#REF!+#REF!,0)</f>
        <v>#REF!</v>
      </c>
      <c r="AA47" s="26" t="e">
        <f t="shared" si="6"/>
        <v>#REF!</v>
      </c>
      <c r="AB47" s="27" t="e">
        <f>ROUND(#REF!+#REF!,0)</f>
        <v>#REF!</v>
      </c>
      <c r="AC47" s="27" t="e">
        <f>ROUND(#REF!+#REF!,0)</f>
        <v>#REF!</v>
      </c>
      <c r="AD47" s="26" t="e">
        <f t="shared" si="7"/>
        <v>#REF!</v>
      </c>
      <c r="AE47" s="27" t="e">
        <f>ROUND(#REF!+#REF!,0)</f>
        <v>#REF!</v>
      </c>
      <c r="AF47" s="27" t="e">
        <f>ROUND(#REF!+#REF!,0)</f>
        <v>#REF!</v>
      </c>
      <c r="AG47" s="27" t="e">
        <f>ROUND(#REF!+#REF!,0)</f>
        <v>#REF!</v>
      </c>
      <c r="AH47" s="27" t="e">
        <f>ROUND(#REF!+#REF!,0)</f>
        <v>#REF!</v>
      </c>
      <c r="AI47" s="27" t="e">
        <f>ROUND(#REF!+#REF!,0)</f>
        <v>#REF!</v>
      </c>
      <c r="AJ47" s="27" t="e">
        <f>ROUND(#REF!+#REF!,0)</f>
        <v>#REF!</v>
      </c>
      <c r="AK47" s="26" t="e">
        <f>ROUND(#REF!+#REF!,0)</f>
        <v>#REF!</v>
      </c>
      <c r="AL47" s="27" t="e">
        <f>ROUND(#REF!+#REF!,0)</f>
        <v>#REF!</v>
      </c>
      <c r="AM47" s="27" t="e">
        <f>ROUND(#REF!+#REF!,0)</f>
        <v>#REF!</v>
      </c>
      <c r="AN47" s="27" t="e">
        <f>ROUND(#REF!+#REF!,0)</f>
        <v>#REF!</v>
      </c>
      <c r="AO47" s="27" t="e">
        <f>ROUND(#REF!+#REF!,0)</f>
        <v>#REF!</v>
      </c>
      <c r="AP47" s="28" t="e">
        <f>ROUND(#REF!+#REF!,0)</f>
        <v>#REF!</v>
      </c>
      <c r="AQ47" s="29" t="e">
        <f>ROUND(#REF!+#REF!,0)</f>
        <v>#REF!</v>
      </c>
      <c r="AR47" s="29" t="e">
        <f>ROUND(#REF!+#REF!,0)</f>
        <v>#REF!</v>
      </c>
      <c r="AS47" s="27" t="e">
        <f>ROUND(#REF!+#REF!,0)</f>
        <v>#REF!</v>
      </c>
      <c r="AT47" s="28" t="e">
        <f>ROUND(#REF!+#REF!,0)</f>
        <v>#REF!</v>
      </c>
      <c r="AU47" s="26" t="e">
        <f>ROUND(#REF!+#REF!,0)</f>
        <v>#REF!</v>
      </c>
      <c r="AV47" s="27" t="e">
        <f>ROUND(#REF!+#REF!,0)</f>
        <v>#REF!</v>
      </c>
      <c r="AW47" s="27" t="e">
        <f>ROUND(#REF!+#REF!,0)</f>
        <v>#REF!</v>
      </c>
      <c r="AX47" s="27" t="e">
        <f>ROUND(#REF!+#REF!,0)</f>
        <v>#REF!</v>
      </c>
      <c r="AY47" s="27" t="e">
        <f>ROUND(#REF!+#REF!,0)</f>
        <v>#REF!</v>
      </c>
      <c r="AZ47" s="27" t="e">
        <f>ROUND(#REF!+#REF!,0)</f>
        <v>#REF!</v>
      </c>
      <c r="BA47" s="40" t="e">
        <f>ROUND(#REF!+#REF!,0)</f>
        <v>#REF!</v>
      </c>
      <c r="BB47" s="40" t="e">
        <f>ROUND(#REF!+#REF!,0)</f>
        <v>#REF!</v>
      </c>
      <c r="BC47" s="27" t="e">
        <f>ROUND(#REF!+#REF!,0)</f>
        <v>#REF!</v>
      </c>
      <c r="BD47" s="30" t="e">
        <f>ROUND(#REF!+#REF!,0)</f>
        <v>#REF!</v>
      </c>
      <c r="BE47" s="27" t="e">
        <f>ROUND(#REF!+#REF!,0)</f>
        <v>#REF!</v>
      </c>
      <c r="BF47" s="27" t="e">
        <f>ROUND(#REF!+#REF!,0)</f>
        <v>#REF!</v>
      </c>
      <c r="BG47" s="27" t="e">
        <f>ROUND(#REF!+#REF!,0)</f>
        <v>#REF!</v>
      </c>
      <c r="BH47" s="31" t="e">
        <f>ROUND(#REF!+#REF!,0)</f>
        <v>#REF!</v>
      </c>
      <c r="BI47" s="27" t="e">
        <f>ROUND(#REF!+#REF!,0)</f>
        <v>#REF!</v>
      </c>
      <c r="BJ47" s="27" t="e">
        <f>ROUND(#REF!+#REF!,0)</f>
        <v>#REF!</v>
      </c>
      <c r="BK47" s="27" t="e">
        <f>ROUND(#REF!+#REF!,0)</f>
        <v>#REF!</v>
      </c>
      <c r="BL47" s="27" t="e">
        <f>ROUND(#REF!+#REF!,0)</f>
        <v>#REF!</v>
      </c>
      <c r="BM47" s="31" t="e">
        <f>ROUND(#REF!+#REF!,0)</f>
        <v>#REF!</v>
      </c>
      <c r="BN47" s="27" t="e">
        <f>ROUND(#REF!+#REF!,0)</f>
        <v>#REF!</v>
      </c>
      <c r="BO47" s="27" t="e">
        <f>ROUND(#REF!+#REF!,0)</f>
        <v>#REF!</v>
      </c>
      <c r="BP47" s="27" t="e">
        <f>ROUND(#REF!+#REF!,0)</f>
        <v>#REF!</v>
      </c>
      <c r="BQ47" s="31" t="e">
        <f>ROUND(#REF!+#REF!,0)</f>
        <v>#REF!</v>
      </c>
      <c r="BR47" s="27" t="e">
        <f>ROUND(#REF!+#REF!,0)</f>
        <v>#REF!</v>
      </c>
      <c r="BS47" s="27" t="e">
        <f>ROUND(#REF!+#REF!,0)</f>
        <v>#REF!</v>
      </c>
      <c r="BT47" s="27" t="e">
        <f>ROUND(#REF!+#REF!,0)</f>
        <v>#REF!</v>
      </c>
      <c r="BU47" s="27" t="e">
        <f>ROUND(#REF!+#REF!,0)</f>
        <v>#REF!</v>
      </c>
      <c r="BV47" s="27" t="e">
        <f>ROUND(#REF!+#REF!,0)</f>
        <v>#REF!</v>
      </c>
      <c r="BW47" s="27" t="e">
        <f>ROUND(#REF!+#REF!,0)</f>
        <v>#REF!</v>
      </c>
      <c r="BX47" s="27" t="e">
        <f>ROUND(#REF!+#REF!,0)</f>
        <v>#REF!</v>
      </c>
      <c r="BY47" s="27" t="e">
        <f>ROUND(#REF!+#REF!,0)</f>
        <v>#REF!</v>
      </c>
      <c r="BZ47" s="25" t="e">
        <f>ROUND(#REF!+#REF!,0)</f>
        <v>#REF!</v>
      </c>
      <c r="CA47" s="28" t="e">
        <f>ROUND(#REF!+#REF!,0)</f>
        <v>#REF!</v>
      </c>
      <c r="CB47" s="27" t="e">
        <f>ROUND(#REF!+#REF!,0)</f>
        <v>#REF!</v>
      </c>
      <c r="CC47" s="27" t="e">
        <f>ROUND(#REF!+#REF!,0)</f>
        <v>#REF!</v>
      </c>
      <c r="CD47" s="27" t="e">
        <f>ROUND(#REF!+#REF!,0)</f>
        <v>#REF!</v>
      </c>
      <c r="CE47" s="27" t="e">
        <f>ROUND(#REF!+#REF!,0)</f>
        <v>#REF!</v>
      </c>
      <c r="CF47" s="27" t="e">
        <f>ROUND(#REF!+#REF!,0)</f>
        <v>#REF!</v>
      </c>
      <c r="CG47" s="27" t="e">
        <f>ROUND(#REF!+#REF!,0)</f>
        <v>#REF!</v>
      </c>
      <c r="CH47" s="27" t="e">
        <f>ROUND(#REF!+#REF!,0)</f>
        <v>#REF!</v>
      </c>
      <c r="CI47" s="27" t="e">
        <f>ROUND(#REF!+#REF!,0)</f>
        <v>#REF!</v>
      </c>
      <c r="CJ47" s="27" t="e">
        <f>ROUND(#REF!+#REF!,0)</f>
        <v>#REF!</v>
      </c>
      <c r="CK47" s="27" t="e">
        <f>ROUND(#REF!+#REF!,0)</f>
        <v>#REF!</v>
      </c>
      <c r="CL47" s="27" t="e">
        <f>ROUND(#REF!+#REF!,0)</f>
        <v>#REF!</v>
      </c>
      <c r="CM47" s="27" t="e">
        <f>ROUND(#REF!+#REF!,0)</f>
        <v>#REF!</v>
      </c>
      <c r="CN47" s="27" t="e">
        <f>ROUND(#REF!+#REF!,0)</f>
        <v>#REF!</v>
      </c>
      <c r="CO47" s="27" t="e">
        <f>ROUND(#REF!+#REF!,0)</f>
        <v>#REF!</v>
      </c>
      <c r="CP47" s="27" t="e">
        <f>ROUND(#REF!+#REF!,0)</f>
        <v>#REF!</v>
      </c>
      <c r="CQ47" s="27" t="e">
        <f>ROUND(#REF!+#REF!,0)</f>
        <v>#REF!</v>
      </c>
      <c r="CR47" s="27" t="e">
        <f>ROUND(#REF!+#REF!,0)</f>
        <v>#REF!</v>
      </c>
      <c r="CS47" s="27" t="e">
        <f>ROUND(#REF!+#REF!,0)</f>
        <v>#REF!</v>
      </c>
      <c r="CT47" s="27" t="e">
        <f>ROUND(#REF!+#REF!,0)</f>
        <v>#REF!</v>
      </c>
      <c r="CU47" s="27" t="e">
        <f>ROUND(#REF!+#REF!,0)</f>
        <v>#REF!</v>
      </c>
      <c r="CV47" s="27" t="e">
        <f>ROUND(#REF!+#REF!,0)</f>
        <v>#REF!</v>
      </c>
      <c r="CW47" s="27" t="e">
        <f>ROUND(#REF!+#REF!,0)</f>
        <v>#REF!</v>
      </c>
      <c r="CX47" s="27" t="e">
        <f>ROUND(#REF!+#REF!,0)</f>
        <v>#REF!</v>
      </c>
      <c r="CY47" s="27" t="e">
        <f>ROUND(#REF!+#REF!,0)</f>
        <v>#REF!</v>
      </c>
      <c r="CZ47" s="27" t="e">
        <f>ROUND(#REF!+#REF!,0)</f>
        <v>#REF!</v>
      </c>
      <c r="DA47" s="27" t="e">
        <f>ROUND(#REF!+#REF!,0)</f>
        <v>#REF!</v>
      </c>
      <c r="DB47" s="27" t="e">
        <f>ROUND(#REF!+#REF!,0)</f>
        <v>#REF!</v>
      </c>
      <c r="DC47" s="27" t="e">
        <f>ROUND(#REF!+#REF!,0)</f>
        <v>#REF!</v>
      </c>
      <c r="DD47" s="27" t="e">
        <f>ROUND(#REF!+#REF!,0)</f>
        <v>#REF!</v>
      </c>
      <c r="DE47" s="27" t="e">
        <f>ROUND(#REF!+#REF!,0)</f>
        <v>#REF!</v>
      </c>
      <c r="DF47" s="27" t="e">
        <f>ROUND(#REF!+#REF!,0)</f>
        <v>#REF!</v>
      </c>
      <c r="DG47" s="27" t="e">
        <f>ROUND(#REF!+#REF!,0)</f>
        <v>#REF!</v>
      </c>
      <c r="DH47" s="27" t="e">
        <f>ROUND(#REF!+#REF!,0)</f>
        <v>#REF!</v>
      </c>
      <c r="DI47" s="27" t="e">
        <f>ROUND(#REF!+#REF!,0)</f>
        <v>#REF!</v>
      </c>
      <c r="DJ47" s="27" t="e">
        <f>ROUND(#REF!+#REF!,0)</f>
        <v>#REF!</v>
      </c>
      <c r="DK47" s="27" t="e">
        <f>ROUND(#REF!+#REF!,0)</f>
        <v>#REF!</v>
      </c>
      <c r="DL47" s="27" t="e">
        <f>ROUND(#REF!+#REF!,0)</f>
        <v>#REF!</v>
      </c>
      <c r="DM47" s="27" t="e">
        <f>ROUND(#REF!+#REF!,0)</f>
        <v>#REF!</v>
      </c>
      <c r="DN47" s="27" t="e">
        <f>ROUND(#REF!+#REF!,0)</f>
        <v>#REF!</v>
      </c>
      <c r="DO47" s="27" t="e">
        <f>ROUND(#REF!+#REF!,0)</f>
        <v>#REF!</v>
      </c>
      <c r="DP47" s="27" t="e">
        <f>ROUND(#REF!+#REF!,0)</f>
        <v>#REF!</v>
      </c>
      <c r="DQ47" s="27" t="e">
        <f>ROUND(#REF!+#REF!,0)</f>
        <v>#REF!</v>
      </c>
      <c r="DR47" s="27" t="e">
        <f>ROUND(#REF!+#REF!,0)</f>
        <v>#REF!</v>
      </c>
      <c r="DS47" s="33" t="e">
        <f>ROUND(#REF!+#REF!,0)</f>
        <v>#REF!</v>
      </c>
      <c r="DT47" s="33" t="e">
        <f>ROUND(#REF!+#REF!,0)</f>
        <v>#REF!</v>
      </c>
      <c r="DU47" s="33" t="e">
        <f>ROUND(#REF!+#REF!,0)</f>
        <v>#REF!</v>
      </c>
      <c r="DV47" s="27" t="e">
        <f>ROUND(#REF!+#REF!,0)</f>
        <v>#REF!</v>
      </c>
      <c r="DW47" s="25" t="e">
        <f>ROUND(#REF!+#REF!,0)</f>
        <v>#REF!</v>
      </c>
      <c r="DX47" s="28" t="e">
        <f>ROUND(#REF!+#REF!,0)</f>
        <v>#REF!</v>
      </c>
      <c r="DY47" s="26">
        <f>V_МО____нов!EE47-'[1]новый V'!D43</f>
        <v>-74</v>
      </c>
      <c r="DZ47" s="27">
        <f>V_МО____нов!EF47-('[1]новый V'!K43+'[1]новый V'!L43+'[1]новый V'!M43+'[1]новый V'!N43)</f>
        <v>0</v>
      </c>
      <c r="EA47" s="27">
        <f>V_МО____нов!EG47-'[1]новый V'!O43</f>
        <v>0</v>
      </c>
      <c r="EB47" s="27">
        <f>V_МО____нов!EH47-'[1]новый V'!Q43</f>
        <v>5</v>
      </c>
      <c r="EC47" s="27">
        <f>V_МО____нов!EI47-'[1]новый V'!S43</f>
        <v>0</v>
      </c>
      <c r="ED47" s="27">
        <f>V_МО____нов!EJ47</f>
        <v>0</v>
      </c>
      <c r="EE47" s="27">
        <f>V_МО____нов!EK47-'[1]новый V'!W43</f>
        <v>0</v>
      </c>
      <c r="EF47" s="27">
        <f>V_МО____нов!EL47-'[1]новый V'!AB43</f>
        <v>0</v>
      </c>
      <c r="EG47" s="27">
        <f>V_МО____нов!EM47-'[1]новый V'!AH43</f>
        <v>0</v>
      </c>
      <c r="EH47" s="27">
        <f>V_МО____нов!EN47-'[1]новый V'!AM43</f>
        <v>0</v>
      </c>
      <c r="EI47" s="27">
        <f>V_МО____нов!EO47-'[1]новый V'!AP43</f>
        <v>-8</v>
      </c>
      <c r="EJ47" s="27">
        <f>V_МО____нов!EQ47-'[1]новый V'!BA43</f>
        <v>148</v>
      </c>
      <c r="EK47" s="27">
        <f>V_МО____нов!ER47-'[1]новый V'!BD43</f>
        <v>0</v>
      </c>
      <c r="EL47" s="27">
        <f>V_МО____нов!ES47-'[1]новый V'!BG43</f>
        <v>-54</v>
      </c>
      <c r="EM47" s="27">
        <f>V_МО____нов!ET47-'[1]новый V'!BK43</f>
        <v>43</v>
      </c>
      <c r="EN47" s="26">
        <f>V_МО____нов!EU47-'[1]новый V'!BP43</f>
        <v>-2</v>
      </c>
      <c r="EO47" s="27">
        <f>V_МО____нов!EV47-'[1]новый V'!BR43</f>
        <v>0</v>
      </c>
      <c r="EP47" s="26">
        <f>V_МО____нов!EW47-'[1]новый V'!BU43</f>
        <v>66</v>
      </c>
      <c r="EQ47" s="27"/>
      <c r="ER47" s="27"/>
      <c r="ES47" s="27"/>
      <c r="ET47" s="27">
        <f>V_МО____нов!FA47-'[1]новый V'!DW43</f>
        <v>-16</v>
      </c>
      <c r="EU47" s="27">
        <f>V_МО____нов!FB47-'[1]новый V'!ED43</f>
        <v>-10</v>
      </c>
      <c r="EV47" s="27">
        <f>V_МО____нов!FC47-'[1]новый V'!EL43</f>
        <v>-14</v>
      </c>
      <c r="EW47" s="27">
        <f>V_МО____нов!FD47-'[1]новый V'!EO43</f>
        <v>-1</v>
      </c>
      <c r="EX47" s="27">
        <f>V_МО____нов!FE47-'[1]новый V'!EQ43</f>
        <v>0</v>
      </c>
      <c r="EY47" s="27">
        <f>V_МО____нов!FF47-'[1]новый V'!ES43</f>
        <v>0</v>
      </c>
      <c r="EZ47" s="27">
        <f>V_МО____нов!FH47-'[1]новый V'!EY43</f>
        <v>0</v>
      </c>
      <c r="FA47" s="27">
        <f>V_МО____нов!FI47-'[1]новый V'!FC43</f>
        <v>-3</v>
      </c>
      <c r="FB47" s="27">
        <f>V_МО____нов!FJ47-'[1]новый V'!FH43</f>
        <v>2</v>
      </c>
      <c r="FC47" s="27">
        <f>V_МО____нов!FK47-'[1]новый V'!FO43</f>
        <v>-1</v>
      </c>
      <c r="FD47" s="27">
        <f>V_МО____нов!FL47-'[1]новый V'!FV43</f>
        <v>0</v>
      </c>
      <c r="FE47" s="27">
        <f>V_МО____нов!FN47-'[1]новый V'!GK43</f>
        <v>-9</v>
      </c>
      <c r="FF47" s="27">
        <f>V_МО____нов!FO47-'[1]новый V'!GP43</f>
        <v>-42</v>
      </c>
      <c r="FG47" s="27">
        <f>V_МО____нов!FP47-'[1]новый V'!HU43</f>
        <v>-7</v>
      </c>
      <c r="FH47" s="34">
        <f>V_МО____нов!FQ47-'[1]новый V'!BR43</f>
        <v>0</v>
      </c>
      <c r="FI47" s="27">
        <f>V_МО____нов!FR47</f>
        <v>0</v>
      </c>
      <c r="FJ47" s="27">
        <f>V_МО____нов!FS47</f>
        <v>0</v>
      </c>
      <c r="FK47" s="27">
        <f>V_МО____нов!FT47</f>
        <v>0</v>
      </c>
      <c r="FL47" s="25" t="e">
        <f>ROUND(#REF!+#REF!,0)</f>
        <v>#REF!</v>
      </c>
      <c r="FM47" s="27" t="e">
        <f>ROUND(#REF!+#REF!,0)</f>
        <v>#REF!</v>
      </c>
      <c r="FN47" s="27" t="e">
        <f>ROUND(#REF!+#REF!,0)</f>
        <v>#REF!</v>
      </c>
      <c r="FO47" s="27" t="e">
        <f>ROUND(#REF!+#REF!,0)</f>
        <v>#REF!</v>
      </c>
      <c r="FP47" s="84"/>
      <c r="FQ47" s="35"/>
    </row>
    <row r="48" spans="1:173" x14ac:dyDescent="0.4">
      <c r="A48" s="22">
        <f t="shared" si="23"/>
        <v>29</v>
      </c>
      <c r="B48" s="23" t="s">
        <v>152</v>
      </c>
      <c r="C48" s="24" t="s">
        <v>153</v>
      </c>
      <c r="D48" s="25" t="e">
        <f t="shared" si="22"/>
        <v>#REF!</v>
      </c>
      <c r="E48" s="26" t="e">
        <f t="shared" si="1"/>
        <v>#REF!</v>
      </c>
      <c r="F48" s="27" t="e">
        <f t="shared" si="2"/>
        <v>#REF!</v>
      </c>
      <c r="G48" s="27" t="e">
        <f t="shared" si="2"/>
        <v>#REF!</v>
      </c>
      <c r="H48" s="27" t="e">
        <f t="shared" si="2"/>
        <v>#REF!</v>
      </c>
      <c r="I48" s="27" t="e">
        <f t="shared" si="3"/>
        <v>#REF!</v>
      </c>
      <c r="J48" s="26" t="e">
        <f t="shared" si="4"/>
        <v>#REF!</v>
      </c>
      <c r="K48" s="27" t="e">
        <f>ROUND(#REF!+#REF!,0)</f>
        <v>#REF!</v>
      </c>
      <c r="L48" s="27" t="e">
        <f>ROUND(#REF!+#REF!,0)</f>
        <v>#REF!</v>
      </c>
      <c r="M48" s="27" t="e">
        <f>ROUND(#REF!+#REF!,0)</f>
        <v>#REF!</v>
      </c>
      <c r="N48" s="27" t="e">
        <f>ROUND(#REF!+#REF!,0)</f>
        <v>#REF!</v>
      </c>
      <c r="O48" s="26" t="e">
        <f t="shared" si="5"/>
        <v>#REF!</v>
      </c>
      <c r="P48" s="27" t="e">
        <f>ROUND(#REF!+#REF!,0)</f>
        <v>#REF!</v>
      </c>
      <c r="Q48" s="27" t="e">
        <f>ROUND(#REF!+#REF!,0)</f>
        <v>#REF!</v>
      </c>
      <c r="R48" s="27" t="e">
        <f>ROUND(#REF!+#REF!,0)</f>
        <v>#REF!</v>
      </c>
      <c r="S48" s="27" t="e">
        <f>ROUND(#REF!+#REF!,0)</f>
        <v>#REF!</v>
      </c>
      <c r="T48" s="27" t="e">
        <f>ROUND(#REF!+#REF!,0)</f>
        <v>#REF!</v>
      </c>
      <c r="U48" s="27" t="e">
        <f>ROUND(#REF!+#REF!,0)</f>
        <v>#REF!</v>
      </c>
      <c r="V48" s="40" t="e">
        <f>ROUND(#REF!+#REF!,0)</f>
        <v>#REF!</v>
      </c>
      <c r="W48" s="26" t="e">
        <f>ROUND(#REF!+#REF!,0)</f>
        <v>#REF!</v>
      </c>
      <c r="X48" s="87" t="e">
        <f>ROUND(#REF!+#REF!,0)</f>
        <v>#REF!</v>
      </c>
      <c r="Y48" s="87" t="e">
        <f>ROUND(#REF!+#REF!,0)</f>
        <v>#REF!</v>
      </c>
      <c r="Z48" s="87" t="e">
        <f>ROUND(#REF!+#REF!,0)</f>
        <v>#REF!</v>
      </c>
      <c r="AA48" s="26" t="e">
        <f t="shared" si="6"/>
        <v>#REF!</v>
      </c>
      <c r="AB48" s="27" t="e">
        <f>ROUND(#REF!+#REF!,0)</f>
        <v>#REF!</v>
      </c>
      <c r="AC48" s="27" t="e">
        <f>ROUND(#REF!+#REF!,0)</f>
        <v>#REF!</v>
      </c>
      <c r="AD48" s="26" t="e">
        <f t="shared" si="7"/>
        <v>#REF!</v>
      </c>
      <c r="AE48" s="27" t="e">
        <f>ROUND(#REF!+#REF!,0)</f>
        <v>#REF!</v>
      </c>
      <c r="AF48" s="27" t="e">
        <f>ROUND(#REF!+#REF!,0)</f>
        <v>#REF!</v>
      </c>
      <c r="AG48" s="27" t="e">
        <f>ROUND(#REF!+#REF!,0)</f>
        <v>#REF!</v>
      </c>
      <c r="AH48" s="27" t="e">
        <f>ROUND(#REF!+#REF!,0)</f>
        <v>#REF!</v>
      </c>
      <c r="AI48" s="27" t="e">
        <f>ROUND(#REF!+#REF!,0)</f>
        <v>#REF!</v>
      </c>
      <c r="AJ48" s="27" t="e">
        <f>ROUND(#REF!+#REF!,0)</f>
        <v>#REF!</v>
      </c>
      <c r="AK48" s="26" t="e">
        <f>ROUND(#REF!+#REF!,0)</f>
        <v>#REF!</v>
      </c>
      <c r="AL48" s="27" t="e">
        <f>ROUND(#REF!+#REF!,0)</f>
        <v>#REF!</v>
      </c>
      <c r="AM48" s="27" t="e">
        <f>ROUND(#REF!+#REF!,0)</f>
        <v>#REF!</v>
      </c>
      <c r="AN48" s="27" t="e">
        <f>ROUND(#REF!+#REF!,0)</f>
        <v>#REF!</v>
      </c>
      <c r="AO48" s="27" t="e">
        <f>ROUND(#REF!+#REF!,0)</f>
        <v>#REF!</v>
      </c>
      <c r="AP48" s="28" t="e">
        <f>ROUND(#REF!+#REF!,0)</f>
        <v>#REF!</v>
      </c>
      <c r="AQ48" s="29" t="e">
        <f>ROUND(#REF!+#REF!,0)</f>
        <v>#REF!</v>
      </c>
      <c r="AR48" s="27" t="e">
        <f>ROUND(#REF!+#REF!,0)</f>
        <v>#REF!</v>
      </c>
      <c r="AS48" s="27" t="e">
        <f>ROUND(#REF!+#REF!,0)</f>
        <v>#REF!</v>
      </c>
      <c r="AT48" s="28" t="e">
        <f>ROUND(#REF!+#REF!,0)</f>
        <v>#REF!</v>
      </c>
      <c r="AU48" s="26" t="e">
        <f>ROUND(#REF!+#REF!,0)</f>
        <v>#REF!</v>
      </c>
      <c r="AV48" s="27" t="e">
        <f>ROUND(#REF!+#REF!,0)</f>
        <v>#REF!</v>
      </c>
      <c r="AW48" s="27" t="e">
        <f>ROUND(#REF!+#REF!,0)</f>
        <v>#REF!</v>
      </c>
      <c r="AX48" s="27" t="e">
        <f>ROUND(#REF!+#REF!,0)</f>
        <v>#REF!</v>
      </c>
      <c r="AY48" s="27" t="e">
        <f>ROUND(#REF!+#REF!,0)</f>
        <v>#REF!</v>
      </c>
      <c r="AZ48" s="27" t="e">
        <f>ROUND(#REF!+#REF!,0)</f>
        <v>#REF!</v>
      </c>
      <c r="BA48" s="40" t="e">
        <f>ROUND(#REF!+#REF!,0)</f>
        <v>#REF!</v>
      </c>
      <c r="BB48" s="40" t="e">
        <f>ROUND(#REF!+#REF!,0)</f>
        <v>#REF!</v>
      </c>
      <c r="BC48" s="27" t="e">
        <f>ROUND(#REF!+#REF!,0)</f>
        <v>#REF!</v>
      </c>
      <c r="BD48" s="30" t="e">
        <f>ROUND(#REF!+#REF!,0)</f>
        <v>#REF!</v>
      </c>
      <c r="BE48" s="27" t="e">
        <f>ROUND(#REF!+#REF!,0)</f>
        <v>#REF!</v>
      </c>
      <c r="BF48" s="27" t="e">
        <f>ROUND(#REF!+#REF!,0)</f>
        <v>#REF!</v>
      </c>
      <c r="BG48" s="27" t="e">
        <f>ROUND(#REF!+#REF!,0)</f>
        <v>#REF!</v>
      </c>
      <c r="BH48" s="31" t="e">
        <f>ROUND(#REF!+#REF!,0)</f>
        <v>#REF!</v>
      </c>
      <c r="BI48" s="27" t="e">
        <f>ROUND(#REF!+#REF!,0)</f>
        <v>#REF!</v>
      </c>
      <c r="BJ48" s="27" t="e">
        <f>ROUND(#REF!+#REF!,0)</f>
        <v>#REF!</v>
      </c>
      <c r="BK48" s="27" t="e">
        <f>ROUND(#REF!+#REF!,0)</f>
        <v>#REF!</v>
      </c>
      <c r="BL48" s="27" t="e">
        <f>ROUND(#REF!+#REF!,0)</f>
        <v>#REF!</v>
      </c>
      <c r="BM48" s="31" t="e">
        <f>ROUND(#REF!+#REF!,0)</f>
        <v>#REF!</v>
      </c>
      <c r="BN48" s="27" t="e">
        <f>ROUND(#REF!+#REF!,0)</f>
        <v>#REF!</v>
      </c>
      <c r="BO48" s="27" t="e">
        <f>ROUND(#REF!+#REF!,0)</f>
        <v>#REF!</v>
      </c>
      <c r="BP48" s="27" t="e">
        <f>ROUND(#REF!+#REF!,0)</f>
        <v>#REF!</v>
      </c>
      <c r="BQ48" s="31" t="e">
        <f>ROUND(#REF!+#REF!,0)</f>
        <v>#REF!</v>
      </c>
      <c r="BR48" s="27" t="e">
        <f>ROUND(#REF!+#REF!,0)</f>
        <v>#REF!</v>
      </c>
      <c r="BS48" s="27" t="e">
        <f>ROUND(#REF!+#REF!,0)</f>
        <v>#REF!</v>
      </c>
      <c r="BT48" s="27" t="e">
        <f>ROUND(#REF!+#REF!,0)</f>
        <v>#REF!</v>
      </c>
      <c r="BU48" s="27" t="e">
        <f>ROUND(#REF!+#REF!,0)</f>
        <v>#REF!</v>
      </c>
      <c r="BV48" s="27" t="e">
        <f>ROUND(#REF!+#REF!,0)</f>
        <v>#REF!</v>
      </c>
      <c r="BW48" s="27" t="e">
        <f>ROUND(#REF!+#REF!,0)</f>
        <v>#REF!</v>
      </c>
      <c r="BX48" s="27" t="e">
        <f>ROUND(#REF!+#REF!,0)</f>
        <v>#REF!</v>
      </c>
      <c r="BY48" s="27" t="e">
        <f>ROUND(#REF!+#REF!,0)</f>
        <v>#REF!</v>
      </c>
      <c r="BZ48" s="25" t="e">
        <f>ROUND(#REF!+#REF!,0)</f>
        <v>#REF!</v>
      </c>
      <c r="CA48" s="28" t="e">
        <f>ROUND(#REF!+#REF!,0)</f>
        <v>#REF!</v>
      </c>
      <c r="CB48" s="27" t="e">
        <f>ROUND(#REF!+#REF!,0)</f>
        <v>#REF!</v>
      </c>
      <c r="CC48" s="27" t="e">
        <f>ROUND(#REF!+#REF!,0)</f>
        <v>#REF!</v>
      </c>
      <c r="CD48" s="27" t="e">
        <f>ROUND(#REF!+#REF!,0)</f>
        <v>#REF!</v>
      </c>
      <c r="CE48" s="27" t="e">
        <f>ROUND(#REF!+#REF!,0)</f>
        <v>#REF!</v>
      </c>
      <c r="CF48" s="27" t="e">
        <f>ROUND(#REF!+#REF!,0)</f>
        <v>#REF!</v>
      </c>
      <c r="CG48" s="27" t="e">
        <f>ROUND(#REF!+#REF!,0)</f>
        <v>#REF!</v>
      </c>
      <c r="CH48" s="27" t="e">
        <f>ROUND(#REF!+#REF!,0)</f>
        <v>#REF!</v>
      </c>
      <c r="CI48" s="27" t="e">
        <f>ROUND(#REF!+#REF!,0)</f>
        <v>#REF!</v>
      </c>
      <c r="CJ48" s="27" t="e">
        <f>ROUND(#REF!+#REF!,0)</f>
        <v>#REF!</v>
      </c>
      <c r="CK48" s="27" t="e">
        <f>ROUND(#REF!+#REF!,0)</f>
        <v>#REF!</v>
      </c>
      <c r="CL48" s="27" t="e">
        <f>ROUND(#REF!+#REF!,0)</f>
        <v>#REF!</v>
      </c>
      <c r="CM48" s="27" t="e">
        <f>ROUND(#REF!+#REF!,0)</f>
        <v>#REF!</v>
      </c>
      <c r="CN48" s="27" t="e">
        <f>ROUND(#REF!+#REF!,0)</f>
        <v>#REF!</v>
      </c>
      <c r="CO48" s="27" t="e">
        <f>ROUND(#REF!+#REF!,0)</f>
        <v>#REF!</v>
      </c>
      <c r="CP48" s="27" t="e">
        <f>ROUND(#REF!+#REF!,0)</f>
        <v>#REF!</v>
      </c>
      <c r="CQ48" s="27" t="e">
        <f>ROUND(#REF!+#REF!,0)</f>
        <v>#REF!</v>
      </c>
      <c r="CR48" s="27" t="e">
        <f>ROUND(#REF!+#REF!,0)</f>
        <v>#REF!</v>
      </c>
      <c r="CS48" s="27" t="e">
        <f>ROUND(#REF!+#REF!,0)</f>
        <v>#REF!</v>
      </c>
      <c r="CT48" s="27" t="e">
        <f>ROUND(#REF!+#REF!,0)</f>
        <v>#REF!</v>
      </c>
      <c r="CU48" s="27" t="e">
        <f>ROUND(#REF!+#REF!,0)</f>
        <v>#REF!</v>
      </c>
      <c r="CV48" s="27" t="e">
        <f>ROUND(#REF!+#REF!,0)</f>
        <v>#REF!</v>
      </c>
      <c r="CW48" s="27" t="e">
        <f>ROUND(#REF!+#REF!,0)</f>
        <v>#REF!</v>
      </c>
      <c r="CX48" s="27" t="e">
        <f>ROUND(#REF!+#REF!,0)</f>
        <v>#REF!</v>
      </c>
      <c r="CY48" s="27" t="e">
        <f>ROUND(#REF!+#REF!,0)</f>
        <v>#REF!</v>
      </c>
      <c r="CZ48" s="27" t="e">
        <f>ROUND(#REF!+#REF!,0)</f>
        <v>#REF!</v>
      </c>
      <c r="DA48" s="27" t="e">
        <f>ROUND(#REF!+#REF!,0)</f>
        <v>#REF!</v>
      </c>
      <c r="DB48" s="27" t="e">
        <f>ROUND(#REF!+#REF!,0)</f>
        <v>#REF!</v>
      </c>
      <c r="DC48" s="27" t="e">
        <f>ROUND(#REF!+#REF!,0)</f>
        <v>#REF!</v>
      </c>
      <c r="DD48" s="27" t="e">
        <f>ROUND(#REF!+#REF!,0)</f>
        <v>#REF!</v>
      </c>
      <c r="DE48" s="27" t="e">
        <f>ROUND(#REF!+#REF!,0)</f>
        <v>#REF!</v>
      </c>
      <c r="DF48" s="27" t="e">
        <f>ROUND(#REF!+#REF!,0)</f>
        <v>#REF!</v>
      </c>
      <c r="DG48" s="27" t="e">
        <f>ROUND(#REF!+#REF!,0)</f>
        <v>#REF!</v>
      </c>
      <c r="DH48" s="27" t="e">
        <f>ROUND(#REF!+#REF!,0)</f>
        <v>#REF!</v>
      </c>
      <c r="DI48" s="27" t="e">
        <f>ROUND(#REF!+#REF!,0)</f>
        <v>#REF!</v>
      </c>
      <c r="DJ48" s="27" t="e">
        <f>ROUND(#REF!+#REF!,0)</f>
        <v>#REF!</v>
      </c>
      <c r="DK48" s="27" t="e">
        <f>ROUND(#REF!+#REF!,0)</f>
        <v>#REF!</v>
      </c>
      <c r="DL48" s="27" t="e">
        <f>ROUND(#REF!+#REF!,0)</f>
        <v>#REF!</v>
      </c>
      <c r="DM48" s="27" t="e">
        <f>ROUND(#REF!+#REF!,0)</f>
        <v>#REF!</v>
      </c>
      <c r="DN48" s="27" t="e">
        <f>ROUND(#REF!+#REF!,0)</f>
        <v>#REF!</v>
      </c>
      <c r="DO48" s="27" t="e">
        <f>ROUND(#REF!+#REF!,0)</f>
        <v>#REF!</v>
      </c>
      <c r="DP48" s="27" t="e">
        <f>ROUND(#REF!+#REF!,0)</f>
        <v>#REF!</v>
      </c>
      <c r="DQ48" s="27" t="e">
        <f>ROUND(#REF!+#REF!,0)</f>
        <v>#REF!</v>
      </c>
      <c r="DR48" s="27" t="e">
        <f>ROUND(#REF!+#REF!,0)</f>
        <v>#REF!</v>
      </c>
      <c r="DS48" s="33" t="e">
        <f>ROUND(#REF!+#REF!,0)</f>
        <v>#REF!</v>
      </c>
      <c r="DT48" s="33" t="e">
        <f>ROUND(#REF!+#REF!,0)</f>
        <v>#REF!</v>
      </c>
      <c r="DU48" s="33" t="e">
        <f>ROUND(#REF!+#REF!,0)</f>
        <v>#REF!</v>
      </c>
      <c r="DV48" s="27" t="e">
        <f>ROUND(#REF!+#REF!,0)</f>
        <v>#REF!</v>
      </c>
      <c r="DW48" s="25" t="e">
        <f>ROUND(#REF!+#REF!,0)</f>
        <v>#REF!</v>
      </c>
      <c r="DX48" s="28" t="e">
        <f>ROUND(#REF!+#REF!,0)</f>
        <v>#REF!</v>
      </c>
      <c r="DY48" s="26">
        <f>V_МО____нов!EE48-'[1]новый V'!D44</f>
        <v>0</v>
      </c>
      <c r="DZ48" s="27">
        <f>V_МО____нов!EF48-('[1]новый V'!K44+'[1]новый V'!L44+'[1]новый V'!M44+'[1]новый V'!N44)</f>
        <v>0</v>
      </c>
      <c r="EA48" s="27">
        <f>V_МО____нов!EG48-'[1]новый V'!O44</f>
        <v>0</v>
      </c>
      <c r="EB48" s="27">
        <f>V_МО____нов!EH48-'[1]новый V'!Q44</f>
        <v>-10</v>
      </c>
      <c r="EC48" s="27">
        <f>V_МО____нов!EI48-'[1]новый V'!S44</f>
        <v>0</v>
      </c>
      <c r="ED48" s="27">
        <f>V_МО____нов!EJ48</f>
        <v>0</v>
      </c>
      <c r="EE48" s="27">
        <f>V_МО____нов!EK48-'[1]новый V'!W44</f>
        <v>0</v>
      </c>
      <c r="EF48" s="27">
        <f>V_МО____нов!EL48-'[1]новый V'!AB44</f>
        <v>0</v>
      </c>
      <c r="EG48" s="27">
        <f>V_МО____нов!EM48-'[1]новый V'!AH44</f>
        <v>0</v>
      </c>
      <c r="EH48" s="27">
        <f>V_МО____нов!EN48-'[1]новый V'!AM44</f>
        <v>0</v>
      </c>
      <c r="EI48" s="27">
        <f>V_МО____нов!EO48-'[1]новый V'!AP44</f>
        <v>0</v>
      </c>
      <c r="EJ48" s="27">
        <f>V_МО____нов!EQ48-'[1]новый V'!BA44</f>
        <v>-15</v>
      </c>
      <c r="EK48" s="27">
        <f>V_МО____нов!ER48-'[1]новый V'!BD44</f>
        <v>0</v>
      </c>
      <c r="EL48" s="27">
        <f>V_МО____нов!ES48-'[1]новый V'!BG44</f>
        <v>81</v>
      </c>
      <c r="EM48" s="27">
        <f>V_МО____нов!ET48-'[1]новый V'!BK44</f>
        <v>2</v>
      </c>
      <c r="EN48" s="26">
        <f>V_МО____нов!EU48-'[1]новый V'!BP44</f>
        <v>-5</v>
      </c>
      <c r="EO48" s="27">
        <f>V_МО____нов!EV48-'[1]новый V'!BR44</f>
        <v>0</v>
      </c>
      <c r="EP48" s="26">
        <f>V_МО____нов!EW48-'[1]новый V'!BU44</f>
        <v>0</v>
      </c>
      <c r="EQ48" s="27"/>
      <c r="ER48" s="27"/>
      <c r="ES48" s="27"/>
      <c r="ET48" s="27">
        <f>V_МО____нов!FA48-'[1]новый V'!DW44</f>
        <v>0</v>
      </c>
      <c r="EU48" s="27">
        <f>V_МО____нов!FB48-'[1]новый V'!ED44</f>
        <v>0</v>
      </c>
      <c r="EV48" s="27">
        <f>V_МО____нов!FC48-'[1]новый V'!EL44</f>
        <v>0</v>
      </c>
      <c r="EW48" s="27">
        <f>V_МО____нов!FD48-'[1]новый V'!EO44</f>
        <v>14</v>
      </c>
      <c r="EX48" s="27">
        <f>V_МО____нов!FE48-'[1]новый V'!EQ44</f>
        <v>0</v>
      </c>
      <c r="EY48" s="27">
        <f>V_МО____нов!FF48-'[1]новый V'!ES44</f>
        <v>0</v>
      </c>
      <c r="EZ48" s="27">
        <f>V_МО____нов!FH48-'[1]новый V'!EY44</f>
        <v>0</v>
      </c>
      <c r="FA48" s="27">
        <f>V_МО____нов!FI48-'[1]новый V'!FC44</f>
        <v>0</v>
      </c>
      <c r="FB48" s="27">
        <f>V_МО____нов!FJ48-'[1]новый V'!FH44</f>
        <v>0</v>
      </c>
      <c r="FC48" s="27">
        <f>V_МО____нов!FK48-'[1]новый V'!FO44</f>
        <v>0</v>
      </c>
      <c r="FD48" s="27">
        <f>V_МО____нов!FL48-'[1]новый V'!FV44</f>
        <v>0</v>
      </c>
      <c r="FE48" s="27">
        <f>V_МО____нов!FN48-'[1]новый V'!GK44</f>
        <v>17</v>
      </c>
      <c r="FF48" s="27">
        <f>V_МО____нов!FO48-'[1]новый V'!GP44</f>
        <v>0</v>
      </c>
      <c r="FG48" s="27">
        <f>V_МО____нов!FP48-'[1]новый V'!HU44</f>
        <v>0</v>
      </c>
      <c r="FH48" s="34">
        <f>V_МО____нов!FQ48-'[1]новый V'!BR44</f>
        <v>0</v>
      </c>
      <c r="FI48" s="27">
        <f>V_МО____нов!FR48</f>
        <v>0</v>
      </c>
      <c r="FJ48" s="27">
        <f>V_МО____нов!FS48</f>
        <v>0</v>
      </c>
      <c r="FK48" s="27">
        <f>V_МО____нов!FT48</f>
        <v>0</v>
      </c>
      <c r="FL48" s="25" t="e">
        <f>ROUND(#REF!+#REF!,0)</f>
        <v>#REF!</v>
      </c>
      <c r="FM48" s="27" t="e">
        <f>ROUND(#REF!+#REF!,0)</f>
        <v>#REF!</v>
      </c>
      <c r="FN48" s="27" t="e">
        <f>ROUND(#REF!+#REF!,0)</f>
        <v>#REF!</v>
      </c>
      <c r="FO48" s="27" t="e">
        <f>ROUND(#REF!+#REF!,0)</f>
        <v>#REF!</v>
      </c>
      <c r="FP48" s="84"/>
      <c r="FQ48" s="35"/>
    </row>
    <row r="49" spans="1:173" x14ac:dyDescent="0.4">
      <c r="A49" s="22">
        <f t="shared" si="23"/>
        <v>30</v>
      </c>
      <c r="B49" s="23" t="s">
        <v>154</v>
      </c>
      <c r="C49" s="24" t="s">
        <v>155</v>
      </c>
      <c r="D49" s="25" t="e">
        <f t="shared" si="22"/>
        <v>#REF!</v>
      </c>
      <c r="E49" s="26" t="e">
        <f t="shared" si="1"/>
        <v>#REF!</v>
      </c>
      <c r="F49" s="27" t="e">
        <f t="shared" si="2"/>
        <v>#REF!</v>
      </c>
      <c r="G49" s="27" t="e">
        <f t="shared" si="2"/>
        <v>#REF!</v>
      </c>
      <c r="H49" s="27" t="e">
        <f t="shared" si="2"/>
        <v>#REF!</v>
      </c>
      <c r="I49" s="27" t="e">
        <f t="shared" si="3"/>
        <v>#REF!</v>
      </c>
      <c r="J49" s="26" t="e">
        <f t="shared" si="4"/>
        <v>#REF!</v>
      </c>
      <c r="K49" s="27" t="e">
        <f>ROUND(#REF!+#REF!,0)</f>
        <v>#REF!</v>
      </c>
      <c r="L49" s="27" t="e">
        <f>ROUND(#REF!+#REF!,0)</f>
        <v>#REF!</v>
      </c>
      <c r="M49" s="27" t="e">
        <f>ROUND(#REF!+#REF!,0)</f>
        <v>#REF!</v>
      </c>
      <c r="N49" s="27" t="e">
        <f>ROUND(#REF!+#REF!,0)</f>
        <v>#REF!</v>
      </c>
      <c r="O49" s="26" t="e">
        <f t="shared" si="5"/>
        <v>#REF!</v>
      </c>
      <c r="P49" s="27" t="e">
        <f>ROUND(#REF!+#REF!,0)</f>
        <v>#REF!</v>
      </c>
      <c r="Q49" s="27" t="e">
        <f>ROUND(#REF!+#REF!,0)</f>
        <v>#REF!</v>
      </c>
      <c r="R49" s="27" t="e">
        <f>ROUND(#REF!+#REF!,0)</f>
        <v>#REF!</v>
      </c>
      <c r="S49" s="27" t="e">
        <f>ROUND(#REF!+#REF!,0)</f>
        <v>#REF!</v>
      </c>
      <c r="T49" s="27" t="e">
        <f>ROUND(#REF!+#REF!,0)</f>
        <v>#REF!</v>
      </c>
      <c r="U49" s="27" t="e">
        <f>ROUND(#REF!+#REF!,0)</f>
        <v>#REF!</v>
      </c>
      <c r="V49" s="40" t="e">
        <f>ROUND(#REF!+#REF!,0)</f>
        <v>#REF!</v>
      </c>
      <c r="W49" s="26" t="e">
        <f>ROUND(#REF!+#REF!,0)</f>
        <v>#REF!</v>
      </c>
      <c r="X49" s="87" t="e">
        <f>ROUND(#REF!+#REF!,0)</f>
        <v>#REF!</v>
      </c>
      <c r="Y49" s="87" t="e">
        <f>ROUND(#REF!+#REF!,0)</f>
        <v>#REF!</v>
      </c>
      <c r="Z49" s="87" t="e">
        <f>ROUND(#REF!+#REF!,0)</f>
        <v>#REF!</v>
      </c>
      <c r="AA49" s="26" t="e">
        <f t="shared" si="6"/>
        <v>#REF!</v>
      </c>
      <c r="AB49" s="27" t="e">
        <f>ROUND(#REF!+#REF!,0)</f>
        <v>#REF!</v>
      </c>
      <c r="AC49" s="27" t="e">
        <f>ROUND(#REF!+#REF!,0)</f>
        <v>#REF!</v>
      </c>
      <c r="AD49" s="26" t="e">
        <f t="shared" si="7"/>
        <v>#REF!</v>
      </c>
      <c r="AE49" s="27" t="e">
        <f>ROUND(#REF!+#REF!,0)</f>
        <v>#REF!</v>
      </c>
      <c r="AF49" s="27" t="e">
        <f>ROUND(#REF!+#REF!,0)</f>
        <v>#REF!</v>
      </c>
      <c r="AG49" s="27" t="e">
        <f>ROUND(#REF!+#REF!,0)</f>
        <v>#REF!</v>
      </c>
      <c r="AH49" s="27" t="e">
        <f>ROUND(#REF!+#REF!,0)</f>
        <v>#REF!</v>
      </c>
      <c r="AI49" s="27" t="e">
        <f>ROUND(#REF!+#REF!,0)</f>
        <v>#REF!</v>
      </c>
      <c r="AJ49" s="27" t="e">
        <f>ROUND(#REF!+#REF!,0)</f>
        <v>#REF!</v>
      </c>
      <c r="AK49" s="26" t="e">
        <f>ROUND(#REF!+#REF!,0)</f>
        <v>#REF!</v>
      </c>
      <c r="AL49" s="27" t="e">
        <f>ROUND(#REF!+#REF!,0)</f>
        <v>#REF!</v>
      </c>
      <c r="AM49" s="27" t="e">
        <f>ROUND(#REF!+#REF!,0)</f>
        <v>#REF!</v>
      </c>
      <c r="AN49" s="27" t="e">
        <f>ROUND(#REF!+#REF!,0)</f>
        <v>#REF!</v>
      </c>
      <c r="AO49" s="27" t="e">
        <f>ROUND(#REF!+#REF!,0)</f>
        <v>#REF!</v>
      </c>
      <c r="AP49" s="28" t="e">
        <f>ROUND(#REF!+#REF!,0)</f>
        <v>#REF!</v>
      </c>
      <c r="AQ49" s="29" t="e">
        <f>ROUND(#REF!+#REF!,0)</f>
        <v>#REF!</v>
      </c>
      <c r="AR49" s="27" t="e">
        <f>ROUND(#REF!+#REF!,0)</f>
        <v>#REF!</v>
      </c>
      <c r="AS49" s="27" t="e">
        <f>ROUND(#REF!+#REF!,0)</f>
        <v>#REF!</v>
      </c>
      <c r="AT49" s="28" t="e">
        <f>ROUND(#REF!+#REF!,0)</f>
        <v>#REF!</v>
      </c>
      <c r="AU49" s="26" t="e">
        <f>ROUND(#REF!+#REF!,0)</f>
        <v>#REF!</v>
      </c>
      <c r="AV49" s="27" t="e">
        <f>ROUND(#REF!+#REF!,0)</f>
        <v>#REF!</v>
      </c>
      <c r="AW49" s="27" t="e">
        <f>ROUND(#REF!+#REF!,0)</f>
        <v>#REF!</v>
      </c>
      <c r="AX49" s="27" t="e">
        <f>ROUND(#REF!+#REF!,0)</f>
        <v>#REF!</v>
      </c>
      <c r="AY49" s="27" t="e">
        <f>ROUND(#REF!+#REF!,0)</f>
        <v>#REF!</v>
      </c>
      <c r="AZ49" s="27" t="e">
        <f>ROUND(#REF!+#REF!,0)</f>
        <v>#REF!</v>
      </c>
      <c r="BA49" s="40" t="e">
        <f>ROUND(#REF!+#REF!,0)</f>
        <v>#REF!</v>
      </c>
      <c r="BB49" s="40" t="e">
        <f>ROUND(#REF!+#REF!,0)</f>
        <v>#REF!</v>
      </c>
      <c r="BC49" s="27" t="e">
        <f>ROUND(#REF!+#REF!,0)</f>
        <v>#REF!</v>
      </c>
      <c r="BD49" s="30" t="e">
        <f>ROUND(#REF!+#REF!,0)</f>
        <v>#REF!</v>
      </c>
      <c r="BE49" s="27" t="e">
        <f>ROUND(#REF!+#REF!,0)</f>
        <v>#REF!</v>
      </c>
      <c r="BF49" s="27" t="e">
        <f>ROUND(#REF!+#REF!,0)</f>
        <v>#REF!</v>
      </c>
      <c r="BG49" s="27" t="e">
        <f>ROUND(#REF!+#REF!,0)</f>
        <v>#REF!</v>
      </c>
      <c r="BH49" s="31" t="e">
        <f>ROUND(#REF!+#REF!,0)</f>
        <v>#REF!</v>
      </c>
      <c r="BI49" s="27" t="e">
        <f>ROUND(#REF!+#REF!,0)</f>
        <v>#REF!</v>
      </c>
      <c r="BJ49" s="27" t="e">
        <f>ROUND(#REF!+#REF!,0)</f>
        <v>#REF!</v>
      </c>
      <c r="BK49" s="27" t="e">
        <f>ROUND(#REF!+#REF!,0)</f>
        <v>#REF!</v>
      </c>
      <c r="BL49" s="27" t="e">
        <f>ROUND(#REF!+#REF!,0)</f>
        <v>#REF!</v>
      </c>
      <c r="BM49" s="31" t="e">
        <f>ROUND(#REF!+#REF!,0)</f>
        <v>#REF!</v>
      </c>
      <c r="BN49" s="27" t="e">
        <f>ROUND(#REF!+#REF!,0)</f>
        <v>#REF!</v>
      </c>
      <c r="BO49" s="27" t="e">
        <f>ROUND(#REF!+#REF!,0)</f>
        <v>#REF!</v>
      </c>
      <c r="BP49" s="27" t="e">
        <f>ROUND(#REF!+#REF!,0)</f>
        <v>#REF!</v>
      </c>
      <c r="BQ49" s="31" t="e">
        <f>ROUND(#REF!+#REF!,0)</f>
        <v>#REF!</v>
      </c>
      <c r="BR49" s="27" t="e">
        <f>ROUND(#REF!+#REF!,0)</f>
        <v>#REF!</v>
      </c>
      <c r="BS49" s="27" t="e">
        <f>ROUND(#REF!+#REF!,0)</f>
        <v>#REF!</v>
      </c>
      <c r="BT49" s="27" t="e">
        <f>ROUND(#REF!+#REF!,0)</f>
        <v>#REF!</v>
      </c>
      <c r="BU49" s="27" t="e">
        <f>ROUND(#REF!+#REF!,0)</f>
        <v>#REF!</v>
      </c>
      <c r="BV49" s="27" t="e">
        <f>ROUND(#REF!+#REF!,0)</f>
        <v>#REF!</v>
      </c>
      <c r="BW49" s="27" t="e">
        <f>ROUND(#REF!+#REF!,0)</f>
        <v>#REF!</v>
      </c>
      <c r="BX49" s="27" t="e">
        <f>ROUND(#REF!+#REF!,0)</f>
        <v>#REF!</v>
      </c>
      <c r="BY49" s="27" t="e">
        <f>ROUND(#REF!+#REF!,0)</f>
        <v>#REF!</v>
      </c>
      <c r="BZ49" s="25" t="e">
        <f>ROUND(#REF!+#REF!,0)</f>
        <v>#REF!</v>
      </c>
      <c r="CA49" s="28" t="e">
        <f>ROUND(#REF!+#REF!,0)</f>
        <v>#REF!</v>
      </c>
      <c r="CB49" s="27" t="e">
        <f>ROUND(#REF!+#REF!,0)</f>
        <v>#REF!</v>
      </c>
      <c r="CC49" s="27" t="e">
        <f>ROUND(#REF!+#REF!,0)</f>
        <v>#REF!</v>
      </c>
      <c r="CD49" s="27" t="e">
        <f>ROUND(#REF!+#REF!,0)</f>
        <v>#REF!</v>
      </c>
      <c r="CE49" s="27" t="e">
        <f>ROUND(#REF!+#REF!,0)</f>
        <v>#REF!</v>
      </c>
      <c r="CF49" s="27" t="e">
        <f>ROUND(#REF!+#REF!,0)</f>
        <v>#REF!</v>
      </c>
      <c r="CG49" s="27" t="e">
        <f>ROUND(#REF!+#REF!,0)</f>
        <v>#REF!</v>
      </c>
      <c r="CH49" s="27" t="e">
        <f>ROUND(#REF!+#REF!,0)</f>
        <v>#REF!</v>
      </c>
      <c r="CI49" s="27" t="e">
        <f>ROUND(#REF!+#REF!,0)</f>
        <v>#REF!</v>
      </c>
      <c r="CJ49" s="27" t="e">
        <f>ROUND(#REF!+#REF!,0)</f>
        <v>#REF!</v>
      </c>
      <c r="CK49" s="27" t="e">
        <f>ROUND(#REF!+#REF!,0)</f>
        <v>#REF!</v>
      </c>
      <c r="CL49" s="27" t="e">
        <f>ROUND(#REF!+#REF!,0)</f>
        <v>#REF!</v>
      </c>
      <c r="CM49" s="27" t="e">
        <f>ROUND(#REF!+#REF!,0)</f>
        <v>#REF!</v>
      </c>
      <c r="CN49" s="27" t="e">
        <f>ROUND(#REF!+#REF!,0)</f>
        <v>#REF!</v>
      </c>
      <c r="CO49" s="27" t="e">
        <f>ROUND(#REF!+#REF!,0)</f>
        <v>#REF!</v>
      </c>
      <c r="CP49" s="27" t="e">
        <f>ROUND(#REF!+#REF!,0)</f>
        <v>#REF!</v>
      </c>
      <c r="CQ49" s="27" t="e">
        <f>ROUND(#REF!+#REF!,0)</f>
        <v>#REF!</v>
      </c>
      <c r="CR49" s="27" t="e">
        <f>ROUND(#REF!+#REF!,0)</f>
        <v>#REF!</v>
      </c>
      <c r="CS49" s="27" t="e">
        <f>ROUND(#REF!+#REF!,0)</f>
        <v>#REF!</v>
      </c>
      <c r="CT49" s="27" t="e">
        <f>ROUND(#REF!+#REF!,0)</f>
        <v>#REF!</v>
      </c>
      <c r="CU49" s="27" t="e">
        <f>ROUND(#REF!+#REF!,0)</f>
        <v>#REF!</v>
      </c>
      <c r="CV49" s="27" t="e">
        <f>ROUND(#REF!+#REF!,0)</f>
        <v>#REF!</v>
      </c>
      <c r="CW49" s="27" t="e">
        <f>ROUND(#REF!+#REF!,0)</f>
        <v>#REF!</v>
      </c>
      <c r="CX49" s="27" t="e">
        <f>ROUND(#REF!+#REF!,0)</f>
        <v>#REF!</v>
      </c>
      <c r="CY49" s="27" t="e">
        <f>ROUND(#REF!+#REF!,0)</f>
        <v>#REF!</v>
      </c>
      <c r="CZ49" s="27" t="e">
        <f>ROUND(#REF!+#REF!,0)</f>
        <v>#REF!</v>
      </c>
      <c r="DA49" s="27" t="e">
        <f>ROUND(#REF!+#REF!,0)</f>
        <v>#REF!</v>
      </c>
      <c r="DB49" s="27" t="e">
        <f>ROUND(#REF!+#REF!,0)</f>
        <v>#REF!</v>
      </c>
      <c r="DC49" s="27" t="e">
        <f>ROUND(#REF!+#REF!,0)</f>
        <v>#REF!</v>
      </c>
      <c r="DD49" s="27" t="e">
        <f>ROUND(#REF!+#REF!,0)</f>
        <v>#REF!</v>
      </c>
      <c r="DE49" s="27" t="e">
        <f>ROUND(#REF!+#REF!,0)</f>
        <v>#REF!</v>
      </c>
      <c r="DF49" s="27" t="e">
        <f>ROUND(#REF!+#REF!,0)</f>
        <v>#REF!</v>
      </c>
      <c r="DG49" s="27" t="e">
        <f>ROUND(#REF!+#REF!,0)</f>
        <v>#REF!</v>
      </c>
      <c r="DH49" s="27" t="e">
        <f>ROUND(#REF!+#REF!,0)</f>
        <v>#REF!</v>
      </c>
      <c r="DI49" s="27" t="e">
        <f>ROUND(#REF!+#REF!,0)</f>
        <v>#REF!</v>
      </c>
      <c r="DJ49" s="27" t="e">
        <f>ROUND(#REF!+#REF!,0)</f>
        <v>#REF!</v>
      </c>
      <c r="DK49" s="27" t="e">
        <f>ROUND(#REF!+#REF!,0)</f>
        <v>#REF!</v>
      </c>
      <c r="DL49" s="27" t="e">
        <f>ROUND(#REF!+#REF!,0)</f>
        <v>#REF!</v>
      </c>
      <c r="DM49" s="27" t="e">
        <f>ROUND(#REF!+#REF!,0)</f>
        <v>#REF!</v>
      </c>
      <c r="DN49" s="27" t="e">
        <f>ROUND(#REF!+#REF!,0)</f>
        <v>#REF!</v>
      </c>
      <c r="DO49" s="27" t="e">
        <f>ROUND(#REF!+#REF!,0)</f>
        <v>#REF!</v>
      </c>
      <c r="DP49" s="27" t="e">
        <f>ROUND(#REF!+#REF!,0)</f>
        <v>#REF!</v>
      </c>
      <c r="DQ49" s="27" t="e">
        <f>ROUND(#REF!+#REF!,0)</f>
        <v>#REF!</v>
      </c>
      <c r="DR49" s="27" t="e">
        <f>ROUND(#REF!+#REF!,0)</f>
        <v>#REF!</v>
      </c>
      <c r="DS49" s="33" t="e">
        <f>ROUND(#REF!+#REF!,0)</f>
        <v>#REF!</v>
      </c>
      <c r="DT49" s="33" t="e">
        <f>ROUND(#REF!+#REF!,0)</f>
        <v>#REF!</v>
      </c>
      <c r="DU49" s="33" t="e">
        <f>ROUND(#REF!+#REF!,0)</f>
        <v>#REF!</v>
      </c>
      <c r="DV49" s="27" t="e">
        <f>ROUND(#REF!+#REF!,0)</f>
        <v>#REF!</v>
      </c>
      <c r="DW49" s="25" t="e">
        <f>ROUND(#REF!+#REF!,0)</f>
        <v>#REF!</v>
      </c>
      <c r="DX49" s="28" t="e">
        <f>ROUND(#REF!+#REF!,0)</f>
        <v>#REF!</v>
      </c>
      <c r="DY49" s="26">
        <f>V_МО____нов!EE49-'[1]новый V'!D45</f>
        <v>-31</v>
      </c>
      <c r="DZ49" s="27">
        <f>V_МО____нов!EF49-('[1]новый V'!K45+'[1]новый V'!L45+'[1]новый V'!M45+'[1]новый V'!N45)</f>
        <v>0</v>
      </c>
      <c r="EA49" s="27">
        <f>V_МО____нов!EG49-'[1]новый V'!O45</f>
        <v>0</v>
      </c>
      <c r="EB49" s="27">
        <f>V_МО____нов!EH49-'[1]новый V'!Q45</f>
        <v>5</v>
      </c>
      <c r="EC49" s="27">
        <f>V_МО____нов!EI49-'[1]новый V'!S45</f>
        <v>0</v>
      </c>
      <c r="ED49" s="27">
        <f>V_МО____нов!EJ49</f>
        <v>0</v>
      </c>
      <c r="EE49" s="27">
        <f>V_МО____нов!EK49-'[1]новый V'!W45</f>
        <v>0</v>
      </c>
      <c r="EF49" s="27">
        <f>V_МО____нов!EL49-'[1]новый V'!AB45</f>
        <v>0</v>
      </c>
      <c r="EG49" s="27">
        <f>V_МО____нов!EM49-'[1]новый V'!AH45</f>
        <v>0</v>
      </c>
      <c r="EH49" s="27">
        <f>V_МО____нов!EN49-'[1]новый V'!AM45</f>
        <v>0</v>
      </c>
      <c r="EI49" s="27">
        <f>V_МО____нов!EO49-'[1]новый V'!AP45</f>
        <v>-10</v>
      </c>
      <c r="EJ49" s="27">
        <f>V_МО____нов!EQ49-'[1]новый V'!BA45</f>
        <v>-35</v>
      </c>
      <c r="EK49" s="27">
        <f>V_МО____нов!ER49-'[1]новый V'!BD45</f>
        <v>0</v>
      </c>
      <c r="EL49" s="27">
        <f>V_МО____нов!ES49-'[1]новый V'!BG45</f>
        <v>3</v>
      </c>
      <c r="EM49" s="27">
        <f>V_МО____нов!ET49-'[1]новый V'!BK45</f>
        <v>-4</v>
      </c>
      <c r="EN49" s="26">
        <f>V_МО____нов!EU49-'[1]новый V'!BP45</f>
        <v>-3</v>
      </c>
      <c r="EO49" s="27">
        <f>V_МО____нов!EV49-'[1]новый V'!BR45</f>
        <v>0</v>
      </c>
      <c r="EP49" s="26">
        <f>V_МО____нов!EW49-'[1]новый V'!BU45</f>
        <v>0</v>
      </c>
      <c r="EQ49" s="27"/>
      <c r="ER49" s="27"/>
      <c r="ES49" s="27"/>
      <c r="ET49" s="27">
        <f>V_МО____нов!FA49-'[1]новый V'!DW45</f>
        <v>0</v>
      </c>
      <c r="EU49" s="27">
        <f>V_МО____нов!FB49-'[1]новый V'!ED45</f>
        <v>0</v>
      </c>
      <c r="EV49" s="27">
        <f>V_МО____нов!FC49-'[1]новый V'!EL45</f>
        <v>-2</v>
      </c>
      <c r="EW49" s="27">
        <f>V_МО____нов!FD49-'[1]новый V'!EO45</f>
        <v>5</v>
      </c>
      <c r="EX49" s="27">
        <f>V_МО____нов!FE49-'[1]новый V'!EQ45</f>
        <v>0</v>
      </c>
      <c r="EY49" s="27">
        <f>V_МО____нов!FF49-'[1]новый V'!ES45</f>
        <v>0</v>
      </c>
      <c r="EZ49" s="27">
        <f>V_МО____нов!FH49-'[1]новый V'!EY45</f>
        <v>0</v>
      </c>
      <c r="FA49" s="27">
        <f>V_МО____нов!FI49-'[1]новый V'!FC45</f>
        <v>-1</v>
      </c>
      <c r="FB49" s="27">
        <f>V_МО____нов!FJ49-'[1]новый V'!FH45</f>
        <v>0</v>
      </c>
      <c r="FC49" s="27">
        <f>V_МО____нов!FK49-'[1]новый V'!FO45</f>
        <v>-2</v>
      </c>
      <c r="FD49" s="27">
        <f>V_МО____нов!FL49-'[1]новый V'!FV45</f>
        <v>0</v>
      </c>
      <c r="FE49" s="27">
        <f>V_МО____нов!FN49-'[1]новый V'!GK45</f>
        <v>9</v>
      </c>
      <c r="FF49" s="27">
        <f>V_МО____нов!FO49-'[1]новый V'!GP45</f>
        <v>0</v>
      </c>
      <c r="FG49" s="27">
        <f>V_МО____нов!FP49-'[1]новый V'!HU45</f>
        <v>0</v>
      </c>
      <c r="FH49" s="34">
        <f>V_МО____нов!FQ49-'[1]новый V'!BR45</f>
        <v>0</v>
      </c>
      <c r="FI49" s="27">
        <f>V_МО____нов!FR49</f>
        <v>0</v>
      </c>
      <c r="FJ49" s="27">
        <f>V_МО____нов!FS49</f>
        <v>0</v>
      </c>
      <c r="FK49" s="27">
        <f>V_МО____нов!FT49</f>
        <v>0</v>
      </c>
      <c r="FL49" s="25" t="e">
        <f>ROUND(#REF!+#REF!,0)</f>
        <v>#REF!</v>
      </c>
      <c r="FM49" s="27" t="e">
        <f>ROUND(#REF!+#REF!,0)</f>
        <v>#REF!</v>
      </c>
      <c r="FN49" s="27" t="e">
        <f>ROUND(#REF!+#REF!,0)</f>
        <v>#REF!</v>
      </c>
      <c r="FO49" s="27" t="e">
        <f>ROUND(#REF!+#REF!,0)</f>
        <v>#REF!</v>
      </c>
      <c r="FP49" s="84"/>
      <c r="FQ49" s="35"/>
    </row>
    <row r="50" spans="1:173" x14ac:dyDescent="0.4">
      <c r="A50" s="22">
        <f t="shared" si="23"/>
        <v>31</v>
      </c>
      <c r="B50" s="23" t="s">
        <v>156</v>
      </c>
      <c r="C50" s="24" t="s">
        <v>157</v>
      </c>
      <c r="D50" s="25" t="e">
        <f t="shared" si="22"/>
        <v>#REF!</v>
      </c>
      <c r="E50" s="26" t="e">
        <f t="shared" si="1"/>
        <v>#REF!</v>
      </c>
      <c r="F50" s="27" t="e">
        <f t="shared" si="2"/>
        <v>#REF!</v>
      </c>
      <c r="G50" s="27" t="e">
        <f t="shared" si="2"/>
        <v>#REF!</v>
      </c>
      <c r="H50" s="27" t="e">
        <f t="shared" si="2"/>
        <v>#REF!</v>
      </c>
      <c r="I50" s="27" t="e">
        <f t="shared" si="3"/>
        <v>#REF!</v>
      </c>
      <c r="J50" s="26" t="e">
        <f t="shared" si="4"/>
        <v>#REF!</v>
      </c>
      <c r="K50" s="27" t="e">
        <f>ROUND(#REF!+#REF!,0)</f>
        <v>#REF!</v>
      </c>
      <c r="L50" s="27" t="e">
        <f>ROUND(#REF!+#REF!,0)</f>
        <v>#REF!</v>
      </c>
      <c r="M50" s="27" t="e">
        <f>ROUND(#REF!+#REF!,0)</f>
        <v>#REF!</v>
      </c>
      <c r="N50" s="27" t="e">
        <f>ROUND(#REF!+#REF!,0)</f>
        <v>#REF!</v>
      </c>
      <c r="O50" s="26" t="e">
        <f t="shared" si="5"/>
        <v>#REF!</v>
      </c>
      <c r="P50" s="27" t="e">
        <f>ROUND(#REF!+#REF!,0)</f>
        <v>#REF!</v>
      </c>
      <c r="Q50" s="27" t="e">
        <f>ROUND(#REF!+#REF!,0)</f>
        <v>#REF!</v>
      </c>
      <c r="R50" s="27" t="e">
        <f>ROUND(#REF!+#REF!,0)</f>
        <v>#REF!</v>
      </c>
      <c r="S50" s="27" t="e">
        <f>ROUND(#REF!+#REF!,0)</f>
        <v>#REF!</v>
      </c>
      <c r="T50" s="27" t="e">
        <f>ROUND(#REF!+#REF!,0)</f>
        <v>#REF!</v>
      </c>
      <c r="U50" s="27" t="e">
        <f>ROUND(#REF!+#REF!,0)</f>
        <v>#REF!</v>
      </c>
      <c r="V50" s="40" t="e">
        <f>ROUND(#REF!+#REF!,0)</f>
        <v>#REF!</v>
      </c>
      <c r="W50" s="26" t="e">
        <f>ROUND(#REF!+#REF!,0)</f>
        <v>#REF!</v>
      </c>
      <c r="X50" s="87" t="e">
        <f>ROUND(#REF!+#REF!,0)</f>
        <v>#REF!</v>
      </c>
      <c r="Y50" s="87" t="e">
        <f>ROUND(#REF!+#REF!,0)</f>
        <v>#REF!</v>
      </c>
      <c r="Z50" s="87" t="e">
        <f>ROUND(#REF!+#REF!,0)</f>
        <v>#REF!</v>
      </c>
      <c r="AA50" s="26" t="e">
        <f t="shared" si="6"/>
        <v>#REF!</v>
      </c>
      <c r="AB50" s="27" t="e">
        <f>ROUND(#REF!+#REF!,0)</f>
        <v>#REF!</v>
      </c>
      <c r="AC50" s="27" t="e">
        <f>ROUND(#REF!+#REF!,0)</f>
        <v>#REF!</v>
      </c>
      <c r="AD50" s="26" t="e">
        <f t="shared" si="7"/>
        <v>#REF!</v>
      </c>
      <c r="AE50" s="27" t="e">
        <f>ROUND(#REF!+#REF!,0)</f>
        <v>#REF!</v>
      </c>
      <c r="AF50" s="27" t="e">
        <f>ROUND(#REF!+#REF!,0)</f>
        <v>#REF!</v>
      </c>
      <c r="AG50" s="27" t="e">
        <f>ROUND(#REF!+#REF!,0)</f>
        <v>#REF!</v>
      </c>
      <c r="AH50" s="27" t="e">
        <f>ROUND(#REF!+#REF!,0)</f>
        <v>#REF!</v>
      </c>
      <c r="AI50" s="27" t="e">
        <f>ROUND(#REF!+#REF!,0)</f>
        <v>#REF!</v>
      </c>
      <c r="AJ50" s="27" t="e">
        <f>ROUND(#REF!+#REF!,0)</f>
        <v>#REF!</v>
      </c>
      <c r="AK50" s="26" t="e">
        <f>ROUND(#REF!+#REF!,0)</f>
        <v>#REF!</v>
      </c>
      <c r="AL50" s="27" t="e">
        <f>ROUND(#REF!+#REF!,0)</f>
        <v>#REF!</v>
      </c>
      <c r="AM50" s="27" t="e">
        <f>ROUND(#REF!+#REF!,0)</f>
        <v>#REF!</v>
      </c>
      <c r="AN50" s="27" t="e">
        <f>ROUND(#REF!+#REF!,0)</f>
        <v>#REF!</v>
      </c>
      <c r="AO50" s="27" t="e">
        <f>ROUND(#REF!+#REF!,0)</f>
        <v>#REF!</v>
      </c>
      <c r="AP50" s="28" t="e">
        <f>ROUND(#REF!+#REF!,0)</f>
        <v>#REF!</v>
      </c>
      <c r="AQ50" s="29" t="e">
        <f>ROUND(#REF!+#REF!,0)</f>
        <v>#REF!</v>
      </c>
      <c r="AR50" s="27" t="e">
        <f>ROUND(#REF!+#REF!,0)</f>
        <v>#REF!</v>
      </c>
      <c r="AS50" s="27" t="e">
        <f>ROUND(#REF!+#REF!,0)</f>
        <v>#REF!</v>
      </c>
      <c r="AT50" s="28" t="e">
        <f>ROUND(#REF!+#REF!,0)</f>
        <v>#REF!</v>
      </c>
      <c r="AU50" s="26" t="e">
        <f>ROUND(#REF!+#REF!,0)</f>
        <v>#REF!</v>
      </c>
      <c r="AV50" s="27" t="e">
        <f>ROUND(#REF!+#REF!,0)</f>
        <v>#REF!</v>
      </c>
      <c r="AW50" s="27" t="e">
        <f>ROUND(#REF!+#REF!,0)</f>
        <v>#REF!</v>
      </c>
      <c r="AX50" s="27" t="e">
        <f>ROUND(#REF!+#REF!,0)</f>
        <v>#REF!</v>
      </c>
      <c r="AY50" s="27" t="e">
        <f>ROUND(#REF!+#REF!,0)</f>
        <v>#REF!</v>
      </c>
      <c r="AZ50" s="27" t="e">
        <f>ROUND(#REF!+#REF!,0)</f>
        <v>#REF!</v>
      </c>
      <c r="BA50" s="40" t="e">
        <f>ROUND(#REF!+#REF!,0)</f>
        <v>#REF!</v>
      </c>
      <c r="BB50" s="40" t="e">
        <f>ROUND(#REF!+#REF!,0)</f>
        <v>#REF!</v>
      </c>
      <c r="BC50" s="27" t="e">
        <f>ROUND(#REF!+#REF!,0)</f>
        <v>#REF!</v>
      </c>
      <c r="BD50" s="30" t="e">
        <f>ROUND(#REF!+#REF!,0)</f>
        <v>#REF!</v>
      </c>
      <c r="BE50" s="27" t="e">
        <f>ROUND(#REF!+#REF!,0)</f>
        <v>#REF!</v>
      </c>
      <c r="BF50" s="27" t="e">
        <f>ROUND(#REF!+#REF!,0)</f>
        <v>#REF!</v>
      </c>
      <c r="BG50" s="27" t="e">
        <f>ROUND(#REF!+#REF!,0)</f>
        <v>#REF!</v>
      </c>
      <c r="BH50" s="31" t="e">
        <f>ROUND(#REF!+#REF!,0)</f>
        <v>#REF!</v>
      </c>
      <c r="BI50" s="27" t="e">
        <f>ROUND(#REF!+#REF!,0)</f>
        <v>#REF!</v>
      </c>
      <c r="BJ50" s="27" t="e">
        <f>ROUND(#REF!+#REF!,0)</f>
        <v>#REF!</v>
      </c>
      <c r="BK50" s="27" t="e">
        <f>ROUND(#REF!+#REF!,0)</f>
        <v>#REF!</v>
      </c>
      <c r="BL50" s="27" t="e">
        <f>ROUND(#REF!+#REF!,0)</f>
        <v>#REF!</v>
      </c>
      <c r="BM50" s="31" t="e">
        <f>ROUND(#REF!+#REF!,0)</f>
        <v>#REF!</v>
      </c>
      <c r="BN50" s="27" t="e">
        <f>ROUND(#REF!+#REF!,0)</f>
        <v>#REF!</v>
      </c>
      <c r="BO50" s="27" t="e">
        <f>ROUND(#REF!+#REF!,0)</f>
        <v>#REF!</v>
      </c>
      <c r="BP50" s="27" t="e">
        <f>ROUND(#REF!+#REF!,0)</f>
        <v>#REF!</v>
      </c>
      <c r="BQ50" s="31" t="e">
        <f>ROUND(#REF!+#REF!,0)</f>
        <v>#REF!</v>
      </c>
      <c r="BR50" s="27" t="e">
        <f>ROUND(#REF!+#REF!,0)</f>
        <v>#REF!</v>
      </c>
      <c r="BS50" s="27" t="e">
        <f>ROUND(#REF!+#REF!,0)</f>
        <v>#REF!</v>
      </c>
      <c r="BT50" s="27" t="e">
        <f>ROUND(#REF!+#REF!,0)</f>
        <v>#REF!</v>
      </c>
      <c r="BU50" s="27" t="e">
        <f>ROUND(#REF!+#REF!,0)</f>
        <v>#REF!</v>
      </c>
      <c r="BV50" s="27" t="e">
        <f>ROUND(#REF!+#REF!,0)</f>
        <v>#REF!</v>
      </c>
      <c r="BW50" s="27" t="e">
        <f>ROUND(#REF!+#REF!,0)</f>
        <v>#REF!</v>
      </c>
      <c r="BX50" s="27" t="e">
        <f>ROUND(#REF!+#REF!,0)</f>
        <v>#REF!</v>
      </c>
      <c r="BY50" s="27" t="e">
        <f>ROUND(#REF!+#REF!,0)</f>
        <v>#REF!</v>
      </c>
      <c r="BZ50" s="25" t="e">
        <f>ROUND(#REF!+#REF!,0)</f>
        <v>#REF!</v>
      </c>
      <c r="CA50" s="28" t="e">
        <f>ROUND(#REF!+#REF!,0)</f>
        <v>#REF!</v>
      </c>
      <c r="CB50" s="27" t="e">
        <f>ROUND(#REF!+#REF!,0)</f>
        <v>#REF!</v>
      </c>
      <c r="CC50" s="27" t="e">
        <f>ROUND(#REF!+#REF!,0)</f>
        <v>#REF!</v>
      </c>
      <c r="CD50" s="27" t="e">
        <f>ROUND(#REF!+#REF!,0)</f>
        <v>#REF!</v>
      </c>
      <c r="CE50" s="27" t="e">
        <f>ROUND(#REF!+#REF!,0)</f>
        <v>#REF!</v>
      </c>
      <c r="CF50" s="27" t="e">
        <f>ROUND(#REF!+#REF!,0)</f>
        <v>#REF!</v>
      </c>
      <c r="CG50" s="27" t="e">
        <f>ROUND(#REF!+#REF!,0)</f>
        <v>#REF!</v>
      </c>
      <c r="CH50" s="27" t="e">
        <f>ROUND(#REF!+#REF!,0)</f>
        <v>#REF!</v>
      </c>
      <c r="CI50" s="27" t="e">
        <f>ROUND(#REF!+#REF!,0)</f>
        <v>#REF!</v>
      </c>
      <c r="CJ50" s="27" t="e">
        <f>ROUND(#REF!+#REF!,0)</f>
        <v>#REF!</v>
      </c>
      <c r="CK50" s="27" t="e">
        <f>ROUND(#REF!+#REF!,0)</f>
        <v>#REF!</v>
      </c>
      <c r="CL50" s="27" t="e">
        <f>ROUND(#REF!+#REF!,0)</f>
        <v>#REF!</v>
      </c>
      <c r="CM50" s="27" t="e">
        <f>ROUND(#REF!+#REF!,0)</f>
        <v>#REF!</v>
      </c>
      <c r="CN50" s="27" t="e">
        <f>ROUND(#REF!+#REF!,0)</f>
        <v>#REF!</v>
      </c>
      <c r="CO50" s="27" t="e">
        <f>ROUND(#REF!+#REF!,0)</f>
        <v>#REF!</v>
      </c>
      <c r="CP50" s="27" t="e">
        <f>ROUND(#REF!+#REF!,0)</f>
        <v>#REF!</v>
      </c>
      <c r="CQ50" s="27" t="e">
        <f>ROUND(#REF!+#REF!,0)</f>
        <v>#REF!</v>
      </c>
      <c r="CR50" s="27" t="e">
        <f>ROUND(#REF!+#REF!,0)</f>
        <v>#REF!</v>
      </c>
      <c r="CS50" s="27" t="e">
        <f>ROUND(#REF!+#REF!,0)</f>
        <v>#REF!</v>
      </c>
      <c r="CT50" s="27" t="e">
        <f>ROUND(#REF!+#REF!,0)</f>
        <v>#REF!</v>
      </c>
      <c r="CU50" s="27" t="e">
        <f>ROUND(#REF!+#REF!,0)</f>
        <v>#REF!</v>
      </c>
      <c r="CV50" s="27" t="e">
        <f>ROUND(#REF!+#REF!,0)</f>
        <v>#REF!</v>
      </c>
      <c r="CW50" s="27" t="e">
        <f>ROUND(#REF!+#REF!,0)</f>
        <v>#REF!</v>
      </c>
      <c r="CX50" s="27" t="e">
        <f>ROUND(#REF!+#REF!,0)</f>
        <v>#REF!</v>
      </c>
      <c r="CY50" s="27" t="e">
        <f>ROUND(#REF!+#REF!,0)</f>
        <v>#REF!</v>
      </c>
      <c r="CZ50" s="27" t="e">
        <f>ROUND(#REF!+#REF!,0)</f>
        <v>#REF!</v>
      </c>
      <c r="DA50" s="27" t="e">
        <f>ROUND(#REF!+#REF!,0)</f>
        <v>#REF!</v>
      </c>
      <c r="DB50" s="27" t="e">
        <f>ROUND(#REF!+#REF!,0)</f>
        <v>#REF!</v>
      </c>
      <c r="DC50" s="27" t="e">
        <f>ROUND(#REF!+#REF!,0)</f>
        <v>#REF!</v>
      </c>
      <c r="DD50" s="27" t="e">
        <f>ROUND(#REF!+#REF!,0)</f>
        <v>#REF!</v>
      </c>
      <c r="DE50" s="27" t="e">
        <f>ROUND(#REF!+#REF!,0)</f>
        <v>#REF!</v>
      </c>
      <c r="DF50" s="27" t="e">
        <f>ROUND(#REF!+#REF!,0)</f>
        <v>#REF!</v>
      </c>
      <c r="DG50" s="27" t="e">
        <f>ROUND(#REF!+#REF!,0)</f>
        <v>#REF!</v>
      </c>
      <c r="DH50" s="27" t="e">
        <f>ROUND(#REF!+#REF!,0)</f>
        <v>#REF!</v>
      </c>
      <c r="DI50" s="27" t="e">
        <f>ROUND(#REF!+#REF!,0)</f>
        <v>#REF!</v>
      </c>
      <c r="DJ50" s="27" t="e">
        <f>ROUND(#REF!+#REF!,0)</f>
        <v>#REF!</v>
      </c>
      <c r="DK50" s="27" t="e">
        <f>ROUND(#REF!+#REF!,0)</f>
        <v>#REF!</v>
      </c>
      <c r="DL50" s="27" t="e">
        <f>ROUND(#REF!+#REF!,0)</f>
        <v>#REF!</v>
      </c>
      <c r="DM50" s="27" t="e">
        <f>ROUND(#REF!+#REF!,0)</f>
        <v>#REF!</v>
      </c>
      <c r="DN50" s="27" t="e">
        <f>ROUND(#REF!+#REF!,0)</f>
        <v>#REF!</v>
      </c>
      <c r="DO50" s="27" t="e">
        <f>ROUND(#REF!+#REF!,0)</f>
        <v>#REF!</v>
      </c>
      <c r="DP50" s="27" t="e">
        <f>ROUND(#REF!+#REF!,0)</f>
        <v>#REF!</v>
      </c>
      <c r="DQ50" s="27" t="e">
        <f>ROUND(#REF!+#REF!,0)</f>
        <v>#REF!</v>
      </c>
      <c r="DR50" s="27" t="e">
        <f>ROUND(#REF!+#REF!,0)</f>
        <v>#REF!</v>
      </c>
      <c r="DS50" s="33" t="e">
        <f>ROUND(#REF!+#REF!,0)</f>
        <v>#REF!</v>
      </c>
      <c r="DT50" s="33" t="e">
        <f>ROUND(#REF!+#REF!,0)</f>
        <v>#REF!</v>
      </c>
      <c r="DU50" s="33" t="e">
        <f>ROUND(#REF!+#REF!,0)</f>
        <v>#REF!</v>
      </c>
      <c r="DV50" s="27" t="e">
        <f>ROUND(#REF!+#REF!,0)</f>
        <v>#REF!</v>
      </c>
      <c r="DW50" s="25" t="e">
        <f>ROUND(#REF!+#REF!,0)</f>
        <v>#REF!</v>
      </c>
      <c r="DX50" s="28" t="e">
        <f>ROUND(#REF!+#REF!,0)</f>
        <v>#REF!</v>
      </c>
      <c r="DY50" s="26">
        <f>V_МО____нов!EE50-'[1]новый V'!D46</f>
        <v>0</v>
      </c>
      <c r="DZ50" s="27">
        <f>V_МО____нов!EF50-('[1]новый V'!K46+'[1]новый V'!L46+'[1]новый V'!M46+'[1]новый V'!N46)</f>
        <v>0</v>
      </c>
      <c r="EA50" s="27">
        <f>V_МО____нов!EG50-'[1]новый V'!O46</f>
        <v>0</v>
      </c>
      <c r="EB50" s="27">
        <f>V_МО____нов!EH50-'[1]новый V'!Q46</f>
        <v>-14</v>
      </c>
      <c r="EC50" s="27">
        <f>V_МО____нов!EI50-'[1]новый V'!S46</f>
        <v>-3</v>
      </c>
      <c r="ED50" s="27">
        <f>V_МО____нов!EJ50</f>
        <v>0</v>
      </c>
      <c r="EE50" s="27">
        <f>V_МО____нов!EK50-'[1]новый V'!W46</f>
        <v>0</v>
      </c>
      <c r="EF50" s="27">
        <f>V_МО____нов!EL50-'[1]новый V'!AB46</f>
        <v>0</v>
      </c>
      <c r="EG50" s="27">
        <f>V_МО____нов!EM50-'[1]новый V'!AH46</f>
        <v>0</v>
      </c>
      <c r="EH50" s="27">
        <f>V_МО____нов!EN50-'[1]новый V'!AM46</f>
        <v>0</v>
      </c>
      <c r="EI50" s="27">
        <f>V_МО____нов!EO50-'[1]новый V'!AP46</f>
        <v>0</v>
      </c>
      <c r="EJ50" s="27">
        <f>V_МО____нов!EQ50-'[1]новый V'!BA46</f>
        <v>-38</v>
      </c>
      <c r="EK50" s="27">
        <f>V_МО____нов!ER50-'[1]новый V'!BD46</f>
        <v>0</v>
      </c>
      <c r="EL50" s="27">
        <f>V_МО____нов!ES50-'[1]новый V'!BG46</f>
        <v>-76</v>
      </c>
      <c r="EM50" s="27">
        <f>V_МО____нов!ET50-'[1]новый V'!BK46</f>
        <v>-18</v>
      </c>
      <c r="EN50" s="26">
        <f>V_МО____нов!EU50-'[1]новый V'!BP46</f>
        <v>-16</v>
      </c>
      <c r="EO50" s="27">
        <f>V_МО____нов!EV50-'[1]новый V'!BR46</f>
        <v>0</v>
      </c>
      <c r="EP50" s="26">
        <f>V_МО____нов!EW50-'[1]новый V'!BU46</f>
        <v>-75</v>
      </c>
      <c r="EQ50" s="27"/>
      <c r="ER50" s="27"/>
      <c r="ES50" s="27"/>
      <c r="ET50" s="27">
        <f>V_МО____нов!FA50-'[1]новый V'!DW46</f>
        <v>0</v>
      </c>
      <c r="EU50" s="27">
        <f>V_МО____нов!FB50-'[1]новый V'!ED46</f>
        <v>0</v>
      </c>
      <c r="EV50" s="27">
        <f>V_МО____нов!FC50-'[1]новый V'!EL46</f>
        <v>112</v>
      </c>
      <c r="EW50" s="27">
        <f>V_МО____нов!FD50-'[1]новый V'!EO46</f>
        <v>3</v>
      </c>
      <c r="EX50" s="27">
        <f>V_МО____нов!FE50-'[1]новый V'!EQ46</f>
        <v>1</v>
      </c>
      <c r="EY50" s="27">
        <f>V_МО____нов!FF50-'[1]новый V'!ES46</f>
        <v>0</v>
      </c>
      <c r="EZ50" s="27">
        <f>V_МО____нов!FH50-'[1]новый V'!EY46</f>
        <v>0</v>
      </c>
      <c r="FA50" s="27">
        <f>V_МО____нов!FI50-'[1]новый V'!FC46</f>
        <v>-21</v>
      </c>
      <c r="FB50" s="27">
        <f>V_МО____нов!FJ50-'[1]новый V'!FH46</f>
        <v>0</v>
      </c>
      <c r="FC50" s="27">
        <f>V_МО____нов!FK50-'[1]новый V'!FO46</f>
        <v>0</v>
      </c>
      <c r="FD50" s="27">
        <f>V_МО____нов!FL50-'[1]новый V'!FV46</f>
        <v>0</v>
      </c>
      <c r="FE50" s="27">
        <f>V_МО____нов!FN50-'[1]новый V'!GK46</f>
        <v>3</v>
      </c>
      <c r="FF50" s="27">
        <f>V_МО____нов!FO50-'[1]новый V'!GP46</f>
        <v>-60</v>
      </c>
      <c r="FG50" s="27">
        <f>V_МО____нов!FP50-'[1]новый V'!HU46</f>
        <v>0</v>
      </c>
      <c r="FH50" s="34">
        <f>V_МО____нов!FQ50-'[1]новый V'!BR46</f>
        <v>0</v>
      </c>
      <c r="FI50" s="27">
        <f>V_МО____нов!FR50</f>
        <v>0</v>
      </c>
      <c r="FJ50" s="27">
        <f>V_МО____нов!FS50</f>
        <v>0</v>
      </c>
      <c r="FK50" s="27">
        <f>V_МО____нов!FT50</f>
        <v>0</v>
      </c>
      <c r="FL50" s="25" t="e">
        <f>ROUND(#REF!+#REF!,0)</f>
        <v>#REF!</v>
      </c>
      <c r="FM50" s="27" t="e">
        <f>ROUND(#REF!+#REF!,0)</f>
        <v>#REF!</v>
      </c>
      <c r="FN50" s="27" t="e">
        <f>ROUND(#REF!+#REF!,0)</f>
        <v>#REF!</v>
      </c>
      <c r="FO50" s="27" t="e">
        <f>ROUND(#REF!+#REF!,0)</f>
        <v>#REF!</v>
      </c>
      <c r="FP50" s="84"/>
      <c r="FQ50" s="35"/>
    </row>
    <row r="51" spans="1:173" x14ac:dyDescent="0.4">
      <c r="A51" s="22">
        <f t="shared" si="23"/>
        <v>32</v>
      </c>
      <c r="B51" s="23" t="s">
        <v>158</v>
      </c>
      <c r="C51" s="24" t="s">
        <v>159</v>
      </c>
      <c r="D51" s="25" t="e">
        <f t="shared" si="22"/>
        <v>#REF!</v>
      </c>
      <c r="E51" s="26" t="e">
        <f t="shared" si="1"/>
        <v>#REF!</v>
      </c>
      <c r="F51" s="27" t="e">
        <f t="shared" si="2"/>
        <v>#REF!</v>
      </c>
      <c r="G51" s="27" t="e">
        <f t="shared" si="2"/>
        <v>#REF!</v>
      </c>
      <c r="H51" s="27" t="e">
        <f t="shared" si="2"/>
        <v>#REF!</v>
      </c>
      <c r="I51" s="27" t="e">
        <f t="shared" si="3"/>
        <v>#REF!</v>
      </c>
      <c r="J51" s="26" t="e">
        <f t="shared" si="4"/>
        <v>#REF!</v>
      </c>
      <c r="K51" s="27" t="e">
        <f>ROUND(#REF!+#REF!,0)</f>
        <v>#REF!</v>
      </c>
      <c r="L51" s="27" t="e">
        <f>ROUND(#REF!+#REF!,0)</f>
        <v>#REF!</v>
      </c>
      <c r="M51" s="27" t="e">
        <f>ROUND(#REF!+#REF!,0)</f>
        <v>#REF!</v>
      </c>
      <c r="N51" s="27" t="e">
        <f>ROUND(#REF!+#REF!,0)</f>
        <v>#REF!</v>
      </c>
      <c r="O51" s="26" t="e">
        <f t="shared" si="5"/>
        <v>#REF!</v>
      </c>
      <c r="P51" s="27" t="e">
        <f>ROUND(#REF!+#REF!,0)</f>
        <v>#REF!</v>
      </c>
      <c r="Q51" s="27" t="e">
        <f>ROUND(#REF!+#REF!,0)</f>
        <v>#REF!</v>
      </c>
      <c r="R51" s="27" t="e">
        <f>ROUND(#REF!+#REF!,0)</f>
        <v>#REF!</v>
      </c>
      <c r="S51" s="27" t="e">
        <f>ROUND(#REF!+#REF!,0)</f>
        <v>#REF!</v>
      </c>
      <c r="T51" s="27" t="e">
        <f>ROUND(#REF!+#REF!,0)</f>
        <v>#REF!</v>
      </c>
      <c r="U51" s="27" t="e">
        <f>ROUND(#REF!+#REF!,0)</f>
        <v>#REF!</v>
      </c>
      <c r="V51" s="40" t="e">
        <f>ROUND(#REF!+#REF!,0)</f>
        <v>#REF!</v>
      </c>
      <c r="W51" s="26" t="e">
        <f>ROUND(#REF!+#REF!,0)</f>
        <v>#REF!</v>
      </c>
      <c r="X51" s="87" t="e">
        <f>ROUND(#REF!+#REF!,0)</f>
        <v>#REF!</v>
      </c>
      <c r="Y51" s="87" t="e">
        <f>ROUND(#REF!+#REF!,0)</f>
        <v>#REF!</v>
      </c>
      <c r="Z51" s="87" t="e">
        <f>ROUND(#REF!+#REF!,0)</f>
        <v>#REF!</v>
      </c>
      <c r="AA51" s="26" t="e">
        <f t="shared" si="6"/>
        <v>#REF!</v>
      </c>
      <c r="AB51" s="27" t="e">
        <f>ROUND(#REF!+#REF!,0)</f>
        <v>#REF!</v>
      </c>
      <c r="AC51" s="27" t="e">
        <f>ROUND(#REF!+#REF!,0)</f>
        <v>#REF!</v>
      </c>
      <c r="AD51" s="26" t="e">
        <f t="shared" si="7"/>
        <v>#REF!</v>
      </c>
      <c r="AE51" s="27" t="e">
        <f>ROUND(#REF!+#REF!,0)</f>
        <v>#REF!</v>
      </c>
      <c r="AF51" s="27" t="e">
        <f>ROUND(#REF!+#REF!,0)</f>
        <v>#REF!</v>
      </c>
      <c r="AG51" s="27" t="e">
        <f>ROUND(#REF!+#REF!,0)</f>
        <v>#REF!</v>
      </c>
      <c r="AH51" s="27" t="e">
        <f>ROUND(#REF!+#REF!,0)</f>
        <v>#REF!</v>
      </c>
      <c r="AI51" s="27" t="e">
        <f>ROUND(#REF!+#REF!,0)</f>
        <v>#REF!</v>
      </c>
      <c r="AJ51" s="27" t="e">
        <f>ROUND(#REF!+#REF!,0)</f>
        <v>#REF!</v>
      </c>
      <c r="AK51" s="26" t="e">
        <f>ROUND(#REF!+#REF!,0)</f>
        <v>#REF!</v>
      </c>
      <c r="AL51" s="27" t="e">
        <f>ROUND(#REF!+#REF!,0)</f>
        <v>#REF!</v>
      </c>
      <c r="AM51" s="27" t="e">
        <f>ROUND(#REF!+#REF!,0)</f>
        <v>#REF!</v>
      </c>
      <c r="AN51" s="27" t="e">
        <f>ROUND(#REF!+#REF!,0)</f>
        <v>#REF!</v>
      </c>
      <c r="AO51" s="27" t="e">
        <f>ROUND(#REF!+#REF!,0)</f>
        <v>#REF!</v>
      </c>
      <c r="AP51" s="28" t="e">
        <f>ROUND(#REF!+#REF!,0)</f>
        <v>#REF!</v>
      </c>
      <c r="AQ51" s="29" t="e">
        <f>ROUND(#REF!+#REF!,0)</f>
        <v>#REF!</v>
      </c>
      <c r="AR51" s="27" t="e">
        <f>ROUND(#REF!+#REF!,0)</f>
        <v>#REF!</v>
      </c>
      <c r="AS51" s="27" t="e">
        <f>ROUND(#REF!+#REF!,0)</f>
        <v>#REF!</v>
      </c>
      <c r="AT51" s="28" t="e">
        <f>ROUND(#REF!+#REF!,0)</f>
        <v>#REF!</v>
      </c>
      <c r="AU51" s="26" t="e">
        <f>ROUND(#REF!+#REF!,0)</f>
        <v>#REF!</v>
      </c>
      <c r="AV51" s="27" t="e">
        <f>ROUND(#REF!+#REF!,0)</f>
        <v>#REF!</v>
      </c>
      <c r="AW51" s="27" t="e">
        <f>ROUND(#REF!+#REF!,0)</f>
        <v>#REF!</v>
      </c>
      <c r="AX51" s="27" t="e">
        <f>ROUND(#REF!+#REF!,0)</f>
        <v>#REF!</v>
      </c>
      <c r="AY51" s="27" t="e">
        <f>ROUND(#REF!+#REF!,0)</f>
        <v>#REF!</v>
      </c>
      <c r="AZ51" s="27" t="e">
        <f>ROUND(#REF!+#REF!,0)</f>
        <v>#REF!</v>
      </c>
      <c r="BA51" s="40" t="e">
        <f>ROUND(#REF!+#REF!,0)</f>
        <v>#REF!</v>
      </c>
      <c r="BB51" s="40" t="e">
        <f>ROUND(#REF!+#REF!,0)</f>
        <v>#REF!</v>
      </c>
      <c r="BC51" s="27" t="e">
        <f>ROUND(#REF!+#REF!,0)</f>
        <v>#REF!</v>
      </c>
      <c r="BD51" s="30" t="e">
        <f>ROUND(#REF!+#REF!,0)</f>
        <v>#REF!</v>
      </c>
      <c r="BE51" s="27" t="e">
        <f>ROUND(#REF!+#REF!,0)</f>
        <v>#REF!</v>
      </c>
      <c r="BF51" s="27" t="e">
        <f>ROUND(#REF!+#REF!,0)</f>
        <v>#REF!</v>
      </c>
      <c r="BG51" s="27" t="e">
        <f>ROUND(#REF!+#REF!,0)</f>
        <v>#REF!</v>
      </c>
      <c r="BH51" s="31" t="e">
        <f>ROUND(#REF!+#REF!,0)</f>
        <v>#REF!</v>
      </c>
      <c r="BI51" s="27" t="e">
        <f>ROUND(#REF!+#REF!,0)</f>
        <v>#REF!</v>
      </c>
      <c r="BJ51" s="27" t="e">
        <f>ROUND(#REF!+#REF!,0)</f>
        <v>#REF!</v>
      </c>
      <c r="BK51" s="27" t="e">
        <f>ROUND(#REF!+#REF!,0)</f>
        <v>#REF!</v>
      </c>
      <c r="BL51" s="27" t="e">
        <f>ROUND(#REF!+#REF!,0)</f>
        <v>#REF!</v>
      </c>
      <c r="BM51" s="31" t="e">
        <f>ROUND(#REF!+#REF!,0)</f>
        <v>#REF!</v>
      </c>
      <c r="BN51" s="27" t="e">
        <f>ROUND(#REF!+#REF!,0)</f>
        <v>#REF!</v>
      </c>
      <c r="BO51" s="27" t="e">
        <f>ROUND(#REF!+#REF!,0)</f>
        <v>#REF!</v>
      </c>
      <c r="BP51" s="27" t="e">
        <f>ROUND(#REF!+#REF!,0)</f>
        <v>#REF!</v>
      </c>
      <c r="BQ51" s="31" t="e">
        <f>ROUND(#REF!+#REF!,0)</f>
        <v>#REF!</v>
      </c>
      <c r="BR51" s="27" t="e">
        <f>ROUND(#REF!+#REF!,0)</f>
        <v>#REF!</v>
      </c>
      <c r="BS51" s="27" t="e">
        <f>ROUND(#REF!+#REF!,0)</f>
        <v>#REF!</v>
      </c>
      <c r="BT51" s="27" t="e">
        <f>ROUND(#REF!+#REF!,0)</f>
        <v>#REF!</v>
      </c>
      <c r="BU51" s="27" t="e">
        <f>ROUND(#REF!+#REF!,0)</f>
        <v>#REF!</v>
      </c>
      <c r="BV51" s="27" t="e">
        <f>ROUND(#REF!+#REF!,0)</f>
        <v>#REF!</v>
      </c>
      <c r="BW51" s="27" t="e">
        <f>ROUND(#REF!+#REF!,0)</f>
        <v>#REF!</v>
      </c>
      <c r="BX51" s="27" t="e">
        <f>ROUND(#REF!+#REF!,0)</f>
        <v>#REF!</v>
      </c>
      <c r="BY51" s="27" t="e">
        <f>ROUND(#REF!+#REF!,0)</f>
        <v>#REF!</v>
      </c>
      <c r="BZ51" s="25" t="e">
        <f>ROUND(#REF!+#REF!,0)</f>
        <v>#REF!</v>
      </c>
      <c r="CA51" s="28" t="e">
        <f>ROUND(#REF!+#REF!,0)</f>
        <v>#REF!</v>
      </c>
      <c r="CB51" s="27" t="e">
        <f>ROUND(#REF!+#REF!,0)</f>
        <v>#REF!</v>
      </c>
      <c r="CC51" s="27" t="e">
        <f>ROUND(#REF!+#REF!,0)</f>
        <v>#REF!</v>
      </c>
      <c r="CD51" s="27" t="e">
        <f>ROUND(#REF!+#REF!,0)</f>
        <v>#REF!</v>
      </c>
      <c r="CE51" s="27" t="e">
        <f>ROUND(#REF!+#REF!,0)</f>
        <v>#REF!</v>
      </c>
      <c r="CF51" s="27" t="e">
        <f>ROUND(#REF!+#REF!,0)</f>
        <v>#REF!</v>
      </c>
      <c r="CG51" s="27" t="e">
        <f>ROUND(#REF!+#REF!,0)</f>
        <v>#REF!</v>
      </c>
      <c r="CH51" s="27" t="e">
        <f>ROUND(#REF!+#REF!,0)</f>
        <v>#REF!</v>
      </c>
      <c r="CI51" s="27" t="e">
        <f>ROUND(#REF!+#REF!,0)</f>
        <v>#REF!</v>
      </c>
      <c r="CJ51" s="27" t="e">
        <f>ROUND(#REF!+#REF!,0)</f>
        <v>#REF!</v>
      </c>
      <c r="CK51" s="27" t="e">
        <f>ROUND(#REF!+#REF!,0)</f>
        <v>#REF!</v>
      </c>
      <c r="CL51" s="27" t="e">
        <f>ROUND(#REF!+#REF!,0)</f>
        <v>#REF!</v>
      </c>
      <c r="CM51" s="27" t="e">
        <f>ROUND(#REF!+#REF!,0)</f>
        <v>#REF!</v>
      </c>
      <c r="CN51" s="27" t="e">
        <f>ROUND(#REF!+#REF!,0)</f>
        <v>#REF!</v>
      </c>
      <c r="CO51" s="27" t="e">
        <f>ROUND(#REF!+#REF!,0)</f>
        <v>#REF!</v>
      </c>
      <c r="CP51" s="27" t="e">
        <f>ROUND(#REF!+#REF!,0)</f>
        <v>#REF!</v>
      </c>
      <c r="CQ51" s="27" t="e">
        <f>ROUND(#REF!+#REF!,0)</f>
        <v>#REF!</v>
      </c>
      <c r="CR51" s="27" t="e">
        <f>ROUND(#REF!+#REF!,0)</f>
        <v>#REF!</v>
      </c>
      <c r="CS51" s="27" t="e">
        <f>ROUND(#REF!+#REF!,0)</f>
        <v>#REF!</v>
      </c>
      <c r="CT51" s="27" t="e">
        <f>ROUND(#REF!+#REF!,0)</f>
        <v>#REF!</v>
      </c>
      <c r="CU51" s="27" t="e">
        <f>ROUND(#REF!+#REF!,0)</f>
        <v>#REF!</v>
      </c>
      <c r="CV51" s="27" t="e">
        <f>ROUND(#REF!+#REF!,0)</f>
        <v>#REF!</v>
      </c>
      <c r="CW51" s="27" t="e">
        <f>ROUND(#REF!+#REF!,0)</f>
        <v>#REF!</v>
      </c>
      <c r="CX51" s="27" t="e">
        <f>ROUND(#REF!+#REF!,0)</f>
        <v>#REF!</v>
      </c>
      <c r="CY51" s="27" t="e">
        <f>ROUND(#REF!+#REF!,0)</f>
        <v>#REF!</v>
      </c>
      <c r="CZ51" s="27" t="e">
        <f>ROUND(#REF!+#REF!,0)</f>
        <v>#REF!</v>
      </c>
      <c r="DA51" s="27" t="e">
        <f>ROUND(#REF!+#REF!,0)</f>
        <v>#REF!</v>
      </c>
      <c r="DB51" s="27" t="e">
        <f>ROUND(#REF!+#REF!,0)</f>
        <v>#REF!</v>
      </c>
      <c r="DC51" s="27" t="e">
        <f>ROUND(#REF!+#REF!,0)</f>
        <v>#REF!</v>
      </c>
      <c r="DD51" s="27" t="e">
        <f>ROUND(#REF!+#REF!,0)</f>
        <v>#REF!</v>
      </c>
      <c r="DE51" s="27" t="e">
        <f>ROUND(#REF!+#REF!,0)</f>
        <v>#REF!</v>
      </c>
      <c r="DF51" s="27" t="e">
        <f>ROUND(#REF!+#REF!,0)</f>
        <v>#REF!</v>
      </c>
      <c r="DG51" s="27" t="e">
        <f>ROUND(#REF!+#REF!,0)</f>
        <v>#REF!</v>
      </c>
      <c r="DH51" s="27" t="e">
        <f>ROUND(#REF!+#REF!,0)</f>
        <v>#REF!</v>
      </c>
      <c r="DI51" s="27" t="e">
        <f>ROUND(#REF!+#REF!,0)</f>
        <v>#REF!</v>
      </c>
      <c r="DJ51" s="27" t="e">
        <f>ROUND(#REF!+#REF!,0)</f>
        <v>#REF!</v>
      </c>
      <c r="DK51" s="27" t="e">
        <f>ROUND(#REF!+#REF!,0)</f>
        <v>#REF!</v>
      </c>
      <c r="DL51" s="27" t="e">
        <f>ROUND(#REF!+#REF!,0)</f>
        <v>#REF!</v>
      </c>
      <c r="DM51" s="27" t="e">
        <f>ROUND(#REF!+#REF!,0)</f>
        <v>#REF!</v>
      </c>
      <c r="DN51" s="27" t="e">
        <f>ROUND(#REF!+#REF!,0)</f>
        <v>#REF!</v>
      </c>
      <c r="DO51" s="27" t="e">
        <f>ROUND(#REF!+#REF!,0)</f>
        <v>#REF!</v>
      </c>
      <c r="DP51" s="27" t="e">
        <f>ROUND(#REF!+#REF!,0)</f>
        <v>#REF!</v>
      </c>
      <c r="DQ51" s="27" t="e">
        <f>ROUND(#REF!+#REF!,0)</f>
        <v>#REF!</v>
      </c>
      <c r="DR51" s="27" t="e">
        <f>ROUND(#REF!+#REF!,0)</f>
        <v>#REF!</v>
      </c>
      <c r="DS51" s="33" t="e">
        <f>ROUND(#REF!+#REF!,0)</f>
        <v>#REF!</v>
      </c>
      <c r="DT51" s="33" t="e">
        <f>ROUND(#REF!+#REF!,0)</f>
        <v>#REF!</v>
      </c>
      <c r="DU51" s="33" t="e">
        <f>ROUND(#REF!+#REF!,0)</f>
        <v>#REF!</v>
      </c>
      <c r="DV51" s="27" t="e">
        <f>ROUND(#REF!+#REF!,0)</f>
        <v>#REF!</v>
      </c>
      <c r="DW51" s="25" t="e">
        <f>ROUND(#REF!+#REF!,0)</f>
        <v>#REF!</v>
      </c>
      <c r="DX51" s="28" t="e">
        <f>ROUND(#REF!+#REF!,0)</f>
        <v>#REF!</v>
      </c>
      <c r="DY51" s="26">
        <f>V_МО____нов!EE51-'[1]новый V'!D47</f>
        <v>0</v>
      </c>
      <c r="DZ51" s="27">
        <f>V_МО____нов!EF51-('[1]новый V'!K47+'[1]новый V'!L47+'[1]новый V'!M47+'[1]новый V'!N47)</f>
        <v>0</v>
      </c>
      <c r="EA51" s="27">
        <f>V_МО____нов!EG51-'[1]новый V'!O47</f>
        <v>0</v>
      </c>
      <c r="EB51" s="27">
        <f>V_МО____нов!EH51-'[1]новый V'!Q47</f>
        <v>-2</v>
      </c>
      <c r="EC51" s="27">
        <f>V_МО____нов!EI51-'[1]новый V'!S47</f>
        <v>0</v>
      </c>
      <c r="ED51" s="27">
        <f>V_МО____нов!EJ51</f>
        <v>0</v>
      </c>
      <c r="EE51" s="27">
        <f>V_МО____нов!EK51-'[1]новый V'!W47</f>
        <v>0</v>
      </c>
      <c r="EF51" s="27">
        <f>V_МО____нов!EL51-'[1]новый V'!AB47</f>
        <v>0</v>
      </c>
      <c r="EG51" s="27">
        <f>V_МО____нов!EM51-'[1]новый V'!AH47</f>
        <v>0</v>
      </c>
      <c r="EH51" s="27">
        <f>V_МО____нов!EN51-'[1]новый V'!AM47</f>
        <v>0</v>
      </c>
      <c r="EI51" s="27">
        <f>V_МО____нов!EO51-'[1]новый V'!AP47</f>
        <v>0</v>
      </c>
      <c r="EJ51" s="27">
        <f>V_МО____нов!EQ51-'[1]новый V'!BA47</f>
        <v>-1</v>
      </c>
      <c r="EK51" s="27">
        <f>V_МО____нов!ER51-'[1]новый V'!BD47</f>
        <v>0</v>
      </c>
      <c r="EL51" s="27">
        <f>V_МО____нов!ES51-'[1]новый V'!BG47</f>
        <v>41</v>
      </c>
      <c r="EM51" s="27">
        <f>V_МО____нов!ET51-'[1]новый V'!BK47</f>
        <v>-25</v>
      </c>
      <c r="EN51" s="26">
        <f>V_МО____нов!EU51-'[1]новый V'!BP47</f>
        <v>-1</v>
      </c>
      <c r="EO51" s="27">
        <f>V_МО____нов!EV51-'[1]новый V'!BR47</f>
        <v>0</v>
      </c>
      <c r="EP51" s="26">
        <f>V_МО____нов!EW51-'[1]новый V'!BU47</f>
        <v>0</v>
      </c>
      <c r="EQ51" s="27"/>
      <c r="ER51" s="27"/>
      <c r="ES51" s="27"/>
      <c r="ET51" s="27">
        <f>V_МО____нов!FA51-'[1]новый V'!DW47</f>
        <v>0</v>
      </c>
      <c r="EU51" s="27">
        <f>V_МО____нов!FB51-'[1]новый V'!ED47</f>
        <v>0</v>
      </c>
      <c r="EV51" s="27">
        <f>V_МО____нов!FC51-'[1]новый V'!EL47</f>
        <v>0</v>
      </c>
      <c r="EW51" s="27">
        <f>V_МО____нов!FD51-'[1]новый V'!EO47</f>
        <v>-4</v>
      </c>
      <c r="EX51" s="27">
        <f>V_МО____нов!FE51-'[1]новый V'!EQ47</f>
        <v>-2</v>
      </c>
      <c r="EY51" s="27">
        <f>V_МО____нов!FF51-'[1]новый V'!ES47</f>
        <v>0</v>
      </c>
      <c r="EZ51" s="27">
        <f>V_МО____нов!FH51-'[1]новый V'!EY47</f>
        <v>0</v>
      </c>
      <c r="FA51" s="27">
        <f>V_МО____нов!FI51-'[1]новый V'!FC47</f>
        <v>0</v>
      </c>
      <c r="FB51" s="27">
        <f>V_МО____нов!FJ51-'[1]новый V'!FH47</f>
        <v>0</v>
      </c>
      <c r="FC51" s="27">
        <f>V_МО____нов!FK51-'[1]новый V'!FO47</f>
        <v>0</v>
      </c>
      <c r="FD51" s="27">
        <f>V_МО____нов!FL51-'[1]новый V'!FV47</f>
        <v>0</v>
      </c>
      <c r="FE51" s="27">
        <f>V_МО____нов!FN51-'[1]новый V'!GK47</f>
        <v>16</v>
      </c>
      <c r="FF51" s="27">
        <f>V_МО____нов!FO51-'[1]новый V'!GP47</f>
        <v>0</v>
      </c>
      <c r="FG51" s="27">
        <f>V_МО____нов!FP51-'[1]новый V'!HU47</f>
        <v>0</v>
      </c>
      <c r="FH51" s="34">
        <f>V_МО____нов!FQ51-'[1]новый V'!BR47</f>
        <v>0</v>
      </c>
      <c r="FI51" s="27">
        <f>V_МО____нов!FR51</f>
        <v>0</v>
      </c>
      <c r="FJ51" s="27">
        <f>V_МО____нов!FS51</f>
        <v>0</v>
      </c>
      <c r="FK51" s="27">
        <f>V_МО____нов!FT51</f>
        <v>0</v>
      </c>
      <c r="FL51" s="25" t="e">
        <f>ROUND(#REF!+#REF!,0)</f>
        <v>#REF!</v>
      </c>
      <c r="FM51" s="27" t="e">
        <f>ROUND(#REF!+#REF!,0)</f>
        <v>#REF!</v>
      </c>
      <c r="FN51" s="27" t="e">
        <f>ROUND(#REF!+#REF!,0)</f>
        <v>#REF!</v>
      </c>
      <c r="FO51" s="27" t="e">
        <f>ROUND(#REF!+#REF!,0)</f>
        <v>#REF!</v>
      </c>
      <c r="FP51" s="84"/>
      <c r="FQ51" s="35"/>
    </row>
    <row r="52" spans="1:173" ht="39.75" customHeight="1" x14ac:dyDescent="0.4">
      <c r="A52" s="22">
        <f t="shared" si="23"/>
        <v>33</v>
      </c>
      <c r="B52" s="23" t="s">
        <v>160</v>
      </c>
      <c r="C52" s="24" t="s">
        <v>161</v>
      </c>
      <c r="D52" s="25" t="e">
        <f t="shared" si="22"/>
        <v>#REF!</v>
      </c>
      <c r="E52" s="26" t="e">
        <f t="shared" si="1"/>
        <v>#REF!</v>
      </c>
      <c r="F52" s="27" t="e">
        <f t="shared" si="2"/>
        <v>#REF!</v>
      </c>
      <c r="G52" s="27" t="e">
        <f t="shared" si="2"/>
        <v>#REF!</v>
      </c>
      <c r="H52" s="27" t="e">
        <f t="shared" si="2"/>
        <v>#REF!</v>
      </c>
      <c r="I52" s="27" t="e">
        <f t="shared" si="3"/>
        <v>#REF!</v>
      </c>
      <c r="J52" s="26" t="e">
        <f t="shared" si="4"/>
        <v>#REF!</v>
      </c>
      <c r="K52" s="27" t="e">
        <f>ROUND(#REF!+#REF!,0)</f>
        <v>#REF!</v>
      </c>
      <c r="L52" s="27" t="e">
        <f>ROUND(#REF!+#REF!,0)</f>
        <v>#REF!</v>
      </c>
      <c r="M52" s="27" t="e">
        <f>ROUND(#REF!+#REF!,0)</f>
        <v>#REF!</v>
      </c>
      <c r="N52" s="27" t="e">
        <f>ROUND(#REF!+#REF!,0)</f>
        <v>#REF!</v>
      </c>
      <c r="O52" s="26" t="e">
        <f t="shared" si="5"/>
        <v>#REF!</v>
      </c>
      <c r="P52" s="27" t="e">
        <f>ROUND(#REF!+#REF!,0)</f>
        <v>#REF!</v>
      </c>
      <c r="Q52" s="27" t="e">
        <f>ROUND(#REF!+#REF!,0)</f>
        <v>#REF!</v>
      </c>
      <c r="R52" s="27" t="e">
        <f>ROUND(#REF!+#REF!,0)</f>
        <v>#REF!</v>
      </c>
      <c r="S52" s="27" t="e">
        <f>ROUND(#REF!+#REF!,0)</f>
        <v>#REF!</v>
      </c>
      <c r="T52" s="27" t="e">
        <f>ROUND(#REF!+#REF!,0)</f>
        <v>#REF!</v>
      </c>
      <c r="U52" s="27" t="e">
        <f>ROUND(#REF!+#REF!,0)</f>
        <v>#REF!</v>
      </c>
      <c r="V52" s="27" t="e">
        <f>ROUND(#REF!+#REF!,0)</f>
        <v>#REF!</v>
      </c>
      <c r="W52" s="26" t="e">
        <f>ROUND(#REF!+#REF!,0)</f>
        <v>#REF!</v>
      </c>
      <c r="X52" s="27" t="e">
        <f>ROUND(#REF!+#REF!,0)</f>
        <v>#REF!</v>
      </c>
      <c r="Y52" s="27" t="e">
        <f>ROUND(#REF!+#REF!,0)</f>
        <v>#REF!</v>
      </c>
      <c r="Z52" s="27" t="e">
        <f>ROUND(#REF!+#REF!,0)</f>
        <v>#REF!</v>
      </c>
      <c r="AA52" s="26" t="e">
        <f t="shared" si="6"/>
        <v>#REF!</v>
      </c>
      <c r="AB52" s="27" t="e">
        <f>ROUND(#REF!+#REF!,0)</f>
        <v>#REF!</v>
      </c>
      <c r="AC52" s="27" t="e">
        <f>ROUND(#REF!+#REF!,0)</f>
        <v>#REF!</v>
      </c>
      <c r="AD52" s="26" t="e">
        <f t="shared" si="7"/>
        <v>#REF!</v>
      </c>
      <c r="AE52" s="27" t="e">
        <f>ROUND(#REF!+#REF!,0)</f>
        <v>#REF!</v>
      </c>
      <c r="AF52" s="27" t="e">
        <f>ROUND(#REF!+#REF!,0)</f>
        <v>#REF!</v>
      </c>
      <c r="AG52" s="27" t="e">
        <f>ROUND(#REF!+#REF!,0)</f>
        <v>#REF!</v>
      </c>
      <c r="AH52" s="27" t="e">
        <f>ROUND(#REF!+#REF!,0)</f>
        <v>#REF!</v>
      </c>
      <c r="AI52" s="27" t="e">
        <f>ROUND(#REF!+#REF!,0)</f>
        <v>#REF!</v>
      </c>
      <c r="AJ52" s="27" t="e">
        <f>ROUND(#REF!+#REF!,0)</f>
        <v>#REF!</v>
      </c>
      <c r="AK52" s="26" t="e">
        <f>ROUND(#REF!+#REF!,0)</f>
        <v>#REF!</v>
      </c>
      <c r="AL52" s="27" t="e">
        <f>ROUND(#REF!+#REF!,0)</f>
        <v>#REF!</v>
      </c>
      <c r="AM52" s="27" t="e">
        <f>ROUND(#REF!+#REF!,0)</f>
        <v>#REF!</v>
      </c>
      <c r="AN52" s="27" t="e">
        <f>ROUND(#REF!+#REF!,0)</f>
        <v>#REF!</v>
      </c>
      <c r="AO52" s="27" t="e">
        <f>ROUND(#REF!+#REF!,0)</f>
        <v>#REF!</v>
      </c>
      <c r="AP52" s="28" t="e">
        <f>ROUND(#REF!+#REF!,0)</f>
        <v>#REF!</v>
      </c>
      <c r="AQ52" s="27" t="e">
        <f>ROUND(#REF!+#REF!,0)</f>
        <v>#REF!</v>
      </c>
      <c r="AR52" s="27" t="e">
        <f>ROUND(#REF!+#REF!,0)</f>
        <v>#REF!</v>
      </c>
      <c r="AS52" s="27" t="e">
        <f>ROUND(#REF!+#REF!,0)</f>
        <v>#REF!</v>
      </c>
      <c r="AT52" s="28" t="e">
        <f>ROUND(#REF!+#REF!,0)</f>
        <v>#REF!</v>
      </c>
      <c r="AU52" s="26" t="e">
        <f>ROUND(#REF!+#REF!,0)</f>
        <v>#REF!</v>
      </c>
      <c r="AV52" s="27" t="e">
        <f>ROUND(#REF!+#REF!,0)</f>
        <v>#REF!</v>
      </c>
      <c r="AW52" s="27" t="e">
        <f>ROUND(#REF!+#REF!,0)</f>
        <v>#REF!</v>
      </c>
      <c r="AX52" s="27" t="e">
        <f>ROUND(#REF!+#REF!,0)</f>
        <v>#REF!</v>
      </c>
      <c r="AY52" s="27" t="e">
        <f>ROUND(#REF!+#REF!,0)</f>
        <v>#REF!</v>
      </c>
      <c r="AZ52" s="27" t="e">
        <f>ROUND(#REF!+#REF!,0)</f>
        <v>#REF!</v>
      </c>
      <c r="BA52" s="27" t="e">
        <f>ROUND(#REF!+#REF!,0)</f>
        <v>#REF!</v>
      </c>
      <c r="BB52" s="27" t="e">
        <f>ROUND(#REF!+#REF!,0)</f>
        <v>#REF!</v>
      </c>
      <c r="BC52" s="27" t="e">
        <f>ROUND(#REF!+#REF!,0)</f>
        <v>#REF!</v>
      </c>
      <c r="BD52" s="30" t="e">
        <f>ROUND(#REF!+#REF!,0)</f>
        <v>#REF!</v>
      </c>
      <c r="BE52" s="27" t="e">
        <f>ROUND(#REF!+#REF!,0)</f>
        <v>#REF!</v>
      </c>
      <c r="BF52" s="27" t="e">
        <f>ROUND(#REF!+#REF!,0)</f>
        <v>#REF!</v>
      </c>
      <c r="BG52" s="27" t="e">
        <f>ROUND(#REF!+#REF!,0)</f>
        <v>#REF!</v>
      </c>
      <c r="BH52" s="31" t="e">
        <f>ROUND(#REF!+#REF!,0)</f>
        <v>#REF!</v>
      </c>
      <c r="BI52" s="27" t="e">
        <f>ROUND(#REF!+#REF!,0)</f>
        <v>#REF!</v>
      </c>
      <c r="BJ52" s="27" t="e">
        <f>ROUND(#REF!+#REF!,0)</f>
        <v>#REF!</v>
      </c>
      <c r="BK52" s="27" t="e">
        <f>ROUND(#REF!+#REF!,0)</f>
        <v>#REF!</v>
      </c>
      <c r="BL52" s="27" t="e">
        <f>ROUND(#REF!+#REF!,0)</f>
        <v>#REF!</v>
      </c>
      <c r="BM52" s="31" t="e">
        <f>ROUND(#REF!+#REF!,0)</f>
        <v>#REF!</v>
      </c>
      <c r="BN52" s="27" t="e">
        <f>ROUND(#REF!+#REF!,0)</f>
        <v>#REF!</v>
      </c>
      <c r="BO52" s="27" t="e">
        <f>ROUND(#REF!+#REF!,0)</f>
        <v>#REF!</v>
      </c>
      <c r="BP52" s="27" t="e">
        <f>ROUND(#REF!+#REF!,0)</f>
        <v>#REF!</v>
      </c>
      <c r="BQ52" s="31" t="e">
        <f>ROUND(#REF!+#REF!,0)</f>
        <v>#REF!</v>
      </c>
      <c r="BR52" s="27" t="e">
        <f>ROUND(#REF!+#REF!,0)</f>
        <v>#REF!</v>
      </c>
      <c r="BS52" s="27" t="e">
        <f>ROUND(#REF!+#REF!,0)</f>
        <v>#REF!</v>
      </c>
      <c r="BT52" s="27" t="e">
        <f>ROUND(#REF!+#REF!,0)</f>
        <v>#REF!</v>
      </c>
      <c r="BU52" s="27" t="e">
        <f>ROUND(#REF!+#REF!,0)</f>
        <v>#REF!</v>
      </c>
      <c r="BV52" s="27" t="e">
        <f>ROUND(#REF!+#REF!,0)</f>
        <v>#REF!</v>
      </c>
      <c r="BW52" s="27" t="e">
        <f>ROUND(#REF!+#REF!,0)</f>
        <v>#REF!</v>
      </c>
      <c r="BX52" s="27" t="e">
        <f>ROUND(#REF!+#REF!,0)</f>
        <v>#REF!</v>
      </c>
      <c r="BY52" s="27" t="e">
        <f>ROUND(#REF!+#REF!,0)</f>
        <v>#REF!</v>
      </c>
      <c r="BZ52" s="25" t="e">
        <f>ROUND(#REF!+#REF!,0)</f>
        <v>#REF!</v>
      </c>
      <c r="CA52" s="28" t="e">
        <f>ROUND(#REF!+#REF!,0)</f>
        <v>#REF!</v>
      </c>
      <c r="CB52" s="27" t="e">
        <f>ROUND(#REF!+#REF!,0)</f>
        <v>#REF!</v>
      </c>
      <c r="CC52" s="27" t="e">
        <f>ROUND(#REF!+#REF!,0)</f>
        <v>#REF!</v>
      </c>
      <c r="CD52" s="27" t="e">
        <f>ROUND(#REF!+#REF!,0)</f>
        <v>#REF!</v>
      </c>
      <c r="CE52" s="27" t="e">
        <f>ROUND(#REF!+#REF!,0)</f>
        <v>#REF!</v>
      </c>
      <c r="CF52" s="27" t="e">
        <f>ROUND(#REF!+#REF!,0)</f>
        <v>#REF!</v>
      </c>
      <c r="CG52" s="27" t="e">
        <f>ROUND(#REF!+#REF!,0)</f>
        <v>#REF!</v>
      </c>
      <c r="CH52" s="27" t="e">
        <f>ROUND(#REF!+#REF!,0)</f>
        <v>#REF!</v>
      </c>
      <c r="CI52" s="27" t="e">
        <f>ROUND(#REF!+#REF!,0)</f>
        <v>#REF!</v>
      </c>
      <c r="CJ52" s="27" t="e">
        <f>ROUND(#REF!+#REF!,0)</f>
        <v>#REF!</v>
      </c>
      <c r="CK52" s="27" t="e">
        <f>ROUND(#REF!+#REF!,0)</f>
        <v>#REF!</v>
      </c>
      <c r="CL52" s="27" t="e">
        <f>ROUND(#REF!+#REF!,0)</f>
        <v>#REF!</v>
      </c>
      <c r="CM52" s="27" t="e">
        <f>ROUND(#REF!+#REF!,0)</f>
        <v>#REF!</v>
      </c>
      <c r="CN52" s="27" t="e">
        <f>ROUND(#REF!+#REF!,0)</f>
        <v>#REF!</v>
      </c>
      <c r="CO52" s="27" t="e">
        <f>ROUND(#REF!+#REF!,0)</f>
        <v>#REF!</v>
      </c>
      <c r="CP52" s="27" t="e">
        <f>ROUND(#REF!+#REF!,0)</f>
        <v>#REF!</v>
      </c>
      <c r="CQ52" s="27" t="e">
        <f>ROUND(#REF!+#REF!,0)</f>
        <v>#REF!</v>
      </c>
      <c r="CR52" s="27" t="e">
        <f>ROUND(#REF!+#REF!,0)</f>
        <v>#REF!</v>
      </c>
      <c r="CS52" s="27" t="e">
        <f>ROUND(#REF!+#REF!,0)</f>
        <v>#REF!</v>
      </c>
      <c r="CT52" s="27" t="e">
        <f>ROUND(#REF!+#REF!,0)</f>
        <v>#REF!</v>
      </c>
      <c r="CU52" s="27" t="e">
        <f>ROUND(#REF!+#REF!,0)</f>
        <v>#REF!</v>
      </c>
      <c r="CV52" s="27" t="e">
        <f>ROUND(#REF!+#REF!,0)</f>
        <v>#REF!</v>
      </c>
      <c r="CW52" s="27" t="e">
        <f>ROUND(#REF!+#REF!,0)</f>
        <v>#REF!</v>
      </c>
      <c r="CX52" s="27" t="e">
        <f>ROUND(#REF!+#REF!,0)</f>
        <v>#REF!</v>
      </c>
      <c r="CY52" s="27" t="e">
        <f>ROUND(#REF!+#REF!,0)</f>
        <v>#REF!</v>
      </c>
      <c r="CZ52" s="27" t="e">
        <f>ROUND(#REF!+#REF!,0)</f>
        <v>#REF!</v>
      </c>
      <c r="DA52" s="27" t="e">
        <f>ROUND(#REF!+#REF!,0)</f>
        <v>#REF!</v>
      </c>
      <c r="DB52" s="27" t="e">
        <f>ROUND(#REF!+#REF!,0)</f>
        <v>#REF!</v>
      </c>
      <c r="DC52" s="27" t="e">
        <f>ROUND(#REF!+#REF!,0)</f>
        <v>#REF!</v>
      </c>
      <c r="DD52" s="27" t="e">
        <f>ROUND(#REF!+#REF!,0)</f>
        <v>#REF!</v>
      </c>
      <c r="DE52" s="27" t="e">
        <f>ROUND(#REF!+#REF!,0)</f>
        <v>#REF!</v>
      </c>
      <c r="DF52" s="27" t="e">
        <f>ROUND(#REF!+#REF!,0)</f>
        <v>#REF!</v>
      </c>
      <c r="DG52" s="27" t="e">
        <f>ROUND(#REF!+#REF!,0)</f>
        <v>#REF!</v>
      </c>
      <c r="DH52" s="27" t="e">
        <f>ROUND(#REF!+#REF!,0)</f>
        <v>#REF!</v>
      </c>
      <c r="DI52" s="27" t="e">
        <f>ROUND(#REF!+#REF!,0)</f>
        <v>#REF!</v>
      </c>
      <c r="DJ52" s="27" t="e">
        <f>ROUND(#REF!+#REF!,0)</f>
        <v>#REF!</v>
      </c>
      <c r="DK52" s="27" t="e">
        <f>ROUND(#REF!+#REF!,0)</f>
        <v>#REF!</v>
      </c>
      <c r="DL52" s="27" t="e">
        <f>ROUND(#REF!+#REF!,0)</f>
        <v>#REF!</v>
      </c>
      <c r="DM52" s="27" t="e">
        <f>ROUND(#REF!+#REF!,0)</f>
        <v>#REF!</v>
      </c>
      <c r="DN52" s="27" t="e">
        <f>ROUND(#REF!+#REF!,0)</f>
        <v>#REF!</v>
      </c>
      <c r="DO52" s="27" t="e">
        <f>ROUND(#REF!+#REF!,0)</f>
        <v>#REF!</v>
      </c>
      <c r="DP52" s="27" t="e">
        <f>ROUND(#REF!+#REF!,0)</f>
        <v>#REF!</v>
      </c>
      <c r="DQ52" s="27" t="e">
        <f>ROUND(#REF!+#REF!,0)</f>
        <v>#REF!</v>
      </c>
      <c r="DR52" s="27" t="e">
        <f>ROUND(#REF!+#REF!,0)</f>
        <v>#REF!</v>
      </c>
      <c r="DS52" s="33" t="e">
        <f>ROUND(#REF!+#REF!,0)</f>
        <v>#REF!</v>
      </c>
      <c r="DT52" s="33" t="e">
        <f>ROUND(#REF!+#REF!,0)</f>
        <v>#REF!</v>
      </c>
      <c r="DU52" s="33" t="e">
        <f>ROUND(#REF!+#REF!,0)</f>
        <v>#REF!</v>
      </c>
      <c r="DV52" s="27" t="e">
        <f>ROUND(#REF!+#REF!,0)</f>
        <v>#REF!</v>
      </c>
      <c r="DW52" s="25" t="e">
        <f>ROUND(#REF!+#REF!,0)</f>
        <v>#REF!</v>
      </c>
      <c r="DX52" s="28" t="e">
        <f>ROUND(#REF!+#REF!,0)</f>
        <v>#REF!</v>
      </c>
      <c r="DY52" s="26">
        <f>V_МО____нов!EE52-'[1]новый V'!D48</f>
        <v>0</v>
      </c>
      <c r="DZ52" s="27">
        <f>V_МО____нов!EF52-('[1]новый V'!K48+'[1]новый V'!L48+'[1]новый V'!M48+'[1]новый V'!N48)</f>
        <v>0</v>
      </c>
      <c r="EA52" s="27">
        <f>V_МО____нов!EG52-'[1]новый V'!O48</f>
        <v>0</v>
      </c>
      <c r="EB52" s="27">
        <f>V_МО____нов!EH52-'[1]новый V'!Q48</f>
        <v>0</v>
      </c>
      <c r="EC52" s="27">
        <f>V_МО____нов!EI52-'[1]новый V'!S48</f>
        <v>0</v>
      </c>
      <c r="ED52" s="27">
        <f>V_МО____нов!EJ52</f>
        <v>0</v>
      </c>
      <c r="EE52" s="27">
        <f>V_МО____нов!EK52-'[1]новый V'!W48</f>
        <v>0</v>
      </c>
      <c r="EF52" s="27">
        <f>V_МО____нов!EL52-'[1]новый V'!AB48</f>
        <v>0</v>
      </c>
      <c r="EG52" s="27">
        <f>V_МО____нов!EM52-'[1]новый V'!AH48</f>
        <v>0</v>
      </c>
      <c r="EH52" s="27">
        <f>V_МО____нов!EN52-'[1]новый V'!AM48</f>
        <v>0</v>
      </c>
      <c r="EI52" s="27">
        <f>V_МО____нов!EO52-'[1]новый V'!AP48</f>
        <v>0</v>
      </c>
      <c r="EJ52" s="27">
        <f>V_МО____нов!EQ52-'[1]новый V'!BA48</f>
        <v>0</v>
      </c>
      <c r="EK52" s="27">
        <f>V_МО____нов!ER52-'[1]новый V'!BD48</f>
        <v>0</v>
      </c>
      <c r="EL52" s="27">
        <f>V_МО____нов!ES52-'[1]новый V'!BG48</f>
        <v>0</v>
      </c>
      <c r="EM52" s="27">
        <f>V_МО____нов!ET52-'[1]новый V'!BK48</f>
        <v>0</v>
      </c>
      <c r="EN52" s="26">
        <f>V_МО____нов!EU52-'[1]новый V'!BP48</f>
        <v>0</v>
      </c>
      <c r="EO52" s="27">
        <f>V_МО____нов!EV52-'[1]новый V'!BR48</f>
        <v>0</v>
      </c>
      <c r="EP52" s="26">
        <f>V_МО____нов!EW52-'[1]новый V'!BU48</f>
        <v>0</v>
      </c>
      <c r="EQ52" s="27"/>
      <c r="ER52" s="27"/>
      <c r="ES52" s="27"/>
      <c r="ET52" s="27">
        <f>V_МО____нов!FA52-'[1]новый V'!DW48</f>
        <v>0</v>
      </c>
      <c r="EU52" s="27">
        <f>V_МО____нов!FB52-'[1]новый V'!ED48</f>
        <v>0</v>
      </c>
      <c r="EV52" s="27">
        <f>V_МО____нов!FC52-'[1]новый V'!EL48</f>
        <v>0</v>
      </c>
      <c r="EW52" s="27">
        <f>V_МО____нов!FD52-'[1]новый V'!EO48</f>
        <v>0</v>
      </c>
      <c r="EX52" s="27">
        <f>V_МО____нов!FE52-'[1]новый V'!EQ48</f>
        <v>0</v>
      </c>
      <c r="EY52" s="27">
        <f>V_МО____нов!FF52-'[1]новый V'!ES48</f>
        <v>0</v>
      </c>
      <c r="EZ52" s="27">
        <f>V_МО____нов!FH52-'[1]новый V'!EY48</f>
        <v>0</v>
      </c>
      <c r="FA52" s="27">
        <f>V_МО____нов!FI52-'[1]новый V'!FC48</f>
        <v>0</v>
      </c>
      <c r="FB52" s="27">
        <f>V_МО____нов!FJ52-'[1]новый V'!FH48</f>
        <v>0</v>
      </c>
      <c r="FC52" s="27">
        <f>V_МО____нов!FK52-'[1]новый V'!FO48</f>
        <v>0</v>
      </c>
      <c r="FD52" s="27">
        <f>V_МО____нов!FL52-'[1]новый V'!FV48</f>
        <v>0</v>
      </c>
      <c r="FE52" s="27">
        <f>V_МО____нов!FN52-'[1]новый V'!GK48</f>
        <v>0</v>
      </c>
      <c r="FF52" s="27">
        <f>V_МО____нов!FO52-'[1]новый V'!GP48</f>
        <v>0</v>
      </c>
      <c r="FG52" s="27">
        <f>V_МО____нов!FP52-'[1]новый V'!HU48</f>
        <v>0</v>
      </c>
      <c r="FH52" s="34">
        <f>V_МО____нов!FQ52-'[1]новый V'!BR48</f>
        <v>0</v>
      </c>
      <c r="FI52" s="27">
        <f>V_МО____нов!FR52</f>
        <v>0</v>
      </c>
      <c r="FJ52" s="27">
        <f>V_МО____нов!FS52</f>
        <v>0</v>
      </c>
      <c r="FK52" s="27">
        <f>V_МО____нов!FT52</f>
        <v>0</v>
      </c>
      <c r="FL52" s="25" t="e">
        <f>ROUND(#REF!+#REF!,0)</f>
        <v>#REF!</v>
      </c>
      <c r="FM52" s="32" t="e">
        <f>ROUND(#REF!+#REF!,0)</f>
        <v>#REF!</v>
      </c>
      <c r="FN52" s="32" t="e">
        <f>ROUND(#REF!+#REF!,0)</f>
        <v>#REF!</v>
      </c>
      <c r="FO52" s="32" t="e">
        <f>ROUND(#REF!+#REF!,0)</f>
        <v>#REF!</v>
      </c>
      <c r="FP52" s="84"/>
      <c r="FQ52" s="35"/>
    </row>
    <row r="53" spans="1:173" ht="40.5" x14ac:dyDescent="0.4">
      <c r="A53" s="22">
        <f t="shared" si="23"/>
        <v>34</v>
      </c>
      <c r="B53" s="23" t="s">
        <v>162</v>
      </c>
      <c r="C53" s="24" t="s">
        <v>163</v>
      </c>
      <c r="D53" s="25" t="e">
        <f t="shared" si="22"/>
        <v>#REF!</v>
      </c>
      <c r="E53" s="26" t="e">
        <f t="shared" si="1"/>
        <v>#REF!</v>
      </c>
      <c r="F53" s="27" t="e">
        <f t="shared" si="2"/>
        <v>#REF!</v>
      </c>
      <c r="G53" s="27" t="e">
        <f t="shared" si="2"/>
        <v>#REF!</v>
      </c>
      <c r="H53" s="27" t="e">
        <f t="shared" si="2"/>
        <v>#REF!</v>
      </c>
      <c r="I53" s="27" t="e">
        <f t="shared" si="3"/>
        <v>#REF!</v>
      </c>
      <c r="J53" s="26" t="e">
        <f t="shared" si="4"/>
        <v>#REF!</v>
      </c>
      <c r="K53" s="27" t="e">
        <f>ROUND(#REF!+#REF!,0)</f>
        <v>#REF!</v>
      </c>
      <c r="L53" s="27" t="e">
        <f>ROUND(#REF!+#REF!,0)</f>
        <v>#REF!</v>
      </c>
      <c r="M53" s="27" t="e">
        <f>ROUND(#REF!+#REF!,0)</f>
        <v>#REF!</v>
      </c>
      <c r="N53" s="27" t="e">
        <f>ROUND(#REF!+#REF!,0)</f>
        <v>#REF!</v>
      </c>
      <c r="O53" s="26" t="e">
        <f t="shared" si="5"/>
        <v>#REF!</v>
      </c>
      <c r="P53" s="27" t="e">
        <f>ROUND(#REF!+#REF!,0)</f>
        <v>#REF!</v>
      </c>
      <c r="Q53" s="27" t="e">
        <f>ROUND(#REF!+#REF!,0)</f>
        <v>#REF!</v>
      </c>
      <c r="R53" s="27" t="e">
        <f>ROUND(#REF!+#REF!,0)</f>
        <v>#REF!</v>
      </c>
      <c r="S53" s="27" t="e">
        <f>ROUND(#REF!+#REF!,0)</f>
        <v>#REF!</v>
      </c>
      <c r="T53" s="27" t="e">
        <f>ROUND(#REF!+#REF!,0)</f>
        <v>#REF!</v>
      </c>
      <c r="U53" s="27" t="e">
        <f>ROUND(#REF!+#REF!,0)</f>
        <v>#REF!</v>
      </c>
      <c r="V53" s="27" t="e">
        <f>ROUND(#REF!+#REF!,0)</f>
        <v>#REF!</v>
      </c>
      <c r="W53" s="26" t="e">
        <f>ROUND(#REF!+#REF!,0)</f>
        <v>#REF!</v>
      </c>
      <c r="X53" s="27" t="e">
        <f>ROUND(#REF!+#REF!,0)</f>
        <v>#REF!</v>
      </c>
      <c r="Y53" s="27" t="e">
        <f>ROUND(#REF!+#REF!,0)</f>
        <v>#REF!</v>
      </c>
      <c r="Z53" s="27" t="e">
        <f>ROUND(#REF!+#REF!,0)</f>
        <v>#REF!</v>
      </c>
      <c r="AA53" s="26" t="e">
        <f t="shared" si="6"/>
        <v>#REF!</v>
      </c>
      <c r="AB53" s="27" t="e">
        <f>ROUND(#REF!+#REF!,0)</f>
        <v>#REF!</v>
      </c>
      <c r="AC53" s="27" t="e">
        <f>ROUND(#REF!+#REF!,0)</f>
        <v>#REF!</v>
      </c>
      <c r="AD53" s="26" t="e">
        <f t="shared" si="7"/>
        <v>#REF!</v>
      </c>
      <c r="AE53" s="27" t="e">
        <f>ROUND(#REF!+#REF!,0)</f>
        <v>#REF!</v>
      </c>
      <c r="AF53" s="27" t="e">
        <f>ROUND(#REF!+#REF!,0)</f>
        <v>#REF!</v>
      </c>
      <c r="AG53" s="27" t="e">
        <f>ROUND(#REF!+#REF!,0)</f>
        <v>#REF!</v>
      </c>
      <c r="AH53" s="27" t="e">
        <f>ROUND(#REF!+#REF!,0)</f>
        <v>#REF!</v>
      </c>
      <c r="AI53" s="27" t="e">
        <f>ROUND(#REF!+#REF!,0)</f>
        <v>#REF!</v>
      </c>
      <c r="AJ53" s="27" t="e">
        <f>ROUND(#REF!+#REF!,0)</f>
        <v>#REF!</v>
      </c>
      <c r="AK53" s="26" t="e">
        <f>ROUND(#REF!+#REF!,0)</f>
        <v>#REF!</v>
      </c>
      <c r="AL53" s="27" t="e">
        <f>ROUND(#REF!+#REF!,0)</f>
        <v>#REF!</v>
      </c>
      <c r="AM53" s="27" t="e">
        <f>ROUND(#REF!+#REF!,0)</f>
        <v>#REF!</v>
      </c>
      <c r="AN53" s="27" t="e">
        <f>ROUND(#REF!+#REF!,0)</f>
        <v>#REF!</v>
      </c>
      <c r="AO53" s="27" t="e">
        <f>ROUND(#REF!+#REF!,0)</f>
        <v>#REF!</v>
      </c>
      <c r="AP53" s="28" t="e">
        <f>ROUND(#REF!+#REF!,0)</f>
        <v>#REF!</v>
      </c>
      <c r="AQ53" s="29" t="e">
        <f>ROUND(#REF!+#REF!,0)</f>
        <v>#REF!</v>
      </c>
      <c r="AR53" s="29" t="e">
        <f>ROUND(#REF!+#REF!,0)</f>
        <v>#REF!</v>
      </c>
      <c r="AS53" s="27" t="e">
        <f>ROUND(#REF!+#REF!,0)</f>
        <v>#REF!</v>
      </c>
      <c r="AT53" s="28" t="e">
        <f>ROUND(#REF!+#REF!,0)</f>
        <v>#REF!</v>
      </c>
      <c r="AU53" s="26" t="e">
        <f>ROUND(#REF!+#REF!,0)</f>
        <v>#REF!</v>
      </c>
      <c r="AV53" s="27" t="e">
        <f>ROUND(#REF!+#REF!,0)</f>
        <v>#REF!</v>
      </c>
      <c r="AW53" s="27" t="e">
        <f>ROUND(#REF!+#REF!,0)</f>
        <v>#REF!</v>
      </c>
      <c r="AX53" s="27" t="e">
        <f>ROUND(#REF!+#REF!,0)</f>
        <v>#REF!</v>
      </c>
      <c r="AY53" s="27" t="e">
        <f>ROUND(#REF!+#REF!,0)</f>
        <v>#REF!</v>
      </c>
      <c r="AZ53" s="27" t="e">
        <f>ROUND(#REF!+#REF!,0)</f>
        <v>#REF!</v>
      </c>
      <c r="BA53" s="27" t="e">
        <f>ROUND(#REF!+#REF!,0)</f>
        <v>#REF!</v>
      </c>
      <c r="BB53" s="27" t="e">
        <f>ROUND(#REF!+#REF!,0)</f>
        <v>#REF!</v>
      </c>
      <c r="BC53" s="27" t="e">
        <f>ROUND(#REF!+#REF!,0)</f>
        <v>#REF!</v>
      </c>
      <c r="BD53" s="30" t="e">
        <f>ROUND(#REF!+#REF!,0)</f>
        <v>#REF!</v>
      </c>
      <c r="BE53" s="27" t="e">
        <f>ROUND(#REF!+#REF!,0)</f>
        <v>#REF!</v>
      </c>
      <c r="BF53" s="27" t="e">
        <f>ROUND(#REF!+#REF!,0)</f>
        <v>#REF!</v>
      </c>
      <c r="BG53" s="27" t="e">
        <f>ROUND(#REF!+#REF!,0)</f>
        <v>#REF!</v>
      </c>
      <c r="BH53" s="31" t="e">
        <f>ROUND(#REF!+#REF!,0)</f>
        <v>#REF!</v>
      </c>
      <c r="BI53" s="27" t="e">
        <f>ROUND(#REF!+#REF!,0)</f>
        <v>#REF!</v>
      </c>
      <c r="BJ53" s="27" t="e">
        <f>ROUND(#REF!+#REF!,0)</f>
        <v>#REF!</v>
      </c>
      <c r="BK53" s="27" t="e">
        <f>ROUND(#REF!+#REF!,0)</f>
        <v>#REF!</v>
      </c>
      <c r="BL53" s="27" t="e">
        <f>ROUND(#REF!+#REF!,0)</f>
        <v>#REF!</v>
      </c>
      <c r="BM53" s="31" t="e">
        <f>ROUND(#REF!+#REF!,0)</f>
        <v>#REF!</v>
      </c>
      <c r="BN53" s="27" t="e">
        <f>ROUND(#REF!+#REF!,0)</f>
        <v>#REF!</v>
      </c>
      <c r="BO53" s="27" t="e">
        <f>ROUND(#REF!+#REF!,0)</f>
        <v>#REF!</v>
      </c>
      <c r="BP53" s="27" t="e">
        <f>ROUND(#REF!+#REF!,0)</f>
        <v>#REF!</v>
      </c>
      <c r="BQ53" s="31" t="e">
        <f>ROUND(#REF!+#REF!,0)</f>
        <v>#REF!</v>
      </c>
      <c r="BR53" s="27" t="e">
        <f>ROUND(#REF!+#REF!,0)</f>
        <v>#REF!</v>
      </c>
      <c r="BS53" s="27" t="e">
        <f>ROUND(#REF!+#REF!,0)</f>
        <v>#REF!</v>
      </c>
      <c r="BT53" s="27" t="e">
        <f>ROUND(#REF!+#REF!,0)</f>
        <v>#REF!</v>
      </c>
      <c r="BU53" s="27" t="e">
        <f>ROUND(#REF!+#REF!,0)</f>
        <v>#REF!</v>
      </c>
      <c r="BV53" s="27" t="e">
        <f>ROUND(#REF!+#REF!,0)</f>
        <v>#REF!</v>
      </c>
      <c r="BW53" s="27" t="e">
        <f>ROUND(#REF!+#REF!,0)</f>
        <v>#REF!</v>
      </c>
      <c r="BX53" s="27" t="e">
        <f>ROUND(#REF!+#REF!,0)</f>
        <v>#REF!</v>
      </c>
      <c r="BY53" s="27" t="e">
        <f>ROUND(#REF!+#REF!,0)</f>
        <v>#REF!</v>
      </c>
      <c r="BZ53" s="25" t="e">
        <f>ROUND(#REF!+#REF!,0)</f>
        <v>#REF!</v>
      </c>
      <c r="CA53" s="28" t="e">
        <f>ROUND(#REF!+#REF!,0)</f>
        <v>#REF!</v>
      </c>
      <c r="CB53" s="27" t="e">
        <f>ROUND(#REF!+#REF!,0)</f>
        <v>#REF!</v>
      </c>
      <c r="CC53" s="27" t="e">
        <f>ROUND(#REF!+#REF!,0)</f>
        <v>#REF!</v>
      </c>
      <c r="CD53" s="27" t="e">
        <f>ROUND(#REF!+#REF!,0)</f>
        <v>#REF!</v>
      </c>
      <c r="CE53" s="27" t="e">
        <f>ROUND(#REF!+#REF!,0)</f>
        <v>#REF!</v>
      </c>
      <c r="CF53" s="27" t="e">
        <f>ROUND(#REF!+#REF!,0)</f>
        <v>#REF!</v>
      </c>
      <c r="CG53" s="27" t="e">
        <f>ROUND(#REF!+#REF!,0)</f>
        <v>#REF!</v>
      </c>
      <c r="CH53" s="27" t="e">
        <f>ROUND(#REF!+#REF!,0)</f>
        <v>#REF!</v>
      </c>
      <c r="CI53" s="27" t="e">
        <f>ROUND(#REF!+#REF!,0)</f>
        <v>#REF!</v>
      </c>
      <c r="CJ53" s="27" t="e">
        <f>ROUND(#REF!+#REF!,0)</f>
        <v>#REF!</v>
      </c>
      <c r="CK53" s="27" t="e">
        <f>ROUND(#REF!+#REF!,0)</f>
        <v>#REF!</v>
      </c>
      <c r="CL53" s="27" t="e">
        <f>ROUND(#REF!+#REF!,0)</f>
        <v>#REF!</v>
      </c>
      <c r="CM53" s="27" t="e">
        <f>ROUND(#REF!+#REF!,0)</f>
        <v>#REF!</v>
      </c>
      <c r="CN53" s="27" t="e">
        <f>ROUND(#REF!+#REF!,0)</f>
        <v>#REF!</v>
      </c>
      <c r="CO53" s="27" t="e">
        <f>ROUND(#REF!+#REF!,0)</f>
        <v>#REF!</v>
      </c>
      <c r="CP53" s="27" t="e">
        <f>ROUND(#REF!+#REF!,0)</f>
        <v>#REF!</v>
      </c>
      <c r="CQ53" s="27" t="e">
        <f>ROUND(#REF!+#REF!,0)</f>
        <v>#REF!</v>
      </c>
      <c r="CR53" s="27" t="e">
        <f>ROUND(#REF!+#REF!,0)</f>
        <v>#REF!</v>
      </c>
      <c r="CS53" s="27" t="e">
        <f>ROUND(#REF!+#REF!,0)</f>
        <v>#REF!</v>
      </c>
      <c r="CT53" s="27" t="e">
        <f>ROUND(#REF!+#REF!,0)</f>
        <v>#REF!</v>
      </c>
      <c r="CU53" s="27" t="e">
        <f>ROUND(#REF!+#REF!,0)</f>
        <v>#REF!</v>
      </c>
      <c r="CV53" s="27" t="e">
        <f>ROUND(#REF!+#REF!,0)</f>
        <v>#REF!</v>
      </c>
      <c r="CW53" s="27" t="e">
        <f>ROUND(#REF!+#REF!,0)</f>
        <v>#REF!</v>
      </c>
      <c r="CX53" s="27" t="e">
        <f>ROUND(#REF!+#REF!,0)</f>
        <v>#REF!</v>
      </c>
      <c r="CY53" s="27" t="e">
        <f>ROUND(#REF!+#REF!,0)</f>
        <v>#REF!</v>
      </c>
      <c r="CZ53" s="27" t="e">
        <f>ROUND(#REF!+#REF!,0)</f>
        <v>#REF!</v>
      </c>
      <c r="DA53" s="27" t="e">
        <f>ROUND(#REF!+#REF!,0)</f>
        <v>#REF!</v>
      </c>
      <c r="DB53" s="27" t="e">
        <f>ROUND(#REF!+#REF!,0)</f>
        <v>#REF!</v>
      </c>
      <c r="DC53" s="27" t="e">
        <f>ROUND(#REF!+#REF!,0)</f>
        <v>#REF!</v>
      </c>
      <c r="DD53" s="27" t="e">
        <f>ROUND(#REF!+#REF!,0)</f>
        <v>#REF!</v>
      </c>
      <c r="DE53" s="27" t="e">
        <f>ROUND(#REF!+#REF!,0)</f>
        <v>#REF!</v>
      </c>
      <c r="DF53" s="27" t="e">
        <f>ROUND(#REF!+#REF!,0)</f>
        <v>#REF!</v>
      </c>
      <c r="DG53" s="27" t="e">
        <f>ROUND(#REF!+#REF!,0)</f>
        <v>#REF!</v>
      </c>
      <c r="DH53" s="27" t="e">
        <f>ROUND(#REF!+#REF!,0)</f>
        <v>#REF!</v>
      </c>
      <c r="DI53" s="27" t="e">
        <f>ROUND(#REF!+#REF!,0)</f>
        <v>#REF!</v>
      </c>
      <c r="DJ53" s="27" t="e">
        <f>ROUND(#REF!+#REF!,0)</f>
        <v>#REF!</v>
      </c>
      <c r="DK53" s="27" t="e">
        <f>ROUND(#REF!+#REF!,0)</f>
        <v>#REF!</v>
      </c>
      <c r="DL53" s="27" t="e">
        <f>ROUND(#REF!+#REF!,0)</f>
        <v>#REF!</v>
      </c>
      <c r="DM53" s="27" t="e">
        <f>ROUND(#REF!+#REF!,0)</f>
        <v>#REF!</v>
      </c>
      <c r="DN53" s="27" t="e">
        <f>ROUND(#REF!+#REF!,0)</f>
        <v>#REF!</v>
      </c>
      <c r="DO53" s="27" t="e">
        <f>ROUND(#REF!+#REF!,0)</f>
        <v>#REF!</v>
      </c>
      <c r="DP53" s="27" t="e">
        <f>ROUND(#REF!+#REF!,0)</f>
        <v>#REF!</v>
      </c>
      <c r="DQ53" s="27" t="e">
        <f>ROUND(#REF!+#REF!,0)</f>
        <v>#REF!</v>
      </c>
      <c r="DR53" s="27" t="e">
        <f>ROUND(#REF!+#REF!,0)</f>
        <v>#REF!</v>
      </c>
      <c r="DS53" s="33" t="e">
        <f>ROUND(#REF!+#REF!,0)</f>
        <v>#REF!</v>
      </c>
      <c r="DT53" s="33" t="e">
        <f>ROUND(#REF!+#REF!,0)</f>
        <v>#REF!</v>
      </c>
      <c r="DU53" s="33" t="e">
        <f>ROUND(#REF!+#REF!,0)</f>
        <v>#REF!</v>
      </c>
      <c r="DV53" s="27" t="e">
        <f>ROUND(#REF!+#REF!,0)</f>
        <v>#REF!</v>
      </c>
      <c r="DW53" s="25" t="e">
        <f>ROUND(#REF!+#REF!,0)</f>
        <v>#REF!</v>
      </c>
      <c r="DX53" s="28" t="e">
        <f>ROUND(#REF!+#REF!,0)</f>
        <v>#REF!</v>
      </c>
      <c r="DY53" s="26">
        <f>V_МО____нов!EE53-'[1]новый V'!D49</f>
        <v>0</v>
      </c>
      <c r="DZ53" s="27">
        <f>V_МО____нов!EF53-('[1]новый V'!K49+'[1]новый V'!L49+'[1]новый V'!M49+'[1]новый V'!N49)</f>
        <v>0</v>
      </c>
      <c r="EA53" s="27">
        <f>V_МО____нов!EG53-'[1]новый V'!O49</f>
        <v>0</v>
      </c>
      <c r="EB53" s="27">
        <f>V_МО____нов!EH53-'[1]новый V'!Q49</f>
        <v>0</v>
      </c>
      <c r="EC53" s="27">
        <f>V_МО____нов!EI53-'[1]новый V'!S49</f>
        <v>0</v>
      </c>
      <c r="ED53" s="27">
        <f>V_МО____нов!EJ53</f>
        <v>0</v>
      </c>
      <c r="EE53" s="27">
        <f>V_МО____нов!EK53-'[1]новый V'!W49</f>
        <v>222</v>
      </c>
      <c r="EF53" s="27">
        <f>V_МО____нов!EL53-'[1]новый V'!AB49</f>
        <v>0</v>
      </c>
      <c r="EG53" s="27">
        <f>V_МО____нов!EM53-'[1]новый V'!AH49</f>
        <v>0</v>
      </c>
      <c r="EH53" s="27">
        <f>V_МО____нов!EN53-'[1]новый V'!AM49</f>
        <v>0</v>
      </c>
      <c r="EI53" s="27">
        <f>V_МО____нов!EO53-'[1]новый V'!AP49</f>
        <v>-90</v>
      </c>
      <c r="EJ53" s="27">
        <f>V_МО____нов!EQ53-'[1]новый V'!BA49</f>
        <v>0</v>
      </c>
      <c r="EK53" s="27">
        <f>V_МО____нов!ER53-'[1]новый V'!BD49</f>
        <v>0</v>
      </c>
      <c r="EL53" s="27">
        <f>V_МО____нов!ES53-'[1]новый V'!BG49</f>
        <v>0</v>
      </c>
      <c r="EM53" s="27">
        <f>V_МО____нов!ET53-'[1]новый V'!BK49</f>
        <v>0</v>
      </c>
      <c r="EN53" s="26">
        <f>V_МО____нов!EU53-'[1]новый V'!BP49</f>
        <v>0</v>
      </c>
      <c r="EO53" s="27">
        <f>V_МО____нов!EV53-'[1]новый V'!BR49</f>
        <v>0</v>
      </c>
      <c r="EP53" s="26">
        <f>V_МО____нов!EW53-'[1]новый V'!BU49</f>
        <v>0</v>
      </c>
      <c r="EQ53" s="27"/>
      <c r="ER53" s="27"/>
      <c r="ES53" s="27"/>
      <c r="ET53" s="27">
        <f>V_МО____нов!FA53-'[1]новый V'!DW49</f>
        <v>0</v>
      </c>
      <c r="EU53" s="27">
        <f>V_МО____нов!FB53-'[1]новый V'!ED49</f>
        <v>0</v>
      </c>
      <c r="EV53" s="27">
        <f>V_МО____нов!FC53-'[1]новый V'!EL49</f>
        <v>0</v>
      </c>
      <c r="EW53" s="27">
        <f>V_МО____нов!FD53-'[1]новый V'!EO49</f>
        <v>0</v>
      </c>
      <c r="EX53" s="27">
        <f>V_МО____нов!FE53-'[1]новый V'!EQ49</f>
        <v>0</v>
      </c>
      <c r="EY53" s="27">
        <f>V_МО____нов!FF53-'[1]новый V'!ES49</f>
        <v>0</v>
      </c>
      <c r="EZ53" s="27">
        <f>V_МО____нов!FH53-'[1]новый V'!EY49</f>
        <v>0</v>
      </c>
      <c r="FA53" s="27">
        <f>V_МО____нов!FI53-'[1]новый V'!FC49</f>
        <v>0</v>
      </c>
      <c r="FB53" s="27">
        <f>V_МО____нов!FJ53-'[1]новый V'!FH49</f>
        <v>0</v>
      </c>
      <c r="FC53" s="27">
        <f>V_МО____нов!FK53-'[1]новый V'!FO49</f>
        <v>0</v>
      </c>
      <c r="FD53" s="27">
        <f>V_МО____нов!FL53-'[1]новый V'!FV49</f>
        <v>0</v>
      </c>
      <c r="FE53" s="27">
        <f>V_МО____нов!FN53-'[1]новый V'!GK49</f>
        <v>0</v>
      </c>
      <c r="FF53" s="27">
        <f>V_МО____нов!FO53-'[1]новый V'!GP49</f>
        <v>114</v>
      </c>
      <c r="FG53" s="27">
        <f>V_МО____нов!FP53-'[1]новый V'!HU49</f>
        <v>0</v>
      </c>
      <c r="FH53" s="34">
        <f>V_МО____нов!FQ53-'[1]новый V'!BR49</f>
        <v>0</v>
      </c>
      <c r="FI53" s="27">
        <f>V_МО____нов!FR53</f>
        <v>0</v>
      </c>
      <c r="FJ53" s="27">
        <f>V_МО____нов!FS53</f>
        <v>0</v>
      </c>
      <c r="FK53" s="27">
        <f>V_МО____нов!FT53</f>
        <v>0</v>
      </c>
      <c r="FL53" s="25" t="e">
        <f>ROUND(#REF!+#REF!,0)</f>
        <v>#REF!</v>
      </c>
      <c r="FM53" s="27" t="e">
        <f>ROUND(#REF!+#REF!,0)</f>
        <v>#REF!</v>
      </c>
      <c r="FN53" s="27" t="e">
        <f>ROUND(#REF!+#REF!,0)</f>
        <v>#REF!</v>
      </c>
      <c r="FO53" s="27" t="e">
        <f>ROUND(#REF!+#REF!,0)</f>
        <v>#REF!</v>
      </c>
      <c r="FP53" s="84"/>
      <c r="FQ53" s="35"/>
    </row>
    <row r="54" spans="1:173" ht="26.25" customHeight="1" x14ac:dyDescent="0.4">
      <c r="A54" s="22">
        <f t="shared" si="23"/>
        <v>35</v>
      </c>
      <c r="B54" s="23" t="s">
        <v>164</v>
      </c>
      <c r="C54" s="24" t="s">
        <v>165</v>
      </c>
      <c r="D54" s="25" t="e">
        <f t="shared" si="22"/>
        <v>#REF!</v>
      </c>
      <c r="E54" s="26" t="e">
        <f t="shared" si="1"/>
        <v>#REF!</v>
      </c>
      <c r="F54" s="27" t="e">
        <f t="shared" si="2"/>
        <v>#REF!</v>
      </c>
      <c r="G54" s="27" t="e">
        <f t="shared" si="2"/>
        <v>#REF!</v>
      </c>
      <c r="H54" s="27" t="e">
        <f t="shared" si="2"/>
        <v>#REF!</v>
      </c>
      <c r="I54" s="27" t="e">
        <f t="shared" si="3"/>
        <v>#REF!</v>
      </c>
      <c r="J54" s="26" t="e">
        <f t="shared" si="4"/>
        <v>#REF!</v>
      </c>
      <c r="K54" s="27" t="e">
        <f>ROUND(#REF!+#REF!,0)</f>
        <v>#REF!</v>
      </c>
      <c r="L54" s="27" t="e">
        <f>ROUND(#REF!+#REF!,0)</f>
        <v>#REF!</v>
      </c>
      <c r="M54" s="27" t="e">
        <f>ROUND(#REF!+#REF!,0)</f>
        <v>#REF!</v>
      </c>
      <c r="N54" s="27" t="e">
        <f>ROUND(#REF!+#REF!,0)</f>
        <v>#REF!</v>
      </c>
      <c r="O54" s="26" t="e">
        <f t="shared" si="5"/>
        <v>#REF!</v>
      </c>
      <c r="P54" s="27" t="e">
        <f>ROUND(#REF!+#REF!,0)</f>
        <v>#REF!</v>
      </c>
      <c r="Q54" s="27" t="e">
        <f>ROUND(#REF!+#REF!,0)</f>
        <v>#REF!</v>
      </c>
      <c r="R54" s="27" t="e">
        <f>ROUND(#REF!+#REF!,0)</f>
        <v>#REF!</v>
      </c>
      <c r="S54" s="27" t="e">
        <f>ROUND(#REF!+#REF!,0)</f>
        <v>#REF!</v>
      </c>
      <c r="T54" s="27" t="e">
        <f>ROUND(#REF!+#REF!,0)</f>
        <v>#REF!</v>
      </c>
      <c r="U54" s="27" t="e">
        <f>ROUND(#REF!+#REF!,0)</f>
        <v>#REF!</v>
      </c>
      <c r="V54" s="27" t="e">
        <f>ROUND(#REF!+#REF!,0)</f>
        <v>#REF!</v>
      </c>
      <c r="W54" s="26" t="e">
        <f>ROUND(#REF!+#REF!,0)</f>
        <v>#REF!</v>
      </c>
      <c r="X54" s="27" t="e">
        <f>ROUND(#REF!+#REF!,0)</f>
        <v>#REF!</v>
      </c>
      <c r="Y54" s="27" t="e">
        <f>ROUND(#REF!+#REF!,0)</f>
        <v>#REF!</v>
      </c>
      <c r="Z54" s="27" t="e">
        <f>ROUND(#REF!+#REF!,0)</f>
        <v>#REF!</v>
      </c>
      <c r="AA54" s="26" t="e">
        <f t="shared" si="6"/>
        <v>#REF!</v>
      </c>
      <c r="AB54" s="27" t="e">
        <f>ROUND(#REF!+#REF!,0)</f>
        <v>#REF!</v>
      </c>
      <c r="AC54" s="27" t="e">
        <f>ROUND(#REF!+#REF!,0)</f>
        <v>#REF!</v>
      </c>
      <c r="AD54" s="26" t="e">
        <f t="shared" si="7"/>
        <v>#REF!</v>
      </c>
      <c r="AE54" s="27" t="e">
        <f>ROUND(#REF!+#REF!,0)</f>
        <v>#REF!</v>
      </c>
      <c r="AF54" s="27" t="e">
        <f>ROUND(#REF!+#REF!,0)</f>
        <v>#REF!</v>
      </c>
      <c r="AG54" s="27" t="e">
        <f>ROUND(#REF!+#REF!,0)</f>
        <v>#REF!</v>
      </c>
      <c r="AH54" s="27" t="e">
        <f>ROUND(#REF!+#REF!,0)</f>
        <v>#REF!</v>
      </c>
      <c r="AI54" s="27" t="e">
        <f>ROUND(#REF!+#REF!,0)</f>
        <v>#REF!</v>
      </c>
      <c r="AJ54" s="27" t="e">
        <f>ROUND(#REF!+#REF!,0)</f>
        <v>#REF!</v>
      </c>
      <c r="AK54" s="26" t="e">
        <f>ROUND(#REF!+#REF!,0)</f>
        <v>#REF!</v>
      </c>
      <c r="AL54" s="27" t="e">
        <f>ROUND(#REF!+#REF!,0)</f>
        <v>#REF!</v>
      </c>
      <c r="AM54" s="27" t="e">
        <f>ROUND(#REF!+#REF!,0)</f>
        <v>#REF!</v>
      </c>
      <c r="AN54" s="27" t="e">
        <f>ROUND(#REF!+#REF!,0)</f>
        <v>#REF!</v>
      </c>
      <c r="AO54" s="27" t="e">
        <f>ROUND(#REF!+#REF!,0)</f>
        <v>#REF!</v>
      </c>
      <c r="AP54" s="28" t="e">
        <f>ROUND(#REF!+#REF!,0)</f>
        <v>#REF!</v>
      </c>
      <c r="AQ54" s="27" t="e">
        <f>ROUND(#REF!+#REF!,0)</f>
        <v>#REF!</v>
      </c>
      <c r="AR54" s="27" t="e">
        <f>ROUND(#REF!+#REF!,0)</f>
        <v>#REF!</v>
      </c>
      <c r="AS54" s="27" t="e">
        <f>ROUND(#REF!+#REF!,0)</f>
        <v>#REF!</v>
      </c>
      <c r="AT54" s="28" t="e">
        <f>ROUND(#REF!+#REF!,0)</f>
        <v>#REF!</v>
      </c>
      <c r="AU54" s="26" t="e">
        <f>ROUND(#REF!+#REF!,0)</f>
        <v>#REF!</v>
      </c>
      <c r="AV54" s="27" t="e">
        <f>ROUND(#REF!+#REF!,0)</f>
        <v>#REF!</v>
      </c>
      <c r="AW54" s="27" t="e">
        <f>ROUND(#REF!+#REF!,0)</f>
        <v>#REF!</v>
      </c>
      <c r="AX54" s="27" t="e">
        <f>ROUND(#REF!+#REF!,0)</f>
        <v>#REF!</v>
      </c>
      <c r="AY54" s="27" t="e">
        <f>ROUND(#REF!+#REF!,0)</f>
        <v>#REF!</v>
      </c>
      <c r="AZ54" s="27" t="e">
        <f>ROUND(#REF!+#REF!,0)</f>
        <v>#REF!</v>
      </c>
      <c r="BA54" s="27" t="e">
        <f>ROUND(#REF!+#REF!,0)</f>
        <v>#REF!</v>
      </c>
      <c r="BB54" s="27" t="e">
        <f>ROUND(#REF!+#REF!,0)</f>
        <v>#REF!</v>
      </c>
      <c r="BC54" s="27" t="e">
        <f>ROUND(#REF!+#REF!,0)</f>
        <v>#REF!</v>
      </c>
      <c r="BD54" s="30" t="e">
        <f>ROUND(#REF!+#REF!,0)</f>
        <v>#REF!</v>
      </c>
      <c r="BE54" s="27" t="e">
        <f>ROUND(#REF!+#REF!,0)</f>
        <v>#REF!</v>
      </c>
      <c r="BF54" s="27" t="e">
        <f>ROUND(#REF!+#REF!,0)</f>
        <v>#REF!</v>
      </c>
      <c r="BG54" s="27" t="e">
        <f>ROUND(#REF!+#REF!,0)</f>
        <v>#REF!</v>
      </c>
      <c r="BH54" s="31" t="e">
        <f>ROUND(#REF!+#REF!,0)</f>
        <v>#REF!</v>
      </c>
      <c r="BI54" s="27" t="e">
        <f>ROUND(#REF!+#REF!,0)</f>
        <v>#REF!</v>
      </c>
      <c r="BJ54" s="27" t="e">
        <f>ROUND(#REF!+#REF!,0)</f>
        <v>#REF!</v>
      </c>
      <c r="BK54" s="27" t="e">
        <f>ROUND(#REF!+#REF!,0)</f>
        <v>#REF!</v>
      </c>
      <c r="BL54" s="27" t="e">
        <f>ROUND(#REF!+#REF!,0)</f>
        <v>#REF!</v>
      </c>
      <c r="BM54" s="31" t="e">
        <f>ROUND(#REF!+#REF!,0)</f>
        <v>#REF!</v>
      </c>
      <c r="BN54" s="27" t="e">
        <f>ROUND(#REF!+#REF!,0)</f>
        <v>#REF!</v>
      </c>
      <c r="BO54" s="27" t="e">
        <f>ROUND(#REF!+#REF!,0)</f>
        <v>#REF!</v>
      </c>
      <c r="BP54" s="27" t="e">
        <f>ROUND(#REF!+#REF!,0)</f>
        <v>#REF!</v>
      </c>
      <c r="BQ54" s="31" t="e">
        <f>ROUND(#REF!+#REF!,0)</f>
        <v>#REF!</v>
      </c>
      <c r="BR54" s="27" t="e">
        <f>ROUND(#REF!+#REF!,0)</f>
        <v>#REF!</v>
      </c>
      <c r="BS54" s="27" t="e">
        <f>ROUND(#REF!+#REF!,0)</f>
        <v>#REF!</v>
      </c>
      <c r="BT54" s="27" t="e">
        <f>ROUND(#REF!+#REF!,0)</f>
        <v>#REF!</v>
      </c>
      <c r="BU54" s="27" t="e">
        <f>ROUND(#REF!+#REF!,0)</f>
        <v>#REF!</v>
      </c>
      <c r="BV54" s="27" t="e">
        <f>ROUND(#REF!+#REF!,0)</f>
        <v>#REF!</v>
      </c>
      <c r="BW54" s="27" t="e">
        <f>ROUND(#REF!+#REF!,0)</f>
        <v>#REF!</v>
      </c>
      <c r="BX54" s="27" t="e">
        <f>ROUND(#REF!+#REF!,0)</f>
        <v>#REF!</v>
      </c>
      <c r="BY54" s="27" t="e">
        <f>ROUND(#REF!+#REF!,0)</f>
        <v>#REF!</v>
      </c>
      <c r="BZ54" s="25" t="e">
        <f>ROUND(#REF!+#REF!,0)</f>
        <v>#REF!</v>
      </c>
      <c r="CA54" s="28" t="e">
        <f>ROUND(#REF!+#REF!,0)</f>
        <v>#REF!</v>
      </c>
      <c r="CB54" s="27" t="e">
        <f>ROUND(#REF!+#REF!,0)</f>
        <v>#REF!</v>
      </c>
      <c r="CC54" s="27" t="e">
        <f>ROUND(#REF!+#REF!,0)</f>
        <v>#REF!</v>
      </c>
      <c r="CD54" s="27" t="e">
        <f>ROUND(#REF!+#REF!,0)</f>
        <v>#REF!</v>
      </c>
      <c r="CE54" s="27" t="e">
        <f>ROUND(#REF!+#REF!,0)</f>
        <v>#REF!</v>
      </c>
      <c r="CF54" s="27" t="e">
        <f>ROUND(#REF!+#REF!,0)</f>
        <v>#REF!</v>
      </c>
      <c r="CG54" s="27" t="e">
        <f>ROUND(#REF!+#REF!,0)</f>
        <v>#REF!</v>
      </c>
      <c r="CH54" s="27" t="e">
        <f>ROUND(#REF!+#REF!,0)</f>
        <v>#REF!</v>
      </c>
      <c r="CI54" s="27" t="e">
        <f>ROUND(#REF!+#REF!,0)</f>
        <v>#REF!</v>
      </c>
      <c r="CJ54" s="27" t="e">
        <f>ROUND(#REF!+#REF!,0)</f>
        <v>#REF!</v>
      </c>
      <c r="CK54" s="27" t="e">
        <f>ROUND(#REF!+#REF!,0)</f>
        <v>#REF!</v>
      </c>
      <c r="CL54" s="27" t="e">
        <f>ROUND(#REF!+#REF!,0)</f>
        <v>#REF!</v>
      </c>
      <c r="CM54" s="27" t="e">
        <f>ROUND(#REF!+#REF!,0)</f>
        <v>#REF!</v>
      </c>
      <c r="CN54" s="27" t="e">
        <f>ROUND(#REF!+#REF!,0)</f>
        <v>#REF!</v>
      </c>
      <c r="CO54" s="27" t="e">
        <f>ROUND(#REF!+#REF!,0)</f>
        <v>#REF!</v>
      </c>
      <c r="CP54" s="27" t="e">
        <f>ROUND(#REF!+#REF!,0)</f>
        <v>#REF!</v>
      </c>
      <c r="CQ54" s="27" t="e">
        <f>ROUND(#REF!+#REF!,0)</f>
        <v>#REF!</v>
      </c>
      <c r="CR54" s="27" t="e">
        <f>ROUND(#REF!+#REF!,0)</f>
        <v>#REF!</v>
      </c>
      <c r="CS54" s="27" t="e">
        <f>ROUND(#REF!+#REF!,0)</f>
        <v>#REF!</v>
      </c>
      <c r="CT54" s="27" t="e">
        <f>ROUND(#REF!+#REF!,0)</f>
        <v>#REF!</v>
      </c>
      <c r="CU54" s="27" t="e">
        <f>ROUND(#REF!+#REF!,0)</f>
        <v>#REF!</v>
      </c>
      <c r="CV54" s="27" t="e">
        <f>ROUND(#REF!+#REF!,0)</f>
        <v>#REF!</v>
      </c>
      <c r="CW54" s="27" t="e">
        <f>ROUND(#REF!+#REF!,0)</f>
        <v>#REF!</v>
      </c>
      <c r="CX54" s="27" t="e">
        <f>ROUND(#REF!+#REF!,0)</f>
        <v>#REF!</v>
      </c>
      <c r="CY54" s="27" t="e">
        <f>ROUND(#REF!+#REF!,0)</f>
        <v>#REF!</v>
      </c>
      <c r="CZ54" s="27" t="e">
        <f>ROUND(#REF!+#REF!,0)</f>
        <v>#REF!</v>
      </c>
      <c r="DA54" s="27" t="e">
        <f>ROUND(#REF!+#REF!,0)</f>
        <v>#REF!</v>
      </c>
      <c r="DB54" s="27" t="e">
        <f>ROUND(#REF!+#REF!,0)</f>
        <v>#REF!</v>
      </c>
      <c r="DC54" s="27" t="e">
        <f>ROUND(#REF!+#REF!,0)</f>
        <v>#REF!</v>
      </c>
      <c r="DD54" s="27" t="e">
        <f>ROUND(#REF!+#REF!,0)</f>
        <v>#REF!</v>
      </c>
      <c r="DE54" s="27" t="e">
        <f>ROUND(#REF!+#REF!,0)</f>
        <v>#REF!</v>
      </c>
      <c r="DF54" s="27" t="e">
        <f>ROUND(#REF!+#REF!,0)</f>
        <v>#REF!</v>
      </c>
      <c r="DG54" s="27" t="e">
        <f>ROUND(#REF!+#REF!,0)</f>
        <v>#REF!</v>
      </c>
      <c r="DH54" s="27" t="e">
        <f>ROUND(#REF!+#REF!,0)</f>
        <v>#REF!</v>
      </c>
      <c r="DI54" s="27" t="e">
        <f>ROUND(#REF!+#REF!,0)</f>
        <v>#REF!</v>
      </c>
      <c r="DJ54" s="27" t="e">
        <f>ROUND(#REF!+#REF!,0)</f>
        <v>#REF!</v>
      </c>
      <c r="DK54" s="27" t="e">
        <f>ROUND(#REF!+#REF!,0)</f>
        <v>#REF!</v>
      </c>
      <c r="DL54" s="27" t="e">
        <f>ROUND(#REF!+#REF!,0)</f>
        <v>#REF!</v>
      </c>
      <c r="DM54" s="27" t="e">
        <f>ROUND(#REF!+#REF!,0)</f>
        <v>#REF!</v>
      </c>
      <c r="DN54" s="27" t="e">
        <f>ROUND(#REF!+#REF!,0)</f>
        <v>#REF!</v>
      </c>
      <c r="DO54" s="27" t="e">
        <f>ROUND(#REF!+#REF!,0)</f>
        <v>#REF!</v>
      </c>
      <c r="DP54" s="27" t="e">
        <f>ROUND(#REF!+#REF!,0)</f>
        <v>#REF!</v>
      </c>
      <c r="DQ54" s="27" t="e">
        <f>ROUND(#REF!+#REF!,0)</f>
        <v>#REF!</v>
      </c>
      <c r="DR54" s="27" t="e">
        <f>ROUND(#REF!+#REF!,0)</f>
        <v>#REF!</v>
      </c>
      <c r="DS54" s="33" t="e">
        <f>ROUND(#REF!+#REF!,0)</f>
        <v>#REF!</v>
      </c>
      <c r="DT54" s="33" t="e">
        <f>ROUND(#REF!+#REF!,0)</f>
        <v>#REF!</v>
      </c>
      <c r="DU54" s="33" t="e">
        <f>ROUND(#REF!+#REF!,0)</f>
        <v>#REF!</v>
      </c>
      <c r="DV54" s="27" t="e">
        <f>ROUND(#REF!+#REF!,0)</f>
        <v>#REF!</v>
      </c>
      <c r="DW54" s="25" t="e">
        <f>ROUND(#REF!+#REF!,0)</f>
        <v>#REF!</v>
      </c>
      <c r="DX54" s="28" t="e">
        <f>ROUND(#REF!+#REF!,0)</f>
        <v>#REF!</v>
      </c>
      <c r="DY54" s="26">
        <f>V_МО____нов!EE54-'[1]новый V'!D50</f>
        <v>0</v>
      </c>
      <c r="DZ54" s="27">
        <f>V_МО____нов!EF54-('[1]новый V'!K50+'[1]новый V'!L50+'[1]новый V'!M50+'[1]новый V'!N50)</f>
        <v>0</v>
      </c>
      <c r="EA54" s="27">
        <f>V_МО____нов!EG54-'[1]новый V'!O50</f>
        <v>0</v>
      </c>
      <c r="EB54" s="27">
        <f>V_МО____нов!EH54-'[1]новый V'!Q50</f>
        <v>0</v>
      </c>
      <c r="EC54" s="27">
        <f>V_МО____нов!EI54-'[1]новый V'!S50</f>
        <v>0</v>
      </c>
      <c r="ED54" s="27">
        <f>V_МО____нов!EJ54</f>
        <v>0</v>
      </c>
      <c r="EE54" s="27">
        <f>V_МО____нов!EK54-'[1]новый V'!W50</f>
        <v>0</v>
      </c>
      <c r="EF54" s="27">
        <f>V_МО____нов!EL54-'[1]новый V'!AB50</f>
        <v>0</v>
      </c>
      <c r="EG54" s="27">
        <f>V_МО____нов!EM54-'[1]новый V'!AH50</f>
        <v>0</v>
      </c>
      <c r="EH54" s="27">
        <f>V_МО____нов!EN54-'[1]новый V'!AM50</f>
        <v>0</v>
      </c>
      <c r="EI54" s="27">
        <f>V_МО____нов!EO54-'[1]новый V'!AP50</f>
        <v>0</v>
      </c>
      <c r="EJ54" s="27">
        <f>V_МО____нов!EQ54-'[1]новый V'!BA50</f>
        <v>0</v>
      </c>
      <c r="EK54" s="27">
        <f>V_МО____нов!ER54-'[1]новый V'!BD50</f>
        <v>0</v>
      </c>
      <c r="EL54" s="27">
        <f>V_МО____нов!ES54-'[1]новый V'!BG50</f>
        <v>0</v>
      </c>
      <c r="EM54" s="27">
        <f>V_МО____нов!ET54-'[1]новый V'!BK50</f>
        <v>0</v>
      </c>
      <c r="EN54" s="26">
        <f>V_МО____нов!EU54-'[1]новый V'!BP50</f>
        <v>0</v>
      </c>
      <c r="EO54" s="27">
        <f>V_МО____нов!EV54-'[1]новый V'!BR50</f>
        <v>0</v>
      </c>
      <c r="EP54" s="26">
        <f>V_МО____нов!EW54-'[1]новый V'!BU50</f>
        <v>0</v>
      </c>
      <c r="EQ54" s="27"/>
      <c r="ER54" s="27"/>
      <c r="ES54" s="27"/>
      <c r="ET54" s="27">
        <f>V_МО____нов!FA54-'[1]новый V'!DW50</f>
        <v>0</v>
      </c>
      <c r="EU54" s="27">
        <f>V_МО____нов!FB54-'[1]новый V'!ED50</f>
        <v>0</v>
      </c>
      <c r="EV54" s="27">
        <f>V_МО____нов!FC54-'[1]новый V'!EL50</f>
        <v>0</v>
      </c>
      <c r="EW54" s="27">
        <f>V_МО____нов!FD54-'[1]новый V'!EO50</f>
        <v>0</v>
      </c>
      <c r="EX54" s="27">
        <f>V_МО____нов!FE54-'[1]новый V'!EQ50</f>
        <v>0</v>
      </c>
      <c r="EY54" s="27">
        <f>V_МО____нов!FF54-'[1]новый V'!ES50</f>
        <v>0</v>
      </c>
      <c r="EZ54" s="27">
        <f>V_МО____нов!FH54-'[1]новый V'!EY50</f>
        <v>0</v>
      </c>
      <c r="FA54" s="27">
        <f>V_МО____нов!FI54-'[1]новый V'!FC50</f>
        <v>0</v>
      </c>
      <c r="FB54" s="27">
        <f>V_МО____нов!FJ54-'[1]новый V'!FH50</f>
        <v>0</v>
      </c>
      <c r="FC54" s="27">
        <f>V_МО____нов!FK54-'[1]новый V'!FO50</f>
        <v>0</v>
      </c>
      <c r="FD54" s="27">
        <f>V_МО____нов!FL54-'[1]новый V'!FV50</f>
        <v>0</v>
      </c>
      <c r="FE54" s="27">
        <f>V_МО____нов!FN54-'[1]новый V'!GK50</f>
        <v>0</v>
      </c>
      <c r="FF54" s="27">
        <f>V_МО____нов!FO54-'[1]новый V'!GP50</f>
        <v>0</v>
      </c>
      <c r="FG54" s="27">
        <f>V_МО____нов!FP54-'[1]новый V'!HU50</f>
        <v>0</v>
      </c>
      <c r="FH54" s="34">
        <f>V_МО____нов!FQ54-'[1]новый V'!BR50</f>
        <v>0</v>
      </c>
      <c r="FI54" s="27">
        <f>V_МО____нов!FR54</f>
        <v>0</v>
      </c>
      <c r="FJ54" s="27">
        <f>V_МО____нов!FS54</f>
        <v>0</v>
      </c>
      <c r="FK54" s="27">
        <f>V_МО____нов!FT54</f>
        <v>0</v>
      </c>
      <c r="FL54" s="25" t="e">
        <f>ROUND(#REF!+#REF!,0)</f>
        <v>#REF!</v>
      </c>
      <c r="FM54" s="27" t="e">
        <f>ROUND(#REF!+#REF!,0)</f>
        <v>#REF!</v>
      </c>
      <c r="FN54" s="27" t="e">
        <f>ROUND(#REF!+#REF!,0)</f>
        <v>#REF!</v>
      </c>
      <c r="FO54" s="27" t="e">
        <f>ROUND(#REF!+#REF!,0)</f>
        <v>#REF!</v>
      </c>
      <c r="FP54" s="84"/>
      <c r="FQ54" s="35"/>
    </row>
    <row r="55" spans="1:173" ht="40.5" x14ac:dyDescent="0.4">
      <c r="A55" s="22">
        <f t="shared" si="23"/>
        <v>36</v>
      </c>
      <c r="B55" s="23" t="s">
        <v>166</v>
      </c>
      <c r="C55" s="24" t="s">
        <v>167</v>
      </c>
      <c r="D55" s="25" t="e">
        <f t="shared" si="22"/>
        <v>#REF!</v>
      </c>
      <c r="E55" s="26" t="e">
        <f t="shared" si="1"/>
        <v>#REF!</v>
      </c>
      <c r="F55" s="27" t="e">
        <f t="shared" si="2"/>
        <v>#REF!</v>
      </c>
      <c r="G55" s="27" t="e">
        <f t="shared" si="2"/>
        <v>#REF!</v>
      </c>
      <c r="H55" s="27" t="e">
        <f t="shared" si="2"/>
        <v>#REF!</v>
      </c>
      <c r="I55" s="27" t="e">
        <f t="shared" si="3"/>
        <v>#REF!</v>
      </c>
      <c r="J55" s="26" t="e">
        <f t="shared" si="4"/>
        <v>#REF!</v>
      </c>
      <c r="K55" s="27" t="e">
        <f>ROUND(#REF!+#REF!,0)</f>
        <v>#REF!</v>
      </c>
      <c r="L55" s="27" t="e">
        <f>ROUND(#REF!+#REF!,0)</f>
        <v>#REF!</v>
      </c>
      <c r="M55" s="27" t="e">
        <f>ROUND(#REF!+#REF!,0)</f>
        <v>#REF!</v>
      </c>
      <c r="N55" s="27" t="e">
        <f>ROUND(#REF!+#REF!,0)</f>
        <v>#REF!</v>
      </c>
      <c r="O55" s="26" t="e">
        <f t="shared" si="5"/>
        <v>#REF!</v>
      </c>
      <c r="P55" s="27" t="e">
        <f>ROUND(#REF!+#REF!,0)</f>
        <v>#REF!</v>
      </c>
      <c r="Q55" s="27" t="e">
        <f>ROUND(#REF!+#REF!,0)</f>
        <v>#REF!</v>
      </c>
      <c r="R55" s="27" t="e">
        <f>ROUND(#REF!+#REF!,0)</f>
        <v>#REF!</v>
      </c>
      <c r="S55" s="27" t="e">
        <f>ROUND(#REF!+#REF!,0)</f>
        <v>#REF!</v>
      </c>
      <c r="T55" s="27" t="e">
        <f>ROUND(#REF!+#REF!,0)</f>
        <v>#REF!</v>
      </c>
      <c r="U55" s="27" t="e">
        <f>ROUND(#REF!+#REF!,0)</f>
        <v>#REF!</v>
      </c>
      <c r="V55" s="27" t="e">
        <f>ROUND(#REF!+#REF!,0)</f>
        <v>#REF!</v>
      </c>
      <c r="W55" s="26" t="e">
        <f>ROUND(#REF!+#REF!,0)</f>
        <v>#REF!</v>
      </c>
      <c r="X55" s="27" t="e">
        <f>ROUND(#REF!+#REF!,0)</f>
        <v>#REF!</v>
      </c>
      <c r="Y55" s="27" t="e">
        <f>ROUND(#REF!+#REF!,0)</f>
        <v>#REF!</v>
      </c>
      <c r="Z55" s="27" t="e">
        <f>ROUND(#REF!+#REF!,0)</f>
        <v>#REF!</v>
      </c>
      <c r="AA55" s="26" t="e">
        <f t="shared" si="6"/>
        <v>#REF!</v>
      </c>
      <c r="AB55" s="27" t="e">
        <f>ROUND(#REF!+#REF!,0)</f>
        <v>#REF!</v>
      </c>
      <c r="AC55" s="27" t="e">
        <f>ROUND(#REF!+#REF!,0)</f>
        <v>#REF!</v>
      </c>
      <c r="AD55" s="26" t="e">
        <f t="shared" si="7"/>
        <v>#REF!</v>
      </c>
      <c r="AE55" s="27" t="e">
        <f>ROUND(#REF!+#REF!,0)</f>
        <v>#REF!</v>
      </c>
      <c r="AF55" s="27" t="e">
        <f>ROUND(#REF!+#REF!,0)</f>
        <v>#REF!</v>
      </c>
      <c r="AG55" s="27" t="e">
        <f>ROUND(#REF!+#REF!,0)</f>
        <v>#REF!</v>
      </c>
      <c r="AH55" s="27" t="e">
        <f>ROUND(#REF!+#REF!,0)</f>
        <v>#REF!</v>
      </c>
      <c r="AI55" s="27" t="e">
        <f>ROUND(#REF!+#REF!,0)</f>
        <v>#REF!</v>
      </c>
      <c r="AJ55" s="27" t="e">
        <f>ROUND(#REF!+#REF!,0)</f>
        <v>#REF!</v>
      </c>
      <c r="AK55" s="26" t="e">
        <f>ROUND(#REF!+#REF!,0)</f>
        <v>#REF!</v>
      </c>
      <c r="AL55" s="27" t="e">
        <f>ROUND(#REF!+#REF!,0)</f>
        <v>#REF!</v>
      </c>
      <c r="AM55" s="27" t="e">
        <f>ROUND(#REF!+#REF!,0)</f>
        <v>#REF!</v>
      </c>
      <c r="AN55" s="27" t="e">
        <f>ROUND(#REF!+#REF!,0)</f>
        <v>#REF!</v>
      </c>
      <c r="AO55" s="27" t="e">
        <f>ROUND(#REF!+#REF!,0)</f>
        <v>#REF!</v>
      </c>
      <c r="AP55" s="28" t="e">
        <f>ROUND(#REF!+#REF!,0)</f>
        <v>#REF!</v>
      </c>
      <c r="AQ55" s="27" t="e">
        <f>ROUND(#REF!+#REF!,0)</f>
        <v>#REF!</v>
      </c>
      <c r="AR55" s="27" t="e">
        <f>ROUND(#REF!+#REF!,0)</f>
        <v>#REF!</v>
      </c>
      <c r="AS55" s="27" t="e">
        <f>ROUND(#REF!+#REF!,0)</f>
        <v>#REF!</v>
      </c>
      <c r="AT55" s="28" t="e">
        <f>ROUND(#REF!+#REF!,0)</f>
        <v>#REF!</v>
      </c>
      <c r="AU55" s="26" t="e">
        <f>ROUND(#REF!+#REF!,0)</f>
        <v>#REF!</v>
      </c>
      <c r="AV55" s="27" t="e">
        <f>ROUND(#REF!+#REF!,0)</f>
        <v>#REF!</v>
      </c>
      <c r="AW55" s="27" t="e">
        <f>ROUND(#REF!+#REF!,0)</f>
        <v>#REF!</v>
      </c>
      <c r="AX55" s="27" t="e">
        <f>ROUND(#REF!+#REF!,0)</f>
        <v>#REF!</v>
      </c>
      <c r="AY55" s="27" t="e">
        <f>ROUND(#REF!+#REF!,0)</f>
        <v>#REF!</v>
      </c>
      <c r="AZ55" s="27" t="e">
        <f>ROUND(#REF!+#REF!,0)</f>
        <v>#REF!</v>
      </c>
      <c r="BA55" s="27" t="e">
        <f>ROUND(#REF!+#REF!,0)</f>
        <v>#REF!</v>
      </c>
      <c r="BB55" s="27" t="e">
        <f>ROUND(#REF!+#REF!,0)</f>
        <v>#REF!</v>
      </c>
      <c r="BC55" s="27" t="e">
        <f>ROUND(#REF!+#REF!,0)</f>
        <v>#REF!</v>
      </c>
      <c r="BD55" s="30" t="e">
        <f>ROUND(#REF!+#REF!,0)</f>
        <v>#REF!</v>
      </c>
      <c r="BE55" s="27" t="e">
        <f>ROUND(#REF!+#REF!,0)</f>
        <v>#REF!</v>
      </c>
      <c r="BF55" s="27" t="e">
        <f>ROUND(#REF!+#REF!,0)</f>
        <v>#REF!</v>
      </c>
      <c r="BG55" s="27" t="e">
        <f>ROUND(#REF!+#REF!,0)</f>
        <v>#REF!</v>
      </c>
      <c r="BH55" s="31" t="e">
        <f>ROUND(#REF!+#REF!,0)</f>
        <v>#REF!</v>
      </c>
      <c r="BI55" s="27" t="e">
        <f>ROUND(#REF!+#REF!,0)</f>
        <v>#REF!</v>
      </c>
      <c r="BJ55" s="27" t="e">
        <f>ROUND(#REF!+#REF!,0)</f>
        <v>#REF!</v>
      </c>
      <c r="BK55" s="27" t="e">
        <f>ROUND(#REF!+#REF!,0)</f>
        <v>#REF!</v>
      </c>
      <c r="BL55" s="27" t="e">
        <f>ROUND(#REF!+#REF!,0)</f>
        <v>#REF!</v>
      </c>
      <c r="BM55" s="31" t="e">
        <f>ROUND(#REF!+#REF!,0)</f>
        <v>#REF!</v>
      </c>
      <c r="BN55" s="27" t="e">
        <f>ROUND(#REF!+#REF!,0)</f>
        <v>#REF!</v>
      </c>
      <c r="BO55" s="27" t="e">
        <f>ROUND(#REF!+#REF!,0)</f>
        <v>#REF!</v>
      </c>
      <c r="BP55" s="27" t="e">
        <f>ROUND(#REF!+#REF!,0)</f>
        <v>#REF!</v>
      </c>
      <c r="BQ55" s="31" t="e">
        <f>ROUND(#REF!+#REF!,0)</f>
        <v>#REF!</v>
      </c>
      <c r="BR55" s="27" t="e">
        <f>ROUND(#REF!+#REF!,0)</f>
        <v>#REF!</v>
      </c>
      <c r="BS55" s="27" t="e">
        <f>ROUND(#REF!+#REF!,0)</f>
        <v>#REF!</v>
      </c>
      <c r="BT55" s="27" t="e">
        <f>ROUND(#REF!+#REF!,0)</f>
        <v>#REF!</v>
      </c>
      <c r="BU55" s="27" t="e">
        <f>ROUND(#REF!+#REF!,0)</f>
        <v>#REF!</v>
      </c>
      <c r="BV55" s="27" t="e">
        <f>ROUND(#REF!+#REF!,0)</f>
        <v>#REF!</v>
      </c>
      <c r="BW55" s="27" t="e">
        <f>ROUND(#REF!+#REF!,0)</f>
        <v>#REF!</v>
      </c>
      <c r="BX55" s="27" t="e">
        <f>ROUND(#REF!+#REF!,0)</f>
        <v>#REF!</v>
      </c>
      <c r="BY55" s="27" t="e">
        <f>ROUND(#REF!+#REF!,0)</f>
        <v>#REF!</v>
      </c>
      <c r="BZ55" s="25" t="e">
        <f>ROUND(#REF!+#REF!,0)</f>
        <v>#REF!</v>
      </c>
      <c r="CA55" s="28" t="e">
        <f>ROUND(#REF!+#REF!,0)</f>
        <v>#REF!</v>
      </c>
      <c r="CB55" s="27" t="e">
        <f>ROUND(#REF!+#REF!,0)</f>
        <v>#REF!</v>
      </c>
      <c r="CC55" s="27" t="e">
        <f>ROUND(#REF!+#REF!,0)</f>
        <v>#REF!</v>
      </c>
      <c r="CD55" s="27" t="e">
        <f>ROUND(#REF!+#REF!,0)</f>
        <v>#REF!</v>
      </c>
      <c r="CE55" s="27" t="e">
        <f>ROUND(#REF!+#REF!,0)</f>
        <v>#REF!</v>
      </c>
      <c r="CF55" s="27" t="e">
        <f>ROUND(#REF!+#REF!,0)</f>
        <v>#REF!</v>
      </c>
      <c r="CG55" s="27" t="e">
        <f>ROUND(#REF!+#REF!,0)</f>
        <v>#REF!</v>
      </c>
      <c r="CH55" s="27" t="e">
        <f>ROUND(#REF!+#REF!,0)</f>
        <v>#REF!</v>
      </c>
      <c r="CI55" s="27" t="e">
        <f>ROUND(#REF!+#REF!,0)</f>
        <v>#REF!</v>
      </c>
      <c r="CJ55" s="27" t="e">
        <f>ROUND(#REF!+#REF!,0)</f>
        <v>#REF!</v>
      </c>
      <c r="CK55" s="27" t="e">
        <f>ROUND(#REF!+#REF!,0)</f>
        <v>#REF!</v>
      </c>
      <c r="CL55" s="27" t="e">
        <f>ROUND(#REF!+#REF!,0)</f>
        <v>#REF!</v>
      </c>
      <c r="CM55" s="27" t="e">
        <f>ROUND(#REF!+#REF!,0)</f>
        <v>#REF!</v>
      </c>
      <c r="CN55" s="27" t="e">
        <f>ROUND(#REF!+#REF!,0)</f>
        <v>#REF!</v>
      </c>
      <c r="CO55" s="27" t="e">
        <f>ROUND(#REF!+#REF!,0)</f>
        <v>#REF!</v>
      </c>
      <c r="CP55" s="27" t="e">
        <f>ROUND(#REF!+#REF!,0)</f>
        <v>#REF!</v>
      </c>
      <c r="CQ55" s="27" t="e">
        <f>ROUND(#REF!+#REF!,0)</f>
        <v>#REF!</v>
      </c>
      <c r="CR55" s="27" t="e">
        <f>ROUND(#REF!+#REF!,0)</f>
        <v>#REF!</v>
      </c>
      <c r="CS55" s="27" t="e">
        <f>ROUND(#REF!+#REF!,0)</f>
        <v>#REF!</v>
      </c>
      <c r="CT55" s="27" t="e">
        <f>ROUND(#REF!+#REF!,0)</f>
        <v>#REF!</v>
      </c>
      <c r="CU55" s="27" t="e">
        <f>ROUND(#REF!+#REF!,0)</f>
        <v>#REF!</v>
      </c>
      <c r="CV55" s="27" t="e">
        <f>ROUND(#REF!+#REF!,0)</f>
        <v>#REF!</v>
      </c>
      <c r="CW55" s="27" t="e">
        <f>ROUND(#REF!+#REF!,0)</f>
        <v>#REF!</v>
      </c>
      <c r="CX55" s="27" t="e">
        <f>ROUND(#REF!+#REF!,0)</f>
        <v>#REF!</v>
      </c>
      <c r="CY55" s="27" t="e">
        <f>ROUND(#REF!+#REF!,0)</f>
        <v>#REF!</v>
      </c>
      <c r="CZ55" s="27" t="e">
        <f>ROUND(#REF!+#REF!,0)</f>
        <v>#REF!</v>
      </c>
      <c r="DA55" s="27" t="e">
        <f>ROUND(#REF!+#REF!,0)</f>
        <v>#REF!</v>
      </c>
      <c r="DB55" s="27" t="e">
        <f>ROUND(#REF!+#REF!,0)</f>
        <v>#REF!</v>
      </c>
      <c r="DC55" s="27" t="e">
        <f>ROUND(#REF!+#REF!,0)</f>
        <v>#REF!</v>
      </c>
      <c r="DD55" s="27" t="e">
        <f>ROUND(#REF!+#REF!,0)</f>
        <v>#REF!</v>
      </c>
      <c r="DE55" s="27" t="e">
        <f>ROUND(#REF!+#REF!,0)</f>
        <v>#REF!</v>
      </c>
      <c r="DF55" s="27" t="e">
        <f>ROUND(#REF!+#REF!,0)</f>
        <v>#REF!</v>
      </c>
      <c r="DG55" s="27" t="e">
        <f>ROUND(#REF!+#REF!,0)</f>
        <v>#REF!</v>
      </c>
      <c r="DH55" s="27" t="e">
        <f>ROUND(#REF!+#REF!,0)</f>
        <v>#REF!</v>
      </c>
      <c r="DI55" s="27" t="e">
        <f>ROUND(#REF!+#REF!,0)</f>
        <v>#REF!</v>
      </c>
      <c r="DJ55" s="27" t="e">
        <f>ROUND(#REF!+#REF!,0)</f>
        <v>#REF!</v>
      </c>
      <c r="DK55" s="27" t="e">
        <f>ROUND(#REF!+#REF!,0)</f>
        <v>#REF!</v>
      </c>
      <c r="DL55" s="27" t="e">
        <f>ROUND(#REF!+#REF!,0)</f>
        <v>#REF!</v>
      </c>
      <c r="DM55" s="27" t="e">
        <f>ROUND(#REF!+#REF!,0)</f>
        <v>#REF!</v>
      </c>
      <c r="DN55" s="27" t="e">
        <f>ROUND(#REF!+#REF!,0)</f>
        <v>#REF!</v>
      </c>
      <c r="DO55" s="27" t="e">
        <f>ROUND(#REF!+#REF!,0)</f>
        <v>#REF!</v>
      </c>
      <c r="DP55" s="27" t="e">
        <f>ROUND(#REF!+#REF!,0)</f>
        <v>#REF!</v>
      </c>
      <c r="DQ55" s="27" t="e">
        <f>ROUND(#REF!+#REF!,0)</f>
        <v>#REF!</v>
      </c>
      <c r="DR55" s="27" t="e">
        <f>ROUND(#REF!+#REF!,0)</f>
        <v>#REF!</v>
      </c>
      <c r="DS55" s="33" t="e">
        <f>ROUND(#REF!+#REF!,0)</f>
        <v>#REF!</v>
      </c>
      <c r="DT55" s="33" t="e">
        <f>ROUND(#REF!+#REF!,0)</f>
        <v>#REF!</v>
      </c>
      <c r="DU55" s="33" t="e">
        <f>ROUND(#REF!+#REF!,0)</f>
        <v>#REF!</v>
      </c>
      <c r="DV55" s="27" t="e">
        <f>ROUND(#REF!+#REF!,0)</f>
        <v>#REF!</v>
      </c>
      <c r="DW55" s="25" t="e">
        <f>ROUND(#REF!+#REF!,0)</f>
        <v>#REF!</v>
      </c>
      <c r="DX55" s="28" t="e">
        <f>ROUND(#REF!+#REF!,0)</f>
        <v>#REF!</v>
      </c>
      <c r="DY55" s="26">
        <f>V_МО____нов!EE55-'[1]новый V'!D51</f>
        <v>0</v>
      </c>
      <c r="DZ55" s="27">
        <f>V_МО____нов!EF55-('[1]новый V'!K51+'[1]новый V'!L51+'[1]новый V'!M51+'[1]новый V'!N51)</f>
        <v>0</v>
      </c>
      <c r="EA55" s="27">
        <f>V_МО____нов!EG55-'[1]новый V'!O51</f>
        <v>0</v>
      </c>
      <c r="EB55" s="27">
        <f>V_МО____нов!EH55-'[1]новый V'!Q51</f>
        <v>0</v>
      </c>
      <c r="EC55" s="27">
        <f>V_МО____нов!EI55-'[1]новый V'!S51</f>
        <v>0</v>
      </c>
      <c r="ED55" s="27">
        <f>V_МО____нов!EJ55</f>
        <v>0</v>
      </c>
      <c r="EE55" s="27">
        <f>V_МО____нов!EK55-'[1]новый V'!W51</f>
        <v>0</v>
      </c>
      <c r="EF55" s="27">
        <f>V_МО____нов!EL55-'[1]новый V'!AB51</f>
        <v>0</v>
      </c>
      <c r="EG55" s="27">
        <f>V_МО____нов!EM55-'[1]новый V'!AH51</f>
        <v>0</v>
      </c>
      <c r="EH55" s="27">
        <f>V_МО____нов!EN55-'[1]новый V'!AM51</f>
        <v>0</v>
      </c>
      <c r="EI55" s="27">
        <f>V_МО____нов!EO55-'[1]новый V'!AP51</f>
        <v>0</v>
      </c>
      <c r="EJ55" s="27">
        <f>V_МО____нов!EQ55-'[1]новый V'!BA51</f>
        <v>0</v>
      </c>
      <c r="EK55" s="27">
        <f>V_МО____нов!ER55-'[1]новый V'!BD51</f>
        <v>0</v>
      </c>
      <c r="EL55" s="27">
        <f>V_МО____нов!ES55-'[1]новый V'!BG51</f>
        <v>0</v>
      </c>
      <c r="EM55" s="27">
        <f>V_МО____нов!ET55-'[1]новый V'!BK51</f>
        <v>0</v>
      </c>
      <c r="EN55" s="26">
        <f>V_МО____нов!EU55-'[1]новый V'!BP51</f>
        <v>0</v>
      </c>
      <c r="EO55" s="27">
        <f>V_МО____нов!EV55-'[1]новый V'!BR51</f>
        <v>0</v>
      </c>
      <c r="EP55" s="26">
        <f>V_МО____нов!EW55-'[1]новый V'!BU51</f>
        <v>0</v>
      </c>
      <c r="EQ55" s="27"/>
      <c r="ER55" s="27"/>
      <c r="ES55" s="27"/>
      <c r="ET55" s="27">
        <f>V_МО____нов!FA55-'[1]новый V'!DW51</f>
        <v>0</v>
      </c>
      <c r="EU55" s="27">
        <f>V_МО____нов!FB55-'[1]новый V'!ED51</f>
        <v>0</v>
      </c>
      <c r="EV55" s="27">
        <f>V_МО____нов!FC55-'[1]новый V'!EL51</f>
        <v>0</v>
      </c>
      <c r="EW55" s="27">
        <f>V_МО____нов!FD55-'[1]новый V'!EO51</f>
        <v>0</v>
      </c>
      <c r="EX55" s="27">
        <f>V_МО____нов!FE55-'[1]новый V'!EQ51</f>
        <v>0</v>
      </c>
      <c r="EY55" s="27">
        <f>V_МО____нов!FF55-'[1]новый V'!ES51</f>
        <v>0</v>
      </c>
      <c r="EZ55" s="27">
        <f>V_МО____нов!FH55-'[1]новый V'!EY51</f>
        <v>0</v>
      </c>
      <c r="FA55" s="27">
        <f>V_МО____нов!FI55-'[1]новый V'!FC51</f>
        <v>0</v>
      </c>
      <c r="FB55" s="27">
        <f>V_МО____нов!FJ55-'[1]новый V'!FH51</f>
        <v>0</v>
      </c>
      <c r="FC55" s="27">
        <f>V_МО____нов!FK55-'[1]новый V'!FO51</f>
        <v>0</v>
      </c>
      <c r="FD55" s="27">
        <f>V_МО____нов!FL55-'[1]новый V'!FV51</f>
        <v>0</v>
      </c>
      <c r="FE55" s="27">
        <f>V_МО____нов!FN55-'[1]новый V'!GK51</f>
        <v>0</v>
      </c>
      <c r="FF55" s="27">
        <f>V_МО____нов!FO55-'[1]новый V'!GP51</f>
        <v>0</v>
      </c>
      <c r="FG55" s="27">
        <f>V_МО____нов!FP55-'[1]новый V'!HU51</f>
        <v>0</v>
      </c>
      <c r="FH55" s="34">
        <f>V_МО____нов!FQ55-'[1]новый V'!BR51</f>
        <v>0</v>
      </c>
      <c r="FI55" s="27">
        <f>V_МО____нов!FR55</f>
        <v>0</v>
      </c>
      <c r="FJ55" s="27">
        <f>V_МО____нов!FS55</f>
        <v>0</v>
      </c>
      <c r="FK55" s="27">
        <f>V_МО____нов!FT55</f>
        <v>0</v>
      </c>
      <c r="FL55" s="25" t="e">
        <f>ROUND(#REF!+#REF!,0)</f>
        <v>#REF!</v>
      </c>
      <c r="FM55" s="27" t="e">
        <f>ROUND(#REF!+#REF!,0)</f>
        <v>#REF!</v>
      </c>
      <c r="FN55" s="27" t="e">
        <f>ROUND(#REF!+#REF!,0)</f>
        <v>#REF!</v>
      </c>
      <c r="FO55" s="27" t="e">
        <f>ROUND(#REF!+#REF!,0)</f>
        <v>#REF!</v>
      </c>
      <c r="FP55" s="84"/>
      <c r="FQ55" s="35"/>
    </row>
    <row r="56" spans="1:173" ht="44.25" customHeight="1" x14ac:dyDescent="0.4">
      <c r="A56" s="22">
        <f t="shared" si="23"/>
        <v>37</v>
      </c>
      <c r="B56" s="44" t="s">
        <v>168</v>
      </c>
      <c r="C56" s="24" t="s">
        <v>169</v>
      </c>
      <c r="D56" s="25" t="e">
        <f t="shared" si="22"/>
        <v>#REF!</v>
      </c>
      <c r="E56" s="26" t="e">
        <f t="shared" si="1"/>
        <v>#REF!</v>
      </c>
      <c r="F56" s="27" t="e">
        <f t="shared" si="2"/>
        <v>#REF!</v>
      </c>
      <c r="G56" s="27" t="e">
        <f t="shared" si="2"/>
        <v>#REF!</v>
      </c>
      <c r="H56" s="27" t="e">
        <f t="shared" si="2"/>
        <v>#REF!</v>
      </c>
      <c r="I56" s="27" t="e">
        <f t="shared" si="3"/>
        <v>#REF!</v>
      </c>
      <c r="J56" s="26" t="e">
        <f t="shared" si="4"/>
        <v>#REF!</v>
      </c>
      <c r="K56" s="27" t="e">
        <f>ROUND(#REF!+#REF!,0)</f>
        <v>#REF!</v>
      </c>
      <c r="L56" s="27" t="e">
        <f>ROUND(#REF!+#REF!,0)</f>
        <v>#REF!</v>
      </c>
      <c r="M56" s="27" t="e">
        <f>ROUND(#REF!+#REF!,0)</f>
        <v>#REF!</v>
      </c>
      <c r="N56" s="27" t="e">
        <f>ROUND(#REF!+#REF!,0)</f>
        <v>#REF!</v>
      </c>
      <c r="O56" s="26" t="e">
        <f t="shared" si="5"/>
        <v>#REF!</v>
      </c>
      <c r="P56" s="27" t="e">
        <f>ROUND(#REF!+#REF!,0)</f>
        <v>#REF!</v>
      </c>
      <c r="Q56" s="27" t="e">
        <f>ROUND(#REF!+#REF!,0)</f>
        <v>#REF!</v>
      </c>
      <c r="R56" s="27" t="e">
        <f>ROUND(#REF!+#REF!,0)</f>
        <v>#REF!</v>
      </c>
      <c r="S56" s="27" t="e">
        <f>ROUND(#REF!+#REF!,0)</f>
        <v>#REF!</v>
      </c>
      <c r="T56" s="27" t="e">
        <f>ROUND(#REF!+#REF!,0)</f>
        <v>#REF!</v>
      </c>
      <c r="U56" s="27" t="e">
        <f>ROUND(#REF!+#REF!,0)</f>
        <v>#REF!</v>
      </c>
      <c r="V56" s="27" t="e">
        <f>ROUND(#REF!+#REF!,0)</f>
        <v>#REF!</v>
      </c>
      <c r="W56" s="26" t="e">
        <f>ROUND(#REF!+#REF!,0)</f>
        <v>#REF!</v>
      </c>
      <c r="X56" s="27" t="e">
        <f>ROUND(#REF!+#REF!,0)</f>
        <v>#REF!</v>
      </c>
      <c r="Y56" s="27" t="e">
        <f>ROUND(#REF!+#REF!,0)</f>
        <v>#REF!</v>
      </c>
      <c r="Z56" s="27" t="e">
        <f>ROUND(#REF!+#REF!,0)</f>
        <v>#REF!</v>
      </c>
      <c r="AA56" s="26" t="e">
        <f t="shared" si="6"/>
        <v>#REF!</v>
      </c>
      <c r="AB56" s="27" t="e">
        <f>ROUND(#REF!+#REF!,0)</f>
        <v>#REF!</v>
      </c>
      <c r="AC56" s="27" t="e">
        <f>ROUND(#REF!+#REF!,0)</f>
        <v>#REF!</v>
      </c>
      <c r="AD56" s="26" t="e">
        <f t="shared" si="7"/>
        <v>#REF!</v>
      </c>
      <c r="AE56" s="27" t="e">
        <f>ROUND(#REF!+#REF!,0)</f>
        <v>#REF!</v>
      </c>
      <c r="AF56" s="27" t="e">
        <f>ROUND(#REF!+#REF!,0)</f>
        <v>#REF!</v>
      </c>
      <c r="AG56" s="27" t="e">
        <f>ROUND(#REF!+#REF!,0)</f>
        <v>#REF!</v>
      </c>
      <c r="AH56" s="27" t="e">
        <f>ROUND(#REF!+#REF!,0)</f>
        <v>#REF!</v>
      </c>
      <c r="AI56" s="27" t="e">
        <f>ROUND(#REF!+#REF!,0)</f>
        <v>#REF!</v>
      </c>
      <c r="AJ56" s="27" t="e">
        <f>ROUND(#REF!+#REF!,0)</f>
        <v>#REF!</v>
      </c>
      <c r="AK56" s="26" t="e">
        <f>ROUND(#REF!+#REF!,0)</f>
        <v>#REF!</v>
      </c>
      <c r="AL56" s="27" t="e">
        <f>ROUND(#REF!+#REF!,0)</f>
        <v>#REF!</v>
      </c>
      <c r="AM56" s="27" t="e">
        <f>ROUND(#REF!+#REF!,0)</f>
        <v>#REF!</v>
      </c>
      <c r="AN56" s="27" t="e">
        <f>ROUND(#REF!+#REF!,0)</f>
        <v>#REF!</v>
      </c>
      <c r="AO56" s="27" t="e">
        <f>ROUND(#REF!+#REF!,0)</f>
        <v>#REF!</v>
      </c>
      <c r="AP56" s="28" t="e">
        <f>ROUND(#REF!+#REF!,0)</f>
        <v>#REF!</v>
      </c>
      <c r="AQ56" s="27" t="e">
        <f>ROUND(#REF!+#REF!,0)</f>
        <v>#REF!</v>
      </c>
      <c r="AR56" s="27" t="e">
        <f>ROUND(#REF!+#REF!,0)</f>
        <v>#REF!</v>
      </c>
      <c r="AS56" s="27" t="e">
        <f>ROUND(#REF!+#REF!,0)</f>
        <v>#REF!</v>
      </c>
      <c r="AT56" s="28" t="e">
        <f>ROUND(#REF!+#REF!,0)</f>
        <v>#REF!</v>
      </c>
      <c r="AU56" s="26" t="e">
        <f>ROUND(#REF!+#REF!,0)</f>
        <v>#REF!</v>
      </c>
      <c r="AV56" s="27" t="e">
        <f>ROUND(#REF!+#REF!,0)</f>
        <v>#REF!</v>
      </c>
      <c r="AW56" s="27" t="e">
        <f>ROUND(#REF!+#REF!,0)</f>
        <v>#REF!</v>
      </c>
      <c r="AX56" s="27" t="e">
        <f>ROUND(#REF!+#REF!,0)</f>
        <v>#REF!</v>
      </c>
      <c r="AY56" s="27" t="e">
        <f>ROUND(#REF!+#REF!,0)</f>
        <v>#REF!</v>
      </c>
      <c r="AZ56" s="27" t="e">
        <f>ROUND(#REF!+#REF!,0)</f>
        <v>#REF!</v>
      </c>
      <c r="BA56" s="27" t="e">
        <f>ROUND(#REF!+#REF!,0)</f>
        <v>#REF!</v>
      </c>
      <c r="BB56" s="27" t="e">
        <f>ROUND(#REF!+#REF!,0)</f>
        <v>#REF!</v>
      </c>
      <c r="BC56" s="27" t="e">
        <f>ROUND(#REF!+#REF!,0)</f>
        <v>#REF!</v>
      </c>
      <c r="BD56" s="30" t="e">
        <f>ROUND(#REF!+#REF!,0)</f>
        <v>#REF!</v>
      </c>
      <c r="BE56" s="27" t="e">
        <f>ROUND(#REF!+#REF!,0)</f>
        <v>#REF!</v>
      </c>
      <c r="BF56" s="27" t="e">
        <f>ROUND(#REF!+#REF!,0)</f>
        <v>#REF!</v>
      </c>
      <c r="BG56" s="27" t="e">
        <f>ROUND(#REF!+#REF!,0)</f>
        <v>#REF!</v>
      </c>
      <c r="BH56" s="31" t="e">
        <f>ROUND(#REF!+#REF!,0)</f>
        <v>#REF!</v>
      </c>
      <c r="BI56" s="27" t="e">
        <f>ROUND(#REF!+#REF!,0)</f>
        <v>#REF!</v>
      </c>
      <c r="BJ56" s="27" t="e">
        <f>ROUND(#REF!+#REF!,0)</f>
        <v>#REF!</v>
      </c>
      <c r="BK56" s="27" t="e">
        <f>ROUND(#REF!+#REF!,0)</f>
        <v>#REF!</v>
      </c>
      <c r="BL56" s="27" t="e">
        <f>ROUND(#REF!+#REF!,0)</f>
        <v>#REF!</v>
      </c>
      <c r="BM56" s="31" t="e">
        <f>ROUND(#REF!+#REF!,0)</f>
        <v>#REF!</v>
      </c>
      <c r="BN56" s="27" t="e">
        <f>ROUND(#REF!+#REF!,0)</f>
        <v>#REF!</v>
      </c>
      <c r="BO56" s="27" t="e">
        <f>ROUND(#REF!+#REF!,0)</f>
        <v>#REF!</v>
      </c>
      <c r="BP56" s="27" t="e">
        <f>ROUND(#REF!+#REF!,0)</f>
        <v>#REF!</v>
      </c>
      <c r="BQ56" s="31" t="e">
        <f>ROUND(#REF!+#REF!,0)</f>
        <v>#REF!</v>
      </c>
      <c r="BR56" s="27" t="e">
        <f>ROUND(#REF!+#REF!,0)</f>
        <v>#REF!</v>
      </c>
      <c r="BS56" s="27" t="e">
        <f>ROUND(#REF!+#REF!,0)</f>
        <v>#REF!</v>
      </c>
      <c r="BT56" s="27" t="e">
        <f>ROUND(#REF!+#REF!,0)</f>
        <v>#REF!</v>
      </c>
      <c r="BU56" s="27" t="e">
        <f>ROUND(#REF!+#REF!,0)</f>
        <v>#REF!</v>
      </c>
      <c r="BV56" s="27" t="e">
        <f>ROUND(#REF!+#REF!,0)</f>
        <v>#REF!</v>
      </c>
      <c r="BW56" s="27" t="e">
        <f>ROUND(#REF!+#REF!,0)</f>
        <v>#REF!</v>
      </c>
      <c r="BX56" s="27" t="e">
        <f>ROUND(#REF!+#REF!,0)</f>
        <v>#REF!</v>
      </c>
      <c r="BY56" s="27" t="e">
        <f>ROUND(#REF!+#REF!,0)</f>
        <v>#REF!</v>
      </c>
      <c r="BZ56" s="25" t="e">
        <f>ROUND(#REF!+#REF!,0)</f>
        <v>#REF!</v>
      </c>
      <c r="CA56" s="28" t="e">
        <f>ROUND(#REF!+#REF!,0)</f>
        <v>#REF!</v>
      </c>
      <c r="CB56" s="27" t="e">
        <f>ROUND(#REF!+#REF!,0)</f>
        <v>#REF!</v>
      </c>
      <c r="CC56" s="27" t="e">
        <f>ROUND(#REF!+#REF!,0)</f>
        <v>#REF!</v>
      </c>
      <c r="CD56" s="27" t="e">
        <f>ROUND(#REF!+#REF!,0)</f>
        <v>#REF!</v>
      </c>
      <c r="CE56" s="27" t="e">
        <f>ROUND(#REF!+#REF!,0)</f>
        <v>#REF!</v>
      </c>
      <c r="CF56" s="27" t="e">
        <f>ROUND(#REF!+#REF!,0)</f>
        <v>#REF!</v>
      </c>
      <c r="CG56" s="27" t="e">
        <f>ROUND(#REF!+#REF!,0)</f>
        <v>#REF!</v>
      </c>
      <c r="CH56" s="27" t="e">
        <f>ROUND(#REF!+#REF!,0)</f>
        <v>#REF!</v>
      </c>
      <c r="CI56" s="27" t="e">
        <f>ROUND(#REF!+#REF!,0)</f>
        <v>#REF!</v>
      </c>
      <c r="CJ56" s="27" t="e">
        <f>ROUND(#REF!+#REF!,0)</f>
        <v>#REF!</v>
      </c>
      <c r="CK56" s="27" t="e">
        <f>ROUND(#REF!+#REF!,0)</f>
        <v>#REF!</v>
      </c>
      <c r="CL56" s="27" t="e">
        <f>ROUND(#REF!+#REF!,0)</f>
        <v>#REF!</v>
      </c>
      <c r="CM56" s="27" t="e">
        <f>ROUND(#REF!+#REF!,0)</f>
        <v>#REF!</v>
      </c>
      <c r="CN56" s="27" t="e">
        <f>ROUND(#REF!+#REF!,0)</f>
        <v>#REF!</v>
      </c>
      <c r="CO56" s="27" t="e">
        <f>ROUND(#REF!+#REF!,0)</f>
        <v>#REF!</v>
      </c>
      <c r="CP56" s="27" t="e">
        <f>ROUND(#REF!+#REF!,0)</f>
        <v>#REF!</v>
      </c>
      <c r="CQ56" s="27" t="e">
        <f>ROUND(#REF!+#REF!,0)</f>
        <v>#REF!</v>
      </c>
      <c r="CR56" s="27" t="e">
        <f>ROUND(#REF!+#REF!,0)</f>
        <v>#REF!</v>
      </c>
      <c r="CS56" s="27" t="e">
        <f>ROUND(#REF!+#REF!,0)</f>
        <v>#REF!</v>
      </c>
      <c r="CT56" s="27" t="e">
        <f>ROUND(#REF!+#REF!,0)</f>
        <v>#REF!</v>
      </c>
      <c r="CU56" s="27" t="e">
        <f>ROUND(#REF!+#REF!,0)</f>
        <v>#REF!</v>
      </c>
      <c r="CV56" s="27" t="e">
        <f>ROUND(#REF!+#REF!,0)</f>
        <v>#REF!</v>
      </c>
      <c r="CW56" s="27" t="e">
        <f>ROUND(#REF!+#REF!,0)</f>
        <v>#REF!</v>
      </c>
      <c r="CX56" s="27" t="e">
        <f>ROUND(#REF!+#REF!,0)</f>
        <v>#REF!</v>
      </c>
      <c r="CY56" s="27" t="e">
        <f>ROUND(#REF!+#REF!,0)</f>
        <v>#REF!</v>
      </c>
      <c r="CZ56" s="27" t="e">
        <f>ROUND(#REF!+#REF!,0)</f>
        <v>#REF!</v>
      </c>
      <c r="DA56" s="27" t="e">
        <f>ROUND(#REF!+#REF!,0)</f>
        <v>#REF!</v>
      </c>
      <c r="DB56" s="27" t="e">
        <f>ROUND(#REF!+#REF!,0)</f>
        <v>#REF!</v>
      </c>
      <c r="DC56" s="27" t="e">
        <f>ROUND(#REF!+#REF!,0)</f>
        <v>#REF!</v>
      </c>
      <c r="DD56" s="27" t="e">
        <f>ROUND(#REF!+#REF!,0)</f>
        <v>#REF!</v>
      </c>
      <c r="DE56" s="27" t="e">
        <f>ROUND(#REF!+#REF!,0)</f>
        <v>#REF!</v>
      </c>
      <c r="DF56" s="27" t="e">
        <f>ROUND(#REF!+#REF!,0)</f>
        <v>#REF!</v>
      </c>
      <c r="DG56" s="27" t="e">
        <f>ROUND(#REF!+#REF!,0)</f>
        <v>#REF!</v>
      </c>
      <c r="DH56" s="27" t="e">
        <f>ROUND(#REF!+#REF!,0)</f>
        <v>#REF!</v>
      </c>
      <c r="DI56" s="27" t="e">
        <f>ROUND(#REF!+#REF!,0)</f>
        <v>#REF!</v>
      </c>
      <c r="DJ56" s="27" t="e">
        <f>ROUND(#REF!+#REF!,0)</f>
        <v>#REF!</v>
      </c>
      <c r="DK56" s="27" t="e">
        <f>ROUND(#REF!+#REF!,0)</f>
        <v>#REF!</v>
      </c>
      <c r="DL56" s="27" t="e">
        <f>ROUND(#REF!+#REF!,0)</f>
        <v>#REF!</v>
      </c>
      <c r="DM56" s="27" t="e">
        <f>ROUND(#REF!+#REF!,0)</f>
        <v>#REF!</v>
      </c>
      <c r="DN56" s="27" t="e">
        <f>ROUND(#REF!+#REF!,0)</f>
        <v>#REF!</v>
      </c>
      <c r="DO56" s="27" t="e">
        <f>ROUND(#REF!+#REF!,0)</f>
        <v>#REF!</v>
      </c>
      <c r="DP56" s="27" t="e">
        <f>ROUND(#REF!+#REF!,0)</f>
        <v>#REF!</v>
      </c>
      <c r="DQ56" s="27" t="e">
        <f>ROUND(#REF!+#REF!,0)</f>
        <v>#REF!</v>
      </c>
      <c r="DR56" s="27" t="e">
        <f>ROUND(#REF!+#REF!,0)</f>
        <v>#REF!</v>
      </c>
      <c r="DS56" s="33" t="e">
        <f>ROUND(#REF!+#REF!,0)</f>
        <v>#REF!</v>
      </c>
      <c r="DT56" s="33" t="e">
        <f>ROUND(#REF!+#REF!,0)</f>
        <v>#REF!</v>
      </c>
      <c r="DU56" s="33" t="e">
        <f>ROUND(#REF!+#REF!,0)</f>
        <v>#REF!</v>
      </c>
      <c r="DV56" s="27" t="e">
        <f>ROUND(#REF!+#REF!,0)</f>
        <v>#REF!</v>
      </c>
      <c r="DW56" s="25" t="e">
        <f>ROUND(#REF!+#REF!,0)</f>
        <v>#REF!</v>
      </c>
      <c r="DX56" s="28" t="e">
        <f>ROUND(#REF!+#REF!,0)</f>
        <v>#REF!</v>
      </c>
      <c r="DY56" s="26">
        <f>V_МО____нов!EE56-'[1]новый V'!D52</f>
        <v>0</v>
      </c>
      <c r="DZ56" s="27">
        <f>V_МО____нов!EF56-('[1]новый V'!K52+'[1]новый V'!L52+'[1]новый V'!M52+'[1]новый V'!N52)</f>
        <v>0</v>
      </c>
      <c r="EA56" s="27">
        <f>V_МО____нов!EG56-'[1]новый V'!O52</f>
        <v>0</v>
      </c>
      <c r="EB56" s="27">
        <f>V_МО____нов!EH56-'[1]новый V'!Q52</f>
        <v>0</v>
      </c>
      <c r="EC56" s="27">
        <f>V_МО____нов!EI56-'[1]новый V'!S52</f>
        <v>0</v>
      </c>
      <c r="ED56" s="27">
        <f>V_МО____нов!EJ56</f>
        <v>0</v>
      </c>
      <c r="EE56" s="27">
        <f>V_МО____нов!EK56-'[1]новый V'!W52</f>
        <v>0</v>
      </c>
      <c r="EF56" s="27">
        <f>V_МО____нов!EL56-'[1]новый V'!AB52</f>
        <v>0</v>
      </c>
      <c r="EG56" s="27">
        <f>V_МО____нов!EM56-'[1]новый V'!AH52</f>
        <v>0</v>
      </c>
      <c r="EH56" s="27">
        <f>V_МО____нов!EN56-'[1]новый V'!AM52</f>
        <v>0</v>
      </c>
      <c r="EI56" s="27">
        <f>V_МО____нов!EO56-'[1]новый V'!AP52</f>
        <v>0</v>
      </c>
      <c r="EJ56" s="27">
        <f>V_МО____нов!EQ56-'[1]новый V'!BA52</f>
        <v>0</v>
      </c>
      <c r="EK56" s="27">
        <f>V_МО____нов!ER56-'[1]новый V'!BD52</f>
        <v>0</v>
      </c>
      <c r="EL56" s="27">
        <f>V_МО____нов!ES56-'[1]новый V'!BG52</f>
        <v>0</v>
      </c>
      <c r="EM56" s="27">
        <f>V_МО____нов!ET56-'[1]новый V'!BK52</f>
        <v>0</v>
      </c>
      <c r="EN56" s="26">
        <f>V_МО____нов!EU56-'[1]новый V'!BP52</f>
        <v>0</v>
      </c>
      <c r="EO56" s="27">
        <f>V_МО____нов!EV56-'[1]новый V'!BR52</f>
        <v>0</v>
      </c>
      <c r="EP56" s="26">
        <f>V_МО____нов!EW56-'[1]новый V'!BU52</f>
        <v>0</v>
      </c>
      <c r="EQ56" s="27"/>
      <c r="ER56" s="27"/>
      <c r="ES56" s="27"/>
      <c r="ET56" s="27">
        <f>V_МО____нов!FA56-'[1]новый V'!DW52</f>
        <v>0</v>
      </c>
      <c r="EU56" s="27">
        <f>V_МО____нов!FB56-'[1]новый V'!ED52</f>
        <v>0</v>
      </c>
      <c r="EV56" s="27">
        <f>V_МО____нов!FC56-'[1]новый V'!EL52</f>
        <v>0</v>
      </c>
      <c r="EW56" s="27">
        <f>V_МО____нов!FD56-'[1]новый V'!EO52</f>
        <v>0</v>
      </c>
      <c r="EX56" s="27">
        <f>V_МО____нов!FE56-'[1]новый V'!EQ52</f>
        <v>0</v>
      </c>
      <c r="EY56" s="27">
        <f>V_МО____нов!FF56-'[1]новый V'!ES52</f>
        <v>0</v>
      </c>
      <c r="EZ56" s="27">
        <f>V_МО____нов!FH56-'[1]новый V'!EY52</f>
        <v>0</v>
      </c>
      <c r="FA56" s="27">
        <f>V_МО____нов!FI56-'[1]новый V'!FC52</f>
        <v>0</v>
      </c>
      <c r="FB56" s="27">
        <f>V_МО____нов!FJ56-'[1]новый V'!FH52</f>
        <v>0</v>
      </c>
      <c r="FC56" s="27">
        <f>V_МО____нов!FK56-'[1]новый V'!FO52</f>
        <v>0</v>
      </c>
      <c r="FD56" s="27">
        <f>V_МО____нов!FL56-'[1]новый V'!FV52</f>
        <v>0</v>
      </c>
      <c r="FE56" s="27">
        <f>V_МО____нов!FN56-'[1]новый V'!GK52</f>
        <v>0</v>
      </c>
      <c r="FF56" s="27">
        <f>V_МО____нов!FO56-'[1]новый V'!GP52</f>
        <v>0</v>
      </c>
      <c r="FG56" s="27">
        <f>V_МО____нов!FP56-'[1]новый V'!HU52</f>
        <v>0</v>
      </c>
      <c r="FH56" s="34">
        <f>V_МО____нов!FQ56-'[1]новый V'!BR52</f>
        <v>0</v>
      </c>
      <c r="FI56" s="27">
        <f>V_МО____нов!FR56</f>
        <v>0</v>
      </c>
      <c r="FJ56" s="27">
        <f>V_МО____нов!FS56</f>
        <v>0</v>
      </c>
      <c r="FK56" s="27">
        <f>V_МО____нов!FT56</f>
        <v>0</v>
      </c>
      <c r="FL56" s="25" t="e">
        <f>ROUND(#REF!+#REF!,0)</f>
        <v>#REF!</v>
      </c>
      <c r="FM56" s="27" t="e">
        <f>ROUND(#REF!+#REF!,0)</f>
        <v>#REF!</v>
      </c>
      <c r="FN56" s="27" t="e">
        <f>ROUND(#REF!+#REF!,0)</f>
        <v>#REF!</v>
      </c>
      <c r="FO56" s="27" t="e">
        <f>ROUND(#REF!+#REF!,0)</f>
        <v>#REF!</v>
      </c>
      <c r="FP56" s="84"/>
      <c r="FQ56" s="35"/>
    </row>
    <row r="57" spans="1:173" ht="32.25" customHeight="1" x14ac:dyDescent="0.4">
      <c r="A57" s="22">
        <f t="shared" si="23"/>
        <v>38</v>
      </c>
      <c r="B57" s="44" t="s">
        <v>170</v>
      </c>
      <c r="C57" s="24" t="s">
        <v>171</v>
      </c>
      <c r="D57" s="25" t="e">
        <f t="shared" si="22"/>
        <v>#REF!</v>
      </c>
      <c r="E57" s="26" t="e">
        <f t="shared" si="1"/>
        <v>#REF!</v>
      </c>
      <c r="F57" s="27" t="e">
        <f t="shared" si="2"/>
        <v>#REF!</v>
      </c>
      <c r="G57" s="27" t="e">
        <f t="shared" si="2"/>
        <v>#REF!</v>
      </c>
      <c r="H57" s="27" t="e">
        <f t="shared" si="2"/>
        <v>#REF!</v>
      </c>
      <c r="I57" s="27" t="e">
        <f t="shared" si="3"/>
        <v>#REF!</v>
      </c>
      <c r="J57" s="26" t="e">
        <f t="shared" si="4"/>
        <v>#REF!</v>
      </c>
      <c r="K57" s="27" t="e">
        <f>ROUND(#REF!+#REF!,0)</f>
        <v>#REF!</v>
      </c>
      <c r="L57" s="27" t="e">
        <f>ROUND(#REF!+#REF!,0)</f>
        <v>#REF!</v>
      </c>
      <c r="M57" s="27" t="e">
        <f>ROUND(#REF!+#REF!,0)</f>
        <v>#REF!</v>
      </c>
      <c r="N57" s="27" t="e">
        <f>ROUND(#REF!+#REF!,0)</f>
        <v>#REF!</v>
      </c>
      <c r="O57" s="26" t="e">
        <f t="shared" si="5"/>
        <v>#REF!</v>
      </c>
      <c r="P57" s="27" t="e">
        <f>ROUND(#REF!+#REF!,0)</f>
        <v>#REF!</v>
      </c>
      <c r="Q57" s="27" t="e">
        <f>ROUND(#REF!+#REF!,0)</f>
        <v>#REF!</v>
      </c>
      <c r="R57" s="27" t="e">
        <f>ROUND(#REF!+#REF!,0)</f>
        <v>#REF!</v>
      </c>
      <c r="S57" s="27" t="e">
        <f>ROUND(#REF!+#REF!,0)</f>
        <v>#REF!</v>
      </c>
      <c r="T57" s="27" t="e">
        <f>ROUND(#REF!+#REF!,0)</f>
        <v>#REF!</v>
      </c>
      <c r="U57" s="27" t="e">
        <f>ROUND(#REF!+#REF!,0)</f>
        <v>#REF!</v>
      </c>
      <c r="V57" s="27" t="e">
        <f>ROUND(#REF!+#REF!,0)</f>
        <v>#REF!</v>
      </c>
      <c r="W57" s="26" t="e">
        <f>ROUND(#REF!+#REF!,0)</f>
        <v>#REF!</v>
      </c>
      <c r="X57" s="27" t="e">
        <f>ROUND(#REF!+#REF!,0)</f>
        <v>#REF!</v>
      </c>
      <c r="Y57" s="27" t="e">
        <f>ROUND(#REF!+#REF!,0)</f>
        <v>#REF!</v>
      </c>
      <c r="Z57" s="27" t="e">
        <f>ROUND(#REF!+#REF!,0)</f>
        <v>#REF!</v>
      </c>
      <c r="AA57" s="26" t="e">
        <f t="shared" si="6"/>
        <v>#REF!</v>
      </c>
      <c r="AB57" s="27" t="e">
        <f>ROUND(#REF!+#REF!,0)</f>
        <v>#REF!</v>
      </c>
      <c r="AC57" s="27" t="e">
        <f>ROUND(#REF!+#REF!,0)</f>
        <v>#REF!</v>
      </c>
      <c r="AD57" s="26" t="e">
        <f t="shared" si="7"/>
        <v>#REF!</v>
      </c>
      <c r="AE57" s="27" t="e">
        <f>ROUND(#REF!+#REF!,0)</f>
        <v>#REF!</v>
      </c>
      <c r="AF57" s="27" t="e">
        <f>ROUND(#REF!+#REF!,0)</f>
        <v>#REF!</v>
      </c>
      <c r="AG57" s="27" t="e">
        <f>ROUND(#REF!+#REF!,0)</f>
        <v>#REF!</v>
      </c>
      <c r="AH57" s="27" t="e">
        <f>ROUND(#REF!+#REF!,0)</f>
        <v>#REF!</v>
      </c>
      <c r="AI57" s="27" t="e">
        <f>ROUND(#REF!+#REF!,0)</f>
        <v>#REF!</v>
      </c>
      <c r="AJ57" s="27" t="e">
        <f>ROUND(#REF!+#REF!,0)</f>
        <v>#REF!</v>
      </c>
      <c r="AK57" s="26" t="e">
        <f>ROUND(#REF!+#REF!,0)</f>
        <v>#REF!</v>
      </c>
      <c r="AL57" s="27" t="e">
        <f>ROUND(#REF!+#REF!,0)</f>
        <v>#REF!</v>
      </c>
      <c r="AM57" s="27" t="e">
        <f>ROUND(#REF!+#REF!,0)</f>
        <v>#REF!</v>
      </c>
      <c r="AN57" s="27" t="e">
        <f>ROUND(#REF!+#REF!,0)</f>
        <v>#REF!</v>
      </c>
      <c r="AO57" s="27" t="e">
        <f>ROUND(#REF!+#REF!,0)</f>
        <v>#REF!</v>
      </c>
      <c r="AP57" s="28" t="e">
        <f>ROUND(#REF!+#REF!,0)</f>
        <v>#REF!</v>
      </c>
      <c r="AQ57" s="27" t="e">
        <f>ROUND(#REF!+#REF!,0)</f>
        <v>#REF!</v>
      </c>
      <c r="AR57" s="27" t="e">
        <f>ROUND(#REF!+#REF!,0)</f>
        <v>#REF!</v>
      </c>
      <c r="AS57" s="27" t="e">
        <f>ROUND(#REF!+#REF!,0)</f>
        <v>#REF!</v>
      </c>
      <c r="AT57" s="28" t="e">
        <f>ROUND(#REF!+#REF!,0)</f>
        <v>#REF!</v>
      </c>
      <c r="AU57" s="26" t="e">
        <f>ROUND(#REF!+#REF!,0)</f>
        <v>#REF!</v>
      </c>
      <c r="AV57" s="27" t="e">
        <f>ROUND(#REF!+#REF!,0)</f>
        <v>#REF!</v>
      </c>
      <c r="AW57" s="27" t="e">
        <f>ROUND(#REF!+#REF!,0)</f>
        <v>#REF!</v>
      </c>
      <c r="AX57" s="27" t="e">
        <f>ROUND(#REF!+#REF!,0)</f>
        <v>#REF!</v>
      </c>
      <c r="AY57" s="27" t="e">
        <f>ROUND(#REF!+#REF!,0)</f>
        <v>#REF!</v>
      </c>
      <c r="AZ57" s="27" t="e">
        <f>ROUND(#REF!+#REF!,0)</f>
        <v>#REF!</v>
      </c>
      <c r="BA57" s="27" t="e">
        <f>ROUND(#REF!+#REF!,0)</f>
        <v>#REF!</v>
      </c>
      <c r="BB57" s="27" t="e">
        <f>ROUND(#REF!+#REF!,0)</f>
        <v>#REF!</v>
      </c>
      <c r="BC57" s="27" t="e">
        <f>ROUND(#REF!+#REF!,0)</f>
        <v>#REF!</v>
      </c>
      <c r="BD57" s="30" t="e">
        <f>ROUND(#REF!+#REF!,0)</f>
        <v>#REF!</v>
      </c>
      <c r="BE57" s="27" t="e">
        <f>ROUND(#REF!+#REF!,0)</f>
        <v>#REF!</v>
      </c>
      <c r="BF57" s="27" t="e">
        <f>ROUND(#REF!+#REF!,0)</f>
        <v>#REF!</v>
      </c>
      <c r="BG57" s="27" t="e">
        <f>ROUND(#REF!+#REF!,0)</f>
        <v>#REF!</v>
      </c>
      <c r="BH57" s="31" t="e">
        <f>ROUND(#REF!+#REF!,0)</f>
        <v>#REF!</v>
      </c>
      <c r="BI57" s="27" t="e">
        <f>ROUND(#REF!+#REF!,0)</f>
        <v>#REF!</v>
      </c>
      <c r="BJ57" s="27" t="e">
        <f>ROUND(#REF!+#REF!,0)</f>
        <v>#REF!</v>
      </c>
      <c r="BK57" s="27" t="e">
        <f>ROUND(#REF!+#REF!,0)</f>
        <v>#REF!</v>
      </c>
      <c r="BL57" s="27" t="e">
        <f>ROUND(#REF!+#REF!,0)</f>
        <v>#REF!</v>
      </c>
      <c r="BM57" s="31" t="e">
        <f>ROUND(#REF!+#REF!,0)</f>
        <v>#REF!</v>
      </c>
      <c r="BN57" s="27" t="e">
        <f>ROUND(#REF!+#REF!,0)</f>
        <v>#REF!</v>
      </c>
      <c r="BO57" s="27" t="e">
        <f>ROUND(#REF!+#REF!,0)</f>
        <v>#REF!</v>
      </c>
      <c r="BP57" s="27" t="e">
        <f>ROUND(#REF!+#REF!,0)</f>
        <v>#REF!</v>
      </c>
      <c r="BQ57" s="31" t="e">
        <f>ROUND(#REF!+#REF!,0)</f>
        <v>#REF!</v>
      </c>
      <c r="BR57" s="27" t="e">
        <f>ROUND(#REF!+#REF!,0)</f>
        <v>#REF!</v>
      </c>
      <c r="BS57" s="27" t="e">
        <f>ROUND(#REF!+#REF!,0)</f>
        <v>#REF!</v>
      </c>
      <c r="BT57" s="27" t="e">
        <f>ROUND(#REF!+#REF!,0)</f>
        <v>#REF!</v>
      </c>
      <c r="BU57" s="27" t="e">
        <f>ROUND(#REF!+#REF!,0)</f>
        <v>#REF!</v>
      </c>
      <c r="BV57" s="27" t="e">
        <f>ROUND(#REF!+#REF!,0)</f>
        <v>#REF!</v>
      </c>
      <c r="BW57" s="27" t="e">
        <f>ROUND(#REF!+#REF!,0)</f>
        <v>#REF!</v>
      </c>
      <c r="BX57" s="27" t="e">
        <f>ROUND(#REF!+#REF!,0)</f>
        <v>#REF!</v>
      </c>
      <c r="BY57" s="27" t="e">
        <f>ROUND(#REF!+#REF!,0)</f>
        <v>#REF!</v>
      </c>
      <c r="BZ57" s="25" t="e">
        <f>ROUND(#REF!+#REF!,0)</f>
        <v>#REF!</v>
      </c>
      <c r="CA57" s="28" t="e">
        <f>ROUND(#REF!+#REF!,0)</f>
        <v>#REF!</v>
      </c>
      <c r="CB57" s="27" t="e">
        <f>ROUND(#REF!+#REF!,0)</f>
        <v>#REF!</v>
      </c>
      <c r="CC57" s="27" t="e">
        <f>ROUND(#REF!+#REF!,0)</f>
        <v>#REF!</v>
      </c>
      <c r="CD57" s="27" t="e">
        <f>ROUND(#REF!+#REF!,0)</f>
        <v>#REF!</v>
      </c>
      <c r="CE57" s="27" t="e">
        <f>ROUND(#REF!+#REF!,0)</f>
        <v>#REF!</v>
      </c>
      <c r="CF57" s="27" t="e">
        <f>ROUND(#REF!+#REF!,0)</f>
        <v>#REF!</v>
      </c>
      <c r="CG57" s="27" t="e">
        <f>ROUND(#REF!+#REF!,0)</f>
        <v>#REF!</v>
      </c>
      <c r="CH57" s="27" t="e">
        <f>ROUND(#REF!+#REF!,0)</f>
        <v>#REF!</v>
      </c>
      <c r="CI57" s="27" t="e">
        <f>ROUND(#REF!+#REF!,0)</f>
        <v>#REF!</v>
      </c>
      <c r="CJ57" s="27" t="e">
        <f>ROUND(#REF!+#REF!,0)</f>
        <v>#REF!</v>
      </c>
      <c r="CK57" s="27" t="e">
        <f>ROUND(#REF!+#REF!,0)</f>
        <v>#REF!</v>
      </c>
      <c r="CL57" s="27" t="e">
        <f>ROUND(#REF!+#REF!,0)</f>
        <v>#REF!</v>
      </c>
      <c r="CM57" s="27" t="e">
        <f>ROUND(#REF!+#REF!,0)</f>
        <v>#REF!</v>
      </c>
      <c r="CN57" s="27" t="e">
        <f>ROUND(#REF!+#REF!,0)</f>
        <v>#REF!</v>
      </c>
      <c r="CO57" s="27" t="e">
        <f>ROUND(#REF!+#REF!,0)</f>
        <v>#REF!</v>
      </c>
      <c r="CP57" s="27" t="e">
        <f>ROUND(#REF!+#REF!,0)</f>
        <v>#REF!</v>
      </c>
      <c r="CQ57" s="27" t="e">
        <f>ROUND(#REF!+#REF!,0)</f>
        <v>#REF!</v>
      </c>
      <c r="CR57" s="27" t="e">
        <f>ROUND(#REF!+#REF!,0)</f>
        <v>#REF!</v>
      </c>
      <c r="CS57" s="27" t="e">
        <f>ROUND(#REF!+#REF!,0)</f>
        <v>#REF!</v>
      </c>
      <c r="CT57" s="27" t="e">
        <f>ROUND(#REF!+#REF!,0)</f>
        <v>#REF!</v>
      </c>
      <c r="CU57" s="27" t="e">
        <f>ROUND(#REF!+#REF!,0)</f>
        <v>#REF!</v>
      </c>
      <c r="CV57" s="27" t="e">
        <f>ROUND(#REF!+#REF!,0)</f>
        <v>#REF!</v>
      </c>
      <c r="CW57" s="27" t="e">
        <f>ROUND(#REF!+#REF!,0)</f>
        <v>#REF!</v>
      </c>
      <c r="CX57" s="27" t="e">
        <f>ROUND(#REF!+#REF!,0)</f>
        <v>#REF!</v>
      </c>
      <c r="CY57" s="27" t="e">
        <f>ROUND(#REF!+#REF!,0)</f>
        <v>#REF!</v>
      </c>
      <c r="CZ57" s="27" t="e">
        <f>ROUND(#REF!+#REF!,0)</f>
        <v>#REF!</v>
      </c>
      <c r="DA57" s="27" t="e">
        <f>ROUND(#REF!+#REF!,0)</f>
        <v>#REF!</v>
      </c>
      <c r="DB57" s="27" t="e">
        <f>ROUND(#REF!+#REF!,0)</f>
        <v>#REF!</v>
      </c>
      <c r="DC57" s="27" t="e">
        <f>ROUND(#REF!+#REF!,0)</f>
        <v>#REF!</v>
      </c>
      <c r="DD57" s="27" t="e">
        <f>ROUND(#REF!+#REF!,0)</f>
        <v>#REF!</v>
      </c>
      <c r="DE57" s="27" t="e">
        <f>ROUND(#REF!+#REF!,0)</f>
        <v>#REF!</v>
      </c>
      <c r="DF57" s="27" t="e">
        <f>ROUND(#REF!+#REF!,0)</f>
        <v>#REF!</v>
      </c>
      <c r="DG57" s="27" t="e">
        <f>ROUND(#REF!+#REF!,0)</f>
        <v>#REF!</v>
      </c>
      <c r="DH57" s="27" t="e">
        <f>ROUND(#REF!+#REF!,0)</f>
        <v>#REF!</v>
      </c>
      <c r="DI57" s="27" t="e">
        <f>ROUND(#REF!+#REF!,0)</f>
        <v>#REF!</v>
      </c>
      <c r="DJ57" s="27" t="e">
        <f>ROUND(#REF!+#REF!,0)</f>
        <v>#REF!</v>
      </c>
      <c r="DK57" s="27" t="e">
        <f>ROUND(#REF!+#REF!,0)</f>
        <v>#REF!</v>
      </c>
      <c r="DL57" s="27" t="e">
        <f>ROUND(#REF!+#REF!,0)</f>
        <v>#REF!</v>
      </c>
      <c r="DM57" s="27" t="e">
        <f>ROUND(#REF!+#REF!,0)</f>
        <v>#REF!</v>
      </c>
      <c r="DN57" s="27" t="e">
        <f>ROUND(#REF!+#REF!,0)</f>
        <v>#REF!</v>
      </c>
      <c r="DO57" s="27" t="e">
        <f>ROUND(#REF!+#REF!,0)</f>
        <v>#REF!</v>
      </c>
      <c r="DP57" s="27" t="e">
        <f>ROUND(#REF!+#REF!,0)</f>
        <v>#REF!</v>
      </c>
      <c r="DQ57" s="27" t="e">
        <f>ROUND(#REF!+#REF!,0)</f>
        <v>#REF!</v>
      </c>
      <c r="DR57" s="27" t="e">
        <f>ROUND(#REF!+#REF!,0)</f>
        <v>#REF!</v>
      </c>
      <c r="DS57" s="33" t="e">
        <f>ROUND(#REF!+#REF!,0)</f>
        <v>#REF!</v>
      </c>
      <c r="DT57" s="33" t="e">
        <f>ROUND(#REF!+#REF!,0)</f>
        <v>#REF!</v>
      </c>
      <c r="DU57" s="33" t="e">
        <f>ROUND(#REF!+#REF!,0)</f>
        <v>#REF!</v>
      </c>
      <c r="DV57" s="27" t="e">
        <f>ROUND(#REF!+#REF!,0)</f>
        <v>#REF!</v>
      </c>
      <c r="DW57" s="25" t="e">
        <f>ROUND(#REF!+#REF!,0)</f>
        <v>#REF!</v>
      </c>
      <c r="DX57" s="28" t="e">
        <f>ROUND(#REF!+#REF!,0)</f>
        <v>#REF!</v>
      </c>
      <c r="DY57" s="26">
        <f>V_МО____нов!EE57-'[1]новый V'!D53</f>
        <v>0</v>
      </c>
      <c r="DZ57" s="27">
        <f>V_МО____нов!EF57-('[1]новый V'!K53+'[1]новый V'!L53+'[1]новый V'!M53+'[1]новый V'!N53)</f>
        <v>0</v>
      </c>
      <c r="EA57" s="27">
        <f>V_МО____нов!EG57-'[1]новый V'!O53</f>
        <v>0</v>
      </c>
      <c r="EB57" s="27">
        <f>V_МО____нов!EH57-'[1]новый V'!Q53</f>
        <v>0</v>
      </c>
      <c r="EC57" s="27">
        <f>V_МО____нов!EI57-'[1]новый V'!S53</f>
        <v>0</v>
      </c>
      <c r="ED57" s="27">
        <f>V_МО____нов!EJ57</f>
        <v>0</v>
      </c>
      <c r="EE57" s="27">
        <f>V_МО____нов!EK57-'[1]новый V'!W53</f>
        <v>0</v>
      </c>
      <c r="EF57" s="27">
        <f>V_МО____нов!EL57-'[1]новый V'!AB53</f>
        <v>0</v>
      </c>
      <c r="EG57" s="27">
        <f>V_МО____нов!EM57-'[1]новый V'!AH53</f>
        <v>0</v>
      </c>
      <c r="EH57" s="27">
        <f>V_МО____нов!EN57-'[1]новый V'!AM53</f>
        <v>0</v>
      </c>
      <c r="EI57" s="27">
        <f>V_МО____нов!EO57-'[1]новый V'!AP53</f>
        <v>0</v>
      </c>
      <c r="EJ57" s="27">
        <f>V_МО____нов!EQ57-'[1]новый V'!BA53</f>
        <v>0</v>
      </c>
      <c r="EK57" s="27">
        <f>V_МО____нов!ER57-'[1]новый V'!BD53</f>
        <v>0</v>
      </c>
      <c r="EL57" s="27">
        <f>V_МО____нов!ES57-'[1]новый V'!BG53</f>
        <v>0</v>
      </c>
      <c r="EM57" s="27">
        <f>V_МО____нов!ET57-'[1]новый V'!BK53</f>
        <v>0</v>
      </c>
      <c r="EN57" s="26">
        <f>V_МО____нов!EU57-'[1]новый V'!BP53</f>
        <v>0</v>
      </c>
      <c r="EO57" s="27">
        <f>V_МО____нов!EV57-'[1]новый V'!BR53</f>
        <v>0</v>
      </c>
      <c r="EP57" s="26">
        <f>V_МО____нов!EW57-'[1]новый V'!BU53</f>
        <v>0</v>
      </c>
      <c r="EQ57" s="27"/>
      <c r="ER57" s="27"/>
      <c r="ES57" s="27"/>
      <c r="ET57" s="27">
        <f>V_МО____нов!FA57-'[1]новый V'!DW53</f>
        <v>0</v>
      </c>
      <c r="EU57" s="27">
        <f>V_МО____нов!FB57-'[1]новый V'!ED53</f>
        <v>0</v>
      </c>
      <c r="EV57" s="27">
        <f>V_МО____нов!FC57-'[1]новый V'!EL53</f>
        <v>0</v>
      </c>
      <c r="EW57" s="27">
        <f>V_МО____нов!FD57-'[1]новый V'!EO53</f>
        <v>0</v>
      </c>
      <c r="EX57" s="27">
        <f>V_МО____нов!FE57-'[1]новый V'!EQ53</f>
        <v>0</v>
      </c>
      <c r="EY57" s="27">
        <f>V_МО____нов!FF57-'[1]новый V'!ES53</f>
        <v>0</v>
      </c>
      <c r="EZ57" s="27">
        <f>V_МО____нов!FH57-'[1]новый V'!EY53</f>
        <v>0</v>
      </c>
      <c r="FA57" s="27">
        <f>V_МО____нов!FI57-'[1]новый V'!FC53</f>
        <v>0</v>
      </c>
      <c r="FB57" s="27">
        <f>V_МО____нов!FJ57-'[1]новый V'!FH53</f>
        <v>0</v>
      </c>
      <c r="FC57" s="27">
        <f>V_МО____нов!FK57-'[1]новый V'!FO53</f>
        <v>0</v>
      </c>
      <c r="FD57" s="27">
        <f>V_МО____нов!FL57-'[1]новый V'!FV53</f>
        <v>0</v>
      </c>
      <c r="FE57" s="27">
        <f>V_МО____нов!FN57-'[1]новый V'!GK53</f>
        <v>0</v>
      </c>
      <c r="FF57" s="27">
        <f>V_МО____нов!FO57-'[1]новый V'!GP53</f>
        <v>0</v>
      </c>
      <c r="FG57" s="27">
        <f>V_МО____нов!FP57-'[1]новый V'!HU53</f>
        <v>0</v>
      </c>
      <c r="FH57" s="34">
        <f>V_МО____нов!FQ57-'[1]новый V'!BR53</f>
        <v>0</v>
      </c>
      <c r="FI57" s="27">
        <f>V_МО____нов!FR57</f>
        <v>0</v>
      </c>
      <c r="FJ57" s="27">
        <f>V_МО____нов!FS57</f>
        <v>0</v>
      </c>
      <c r="FK57" s="27">
        <f>V_МО____нов!FT57</f>
        <v>0</v>
      </c>
      <c r="FL57" s="25" t="e">
        <f>ROUND(#REF!+#REF!,0)</f>
        <v>#REF!</v>
      </c>
      <c r="FM57" s="27" t="e">
        <f>ROUND(#REF!+#REF!,0)</f>
        <v>#REF!</v>
      </c>
      <c r="FN57" s="27" t="e">
        <f>ROUND(#REF!+#REF!,0)</f>
        <v>#REF!</v>
      </c>
      <c r="FO57" s="27" t="e">
        <f>ROUND(#REF!+#REF!,0)</f>
        <v>#REF!</v>
      </c>
      <c r="FP57" s="84"/>
      <c r="FQ57" s="35"/>
    </row>
    <row r="58" spans="1:173" x14ac:dyDescent="0.4">
      <c r="A58" s="22">
        <f t="shared" si="23"/>
        <v>39</v>
      </c>
      <c r="B58" s="44" t="s">
        <v>172</v>
      </c>
      <c r="C58" s="24" t="s">
        <v>173</v>
      </c>
      <c r="D58" s="25" t="e">
        <f t="shared" si="22"/>
        <v>#REF!</v>
      </c>
      <c r="E58" s="26" t="e">
        <f t="shared" si="1"/>
        <v>#REF!</v>
      </c>
      <c r="F58" s="27" t="e">
        <f t="shared" si="2"/>
        <v>#REF!</v>
      </c>
      <c r="G58" s="27" t="e">
        <f t="shared" si="2"/>
        <v>#REF!</v>
      </c>
      <c r="H58" s="27" t="e">
        <f t="shared" si="2"/>
        <v>#REF!</v>
      </c>
      <c r="I58" s="27" t="e">
        <f t="shared" si="3"/>
        <v>#REF!</v>
      </c>
      <c r="J58" s="26" t="e">
        <f t="shared" si="4"/>
        <v>#REF!</v>
      </c>
      <c r="K58" s="27" t="e">
        <f>ROUND(#REF!+#REF!,0)</f>
        <v>#REF!</v>
      </c>
      <c r="L58" s="27" t="e">
        <f>ROUND(#REF!+#REF!,0)</f>
        <v>#REF!</v>
      </c>
      <c r="M58" s="27" t="e">
        <f>ROUND(#REF!+#REF!,0)</f>
        <v>#REF!</v>
      </c>
      <c r="N58" s="27" t="e">
        <f>ROUND(#REF!+#REF!,0)</f>
        <v>#REF!</v>
      </c>
      <c r="O58" s="26" t="e">
        <f t="shared" si="5"/>
        <v>#REF!</v>
      </c>
      <c r="P58" s="27" t="e">
        <f>ROUND(#REF!+#REF!,0)</f>
        <v>#REF!</v>
      </c>
      <c r="Q58" s="27" t="e">
        <f>ROUND(#REF!+#REF!,0)</f>
        <v>#REF!</v>
      </c>
      <c r="R58" s="27" t="e">
        <f>ROUND(#REF!+#REF!,0)</f>
        <v>#REF!</v>
      </c>
      <c r="S58" s="27" t="e">
        <f>ROUND(#REF!+#REF!,0)</f>
        <v>#REF!</v>
      </c>
      <c r="T58" s="27" t="e">
        <f>ROUND(#REF!+#REF!,0)</f>
        <v>#REF!</v>
      </c>
      <c r="U58" s="27" t="e">
        <f>ROUND(#REF!+#REF!,0)</f>
        <v>#REF!</v>
      </c>
      <c r="V58" s="27" t="e">
        <f>ROUND(#REF!+#REF!,0)</f>
        <v>#REF!</v>
      </c>
      <c r="W58" s="26" t="e">
        <f>ROUND(#REF!+#REF!,0)</f>
        <v>#REF!</v>
      </c>
      <c r="X58" s="27" t="e">
        <f>ROUND(#REF!+#REF!,0)</f>
        <v>#REF!</v>
      </c>
      <c r="Y58" s="27" t="e">
        <f>ROUND(#REF!+#REF!,0)</f>
        <v>#REF!</v>
      </c>
      <c r="Z58" s="27" t="e">
        <f>ROUND(#REF!+#REF!,0)</f>
        <v>#REF!</v>
      </c>
      <c r="AA58" s="26" t="e">
        <f t="shared" si="6"/>
        <v>#REF!</v>
      </c>
      <c r="AB58" s="27" t="e">
        <f>ROUND(#REF!+#REF!,0)</f>
        <v>#REF!</v>
      </c>
      <c r="AC58" s="27" t="e">
        <f>ROUND(#REF!+#REF!,0)</f>
        <v>#REF!</v>
      </c>
      <c r="AD58" s="26" t="e">
        <f t="shared" si="7"/>
        <v>#REF!</v>
      </c>
      <c r="AE58" s="27" t="e">
        <f>ROUND(#REF!+#REF!,0)</f>
        <v>#REF!</v>
      </c>
      <c r="AF58" s="27" t="e">
        <f>ROUND(#REF!+#REF!,0)</f>
        <v>#REF!</v>
      </c>
      <c r="AG58" s="27" t="e">
        <f>ROUND(#REF!+#REF!,0)</f>
        <v>#REF!</v>
      </c>
      <c r="AH58" s="27" t="e">
        <f>ROUND(#REF!+#REF!,0)</f>
        <v>#REF!</v>
      </c>
      <c r="AI58" s="27" t="e">
        <f>ROUND(#REF!+#REF!,0)</f>
        <v>#REF!</v>
      </c>
      <c r="AJ58" s="27" t="e">
        <f>ROUND(#REF!+#REF!,0)</f>
        <v>#REF!</v>
      </c>
      <c r="AK58" s="26" t="e">
        <f>ROUND(#REF!+#REF!,0)</f>
        <v>#REF!</v>
      </c>
      <c r="AL58" s="27" t="e">
        <f>ROUND(#REF!+#REF!,0)</f>
        <v>#REF!</v>
      </c>
      <c r="AM58" s="27" t="e">
        <f>ROUND(#REF!+#REF!,0)</f>
        <v>#REF!</v>
      </c>
      <c r="AN58" s="27" t="e">
        <f>ROUND(#REF!+#REF!,0)</f>
        <v>#REF!</v>
      </c>
      <c r="AO58" s="27" t="e">
        <f>ROUND(#REF!+#REF!,0)</f>
        <v>#REF!</v>
      </c>
      <c r="AP58" s="28" t="e">
        <f>ROUND(#REF!+#REF!,0)</f>
        <v>#REF!</v>
      </c>
      <c r="AQ58" s="27" t="e">
        <f>ROUND(#REF!+#REF!,0)</f>
        <v>#REF!</v>
      </c>
      <c r="AR58" s="27" t="e">
        <f>ROUND(#REF!+#REF!,0)</f>
        <v>#REF!</v>
      </c>
      <c r="AS58" s="27" t="e">
        <f>ROUND(#REF!+#REF!,0)</f>
        <v>#REF!</v>
      </c>
      <c r="AT58" s="28" t="e">
        <f>ROUND(#REF!+#REF!,0)</f>
        <v>#REF!</v>
      </c>
      <c r="AU58" s="26" t="e">
        <f>ROUND(#REF!+#REF!,0)</f>
        <v>#REF!</v>
      </c>
      <c r="AV58" s="27" t="e">
        <f>ROUND(#REF!+#REF!,0)</f>
        <v>#REF!</v>
      </c>
      <c r="AW58" s="27" t="e">
        <f>ROUND(#REF!+#REF!,0)</f>
        <v>#REF!</v>
      </c>
      <c r="AX58" s="27" t="e">
        <f>ROUND(#REF!+#REF!,0)</f>
        <v>#REF!</v>
      </c>
      <c r="AY58" s="27" t="e">
        <f>ROUND(#REF!+#REF!,0)</f>
        <v>#REF!</v>
      </c>
      <c r="AZ58" s="27" t="e">
        <f>ROUND(#REF!+#REF!,0)</f>
        <v>#REF!</v>
      </c>
      <c r="BA58" s="27" t="e">
        <f>ROUND(#REF!+#REF!,0)</f>
        <v>#REF!</v>
      </c>
      <c r="BB58" s="27" t="e">
        <f>ROUND(#REF!+#REF!,0)</f>
        <v>#REF!</v>
      </c>
      <c r="BC58" s="27" t="e">
        <f>ROUND(#REF!+#REF!,0)</f>
        <v>#REF!</v>
      </c>
      <c r="BD58" s="30" t="e">
        <f>ROUND(#REF!+#REF!,0)</f>
        <v>#REF!</v>
      </c>
      <c r="BE58" s="27" t="e">
        <f>ROUND(#REF!+#REF!,0)</f>
        <v>#REF!</v>
      </c>
      <c r="BF58" s="27" t="e">
        <f>ROUND(#REF!+#REF!,0)</f>
        <v>#REF!</v>
      </c>
      <c r="BG58" s="27" t="e">
        <f>ROUND(#REF!+#REF!,0)</f>
        <v>#REF!</v>
      </c>
      <c r="BH58" s="31" t="e">
        <f>ROUND(#REF!+#REF!,0)</f>
        <v>#REF!</v>
      </c>
      <c r="BI58" s="27" t="e">
        <f>ROUND(#REF!+#REF!,0)</f>
        <v>#REF!</v>
      </c>
      <c r="BJ58" s="27" t="e">
        <f>ROUND(#REF!+#REF!,0)</f>
        <v>#REF!</v>
      </c>
      <c r="BK58" s="27" t="e">
        <f>ROUND(#REF!+#REF!,0)</f>
        <v>#REF!</v>
      </c>
      <c r="BL58" s="27" t="e">
        <f>ROUND(#REF!+#REF!,0)</f>
        <v>#REF!</v>
      </c>
      <c r="BM58" s="31" t="e">
        <f>ROUND(#REF!+#REF!,0)</f>
        <v>#REF!</v>
      </c>
      <c r="BN58" s="27" t="e">
        <f>ROUND(#REF!+#REF!,0)</f>
        <v>#REF!</v>
      </c>
      <c r="BO58" s="27" t="e">
        <f>ROUND(#REF!+#REF!,0)</f>
        <v>#REF!</v>
      </c>
      <c r="BP58" s="27" t="e">
        <f>ROUND(#REF!+#REF!,0)</f>
        <v>#REF!</v>
      </c>
      <c r="BQ58" s="31" t="e">
        <f>ROUND(#REF!+#REF!,0)</f>
        <v>#REF!</v>
      </c>
      <c r="BR58" s="27" t="e">
        <f>ROUND(#REF!+#REF!,0)</f>
        <v>#REF!</v>
      </c>
      <c r="BS58" s="27" t="e">
        <f>ROUND(#REF!+#REF!,0)</f>
        <v>#REF!</v>
      </c>
      <c r="BT58" s="27" t="e">
        <f>ROUND(#REF!+#REF!,0)</f>
        <v>#REF!</v>
      </c>
      <c r="BU58" s="27" t="e">
        <f>ROUND(#REF!+#REF!,0)</f>
        <v>#REF!</v>
      </c>
      <c r="BV58" s="27" t="e">
        <f>ROUND(#REF!+#REF!,0)</f>
        <v>#REF!</v>
      </c>
      <c r="BW58" s="27" t="e">
        <f>ROUND(#REF!+#REF!,0)</f>
        <v>#REF!</v>
      </c>
      <c r="BX58" s="27" t="e">
        <f>ROUND(#REF!+#REF!,0)</f>
        <v>#REF!</v>
      </c>
      <c r="BY58" s="27" t="e">
        <f>ROUND(#REF!+#REF!,0)</f>
        <v>#REF!</v>
      </c>
      <c r="BZ58" s="25" t="e">
        <f>ROUND(#REF!+#REF!,0)</f>
        <v>#REF!</v>
      </c>
      <c r="CA58" s="28" t="e">
        <f>ROUND(#REF!+#REF!,0)</f>
        <v>#REF!</v>
      </c>
      <c r="CB58" s="27" t="e">
        <f>ROUND(#REF!+#REF!,0)</f>
        <v>#REF!</v>
      </c>
      <c r="CC58" s="27" t="e">
        <f>ROUND(#REF!+#REF!,0)</f>
        <v>#REF!</v>
      </c>
      <c r="CD58" s="27" t="e">
        <f>ROUND(#REF!+#REF!,0)</f>
        <v>#REF!</v>
      </c>
      <c r="CE58" s="27" t="e">
        <f>ROUND(#REF!+#REF!,0)</f>
        <v>#REF!</v>
      </c>
      <c r="CF58" s="27" t="e">
        <f>ROUND(#REF!+#REF!,0)</f>
        <v>#REF!</v>
      </c>
      <c r="CG58" s="27" t="e">
        <f>ROUND(#REF!+#REF!,0)</f>
        <v>#REF!</v>
      </c>
      <c r="CH58" s="27" t="e">
        <f>ROUND(#REF!+#REF!,0)</f>
        <v>#REF!</v>
      </c>
      <c r="CI58" s="27" t="e">
        <f>ROUND(#REF!+#REF!,0)</f>
        <v>#REF!</v>
      </c>
      <c r="CJ58" s="27" t="e">
        <f>ROUND(#REF!+#REF!,0)</f>
        <v>#REF!</v>
      </c>
      <c r="CK58" s="27" t="e">
        <f>ROUND(#REF!+#REF!,0)</f>
        <v>#REF!</v>
      </c>
      <c r="CL58" s="27" t="e">
        <f>ROUND(#REF!+#REF!,0)</f>
        <v>#REF!</v>
      </c>
      <c r="CM58" s="27" t="e">
        <f>ROUND(#REF!+#REF!,0)</f>
        <v>#REF!</v>
      </c>
      <c r="CN58" s="27" t="e">
        <f>ROUND(#REF!+#REF!,0)</f>
        <v>#REF!</v>
      </c>
      <c r="CO58" s="27" t="e">
        <f>ROUND(#REF!+#REF!,0)</f>
        <v>#REF!</v>
      </c>
      <c r="CP58" s="27" t="e">
        <f>ROUND(#REF!+#REF!,0)</f>
        <v>#REF!</v>
      </c>
      <c r="CQ58" s="27" t="e">
        <f>ROUND(#REF!+#REF!,0)</f>
        <v>#REF!</v>
      </c>
      <c r="CR58" s="27" t="e">
        <f>ROUND(#REF!+#REF!,0)</f>
        <v>#REF!</v>
      </c>
      <c r="CS58" s="27" t="e">
        <f>ROUND(#REF!+#REF!,0)</f>
        <v>#REF!</v>
      </c>
      <c r="CT58" s="27" t="e">
        <f>ROUND(#REF!+#REF!,0)</f>
        <v>#REF!</v>
      </c>
      <c r="CU58" s="27" t="e">
        <f>ROUND(#REF!+#REF!,0)</f>
        <v>#REF!</v>
      </c>
      <c r="CV58" s="27" t="e">
        <f>ROUND(#REF!+#REF!,0)</f>
        <v>#REF!</v>
      </c>
      <c r="CW58" s="27" t="e">
        <f>ROUND(#REF!+#REF!,0)</f>
        <v>#REF!</v>
      </c>
      <c r="CX58" s="27" t="e">
        <f>ROUND(#REF!+#REF!,0)</f>
        <v>#REF!</v>
      </c>
      <c r="CY58" s="27" t="e">
        <f>ROUND(#REF!+#REF!,0)</f>
        <v>#REF!</v>
      </c>
      <c r="CZ58" s="27" t="e">
        <f>ROUND(#REF!+#REF!,0)</f>
        <v>#REF!</v>
      </c>
      <c r="DA58" s="27" t="e">
        <f>ROUND(#REF!+#REF!,0)</f>
        <v>#REF!</v>
      </c>
      <c r="DB58" s="27" t="e">
        <f>ROUND(#REF!+#REF!,0)</f>
        <v>#REF!</v>
      </c>
      <c r="DC58" s="27" t="e">
        <f>ROUND(#REF!+#REF!,0)</f>
        <v>#REF!</v>
      </c>
      <c r="DD58" s="27" t="e">
        <f>ROUND(#REF!+#REF!,0)</f>
        <v>#REF!</v>
      </c>
      <c r="DE58" s="27" t="e">
        <f>ROUND(#REF!+#REF!,0)</f>
        <v>#REF!</v>
      </c>
      <c r="DF58" s="27" t="e">
        <f>ROUND(#REF!+#REF!,0)</f>
        <v>#REF!</v>
      </c>
      <c r="DG58" s="27" t="e">
        <f>ROUND(#REF!+#REF!,0)</f>
        <v>#REF!</v>
      </c>
      <c r="DH58" s="27" t="e">
        <f>ROUND(#REF!+#REF!,0)</f>
        <v>#REF!</v>
      </c>
      <c r="DI58" s="27" t="e">
        <f>ROUND(#REF!+#REF!,0)</f>
        <v>#REF!</v>
      </c>
      <c r="DJ58" s="27" t="e">
        <f>ROUND(#REF!+#REF!,0)</f>
        <v>#REF!</v>
      </c>
      <c r="DK58" s="27" t="e">
        <f>ROUND(#REF!+#REF!,0)</f>
        <v>#REF!</v>
      </c>
      <c r="DL58" s="27" t="e">
        <f>ROUND(#REF!+#REF!,0)</f>
        <v>#REF!</v>
      </c>
      <c r="DM58" s="27" t="e">
        <f>ROUND(#REF!+#REF!,0)</f>
        <v>#REF!</v>
      </c>
      <c r="DN58" s="27" t="e">
        <f>ROUND(#REF!+#REF!,0)</f>
        <v>#REF!</v>
      </c>
      <c r="DO58" s="27" t="e">
        <f>ROUND(#REF!+#REF!,0)</f>
        <v>#REF!</v>
      </c>
      <c r="DP58" s="27" t="e">
        <f>ROUND(#REF!+#REF!,0)</f>
        <v>#REF!</v>
      </c>
      <c r="DQ58" s="27" t="e">
        <f>ROUND(#REF!+#REF!,0)</f>
        <v>#REF!</v>
      </c>
      <c r="DR58" s="27" t="e">
        <f>ROUND(#REF!+#REF!,0)</f>
        <v>#REF!</v>
      </c>
      <c r="DS58" s="33" t="e">
        <f>ROUND(#REF!+#REF!,0)</f>
        <v>#REF!</v>
      </c>
      <c r="DT58" s="33" t="e">
        <f>ROUND(#REF!+#REF!,0)</f>
        <v>#REF!</v>
      </c>
      <c r="DU58" s="33" t="e">
        <f>ROUND(#REF!+#REF!,0)</f>
        <v>#REF!</v>
      </c>
      <c r="DV58" s="27" t="e">
        <f>ROUND(#REF!+#REF!,0)</f>
        <v>#REF!</v>
      </c>
      <c r="DW58" s="25" t="e">
        <f>ROUND(#REF!+#REF!,0)</f>
        <v>#REF!</v>
      </c>
      <c r="DX58" s="28" t="e">
        <f>ROUND(#REF!+#REF!,0)</f>
        <v>#REF!</v>
      </c>
      <c r="DY58" s="26">
        <f>V_МО____нов!EE58-'[1]новый V'!D54</f>
        <v>0</v>
      </c>
      <c r="DZ58" s="27">
        <f>V_МО____нов!EF58-('[1]новый V'!K54+'[1]новый V'!L54+'[1]новый V'!M54+'[1]новый V'!N54)</f>
        <v>0</v>
      </c>
      <c r="EA58" s="27">
        <f>V_МО____нов!EG58-'[1]новый V'!O54</f>
        <v>0</v>
      </c>
      <c r="EB58" s="27">
        <f>V_МО____нов!EH58-'[1]новый V'!Q54</f>
        <v>0</v>
      </c>
      <c r="EC58" s="27">
        <f>V_МО____нов!EI58-'[1]новый V'!S54</f>
        <v>0</v>
      </c>
      <c r="ED58" s="27">
        <f>V_МО____нов!EJ58</f>
        <v>0</v>
      </c>
      <c r="EE58" s="27">
        <f>V_МО____нов!EK58-'[1]новый V'!W54</f>
        <v>0</v>
      </c>
      <c r="EF58" s="27">
        <f>V_МО____нов!EL58-'[1]новый V'!AB54</f>
        <v>0</v>
      </c>
      <c r="EG58" s="27">
        <f>V_МО____нов!EM58-'[1]новый V'!AH54</f>
        <v>0</v>
      </c>
      <c r="EH58" s="27">
        <f>V_МО____нов!EN58-'[1]новый V'!AM54</f>
        <v>0</v>
      </c>
      <c r="EI58" s="27">
        <f>V_МО____нов!EO58-'[1]новый V'!AP54</f>
        <v>0</v>
      </c>
      <c r="EJ58" s="27">
        <f>V_МО____нов!EQ58-'[1]новый V'!BA54</f>
        <v>0</v>
      </c>
      <c r="EK58" s="27">
        <f>V_МО____нов!ER58-'[1]новый V'!BD54</f>
        <v>0</v>
      </c>
      <c r="EL58" s="27">
        <f>V_МО____нов!ES58-'[1]новый V'!BG54</f>
        <v>0</v>
      </c>
      <c r="EM58" s="27">
        <f>V_МО____нов!ET58-'[1]новый V'!BK54</f>
        <v>0</v>
      </c>
      <c r="EN58" s="26">
        <f>V_МО____нов!EU58-'[1]новый V'!BP54</f>
        <v>0</v>
      </c>
      <c r="EO58" s="27">
        <f>V_МО____нов!EV58-'[1]новый V'!BR54</f>
        <v>0</v>
      </c>
      <c r="EP58" s="26">
        <f>V_МО____нов!EW58-'[1]новый V'!BU54</f>
        <v>0</v>
      </c>
      <c r="EQ58" s="27"/>
      <c r="ER58" s="27"/>
      <c r="ES58" s="27"/>
      <c r="ET58" s="27">
        <f>V_МО____нов!FA58-'[1]новый V'!DW54</f>
        <v>0</v>
      </c>
      <c r="EU58" s="27">
        <f>V_МО____нов!FB58-'[1]новый V'!ED54</f>
        <v>0</v>
      </c>
      <c r="EV58" s="27">
        <f>V_МО____нов!FC58-'[1]новый V'!EL54</f>
        <v>0</v>
      </c>
      <c r="EW58" s="27">
        <f>V_МО____нов!FD58-'[1]новый V'!EO54</f>
        <v>0</v>
      </c>
      <c r="EX58" s="27">
        <f>V_МО____нов!FE58-'[1]новый V'!EQ54</f>
        <v>0</v>
      </c>
      <c r="EY58" s="27">
        <f>V_МО____нов!FF58-'[1]новый V'!ES54</f>
        <v>0</v>
      </c>
      <c r="EZ58" s="27">
        <f>V_МО____нов!FH58-'[1]новый V'!EY54</f>
        <v>0</v>
      </c>
      <c r="FA58" s="27">
        <f>V_МО____нов!FI58-'[1]новый V'!FC54</f>
        <v>0</v>
      </c>
      <c r="FB58" s="27">
        <f>V_МО____нов!FJ58-'[1]новый V'!FH54</f>
        <v>0</v>
      </c>
      <c r="FC58" s="27">
        <f>V_МО____нов!FK58-'[1]новый V'!FO54</f>
        <v>0</v>
      </c>
      <c r="FD58" s="27">
        <f>V_МО____нов!FL58-'[1]новый V'!FV54</f>
        <v>0</v>
      </c>
      <c r="FE58" s="27">
        <f>V_МО____нов!FN58-'[1]новый V'!GK54</f>
        <v>0</v>
      </c>
      <c r="FF58" s="27">
        <f>V_МО____нов!FO58-'[1]новый V'!GP54</f>
        <v>0</v>
      </c>
      <c r="FG58" s="27">
        <f>V_МО____нов!FP58-'[1]новый V'!HU54</f>
        <v>0</v>
      </c>
      <c r="FH58" s="34">
        <f>V_МО____нов!FQ58-'[1]новый V'!BR54</f>
        <v>0</v>
      </c>
      <c r="FI58" s="27">
        <f>V_МО____нов!FR58</f>
        <v>0</v>
      </c>
      <c r="FJ58" s="27">
        <f>V_МО____нов!FS58</f>
        <v>0</v>
      </c>
      <c r="FK58" s="27">
        <f>V_МО____нов!FT58</f>
        <v>0</v>
      </c>
      <c r="FL58" s="25" t="e">
        <f>ROUND(#REF!+#REF!,0)</f>
        <v>#REF!</v>
      </c>
      <c r="FM58" s="27" t="e">
        <f>ROUND(#REF!+#REF!,0)</f>
        <v>#REF!</v>
      </c>
      <c r="FN58" s="27" t="e">
        <f>ROUND(#REF!+#REF!,0)</f>
        <v>#REF!</v>
      </c>
      <c r="FO58" s="27" t="e">
        <f>ROUND(#REF!+#REF!,0)</f>
        <v>#REF!</v>
      </c>
      <c r="FP58" s="84"/>
      <c r="FQ58" s="35"/>
    </row>
    <row r="59" spans="1:173" ht="42" x14ac:dyDescent="0.4">
      <c r="A59" s="36"/>
      <c r="B59" s="37" t="s">
        <v>174</v>
      </c>
      <c r="C59" s="42"/>
      <c r="D59" s="39" t="e">
        <f>SUM(D34:D58)</f>
        <v>#REF!</v>
      </c>
      <c r="E59" s="39" t="e">
        <f t="shared" ref="E59:BP59" si="24">SUM(E34:E58)</f>
        <v>#REF!</v>
      </c>
      <c r="F59" s="39" t="e">
        <f t="shared" si="24"/>
        <v>#REF!</v>
      </c>
      <c r="G59" s="39" t="e">
        <f t="shared" si="24"/>
        <v>#REF!</v>
      </c>
      <c r="H59" s="39" t="e">
        <f t="shared" si="24"/>
        <v>#REF!</v>
      </c>
      <c r="I59" s="39" t="e">
        <f t="shared" si="24"/>
        <v>#REF!</v>
      </c>
      <c r="J59" s="39" t="e">
        <f t="shared" si="24"/>
        <v>#REF!</v>
      </c>
      <c r="K59" s="39" t="e">
        <f t="shared" si="24"/>
        <v>#REF!</v>
      </c>
      <c r="L59" s="39" t="e">
        <f t="shared" si="24"/>
        <v>#REF!</v>
      </c>
      <c r="M59" s="39" t="e">
        <f t="shared" si="24"/>
        <v>#REF!</v>
      </c>
      <c r="N59" s="39" t="e">
        <f t="shared" si="24"/>
        <v>#REF!</v>
      </c>
      <c r="O59" s="39" t="e">
        <f t="shared" si="24"/>
        <v>#REF!</v>
      </c>
      <c r="P59" s="39" t="e">
        <f t="shared" si="24"/>
        <v>#REF!</v>
      </c>
      <c r="Q59" s="39" t="e">
        <f t="shared" si="24"/>
        <v>#REF!</v>
      </c>
      <c r="R59" s="39" t="e">
        <f t="shared" si="24"/>
        <v>#REF!</v>
      </c>
      <c r="S59" s="39" t="e">
        <f t="shared" si="24"/>
        <v>#REF!</v>
      </c>
      <c r="T59" s="39" t="e">
        <f t="shared" si="24"/>
        <v>#REF!</v>
      </c>
      <c r="U59" s="39" t="e">
        <f t="shared" si="24"/>
        <v>#REF!</v>
      </c>
      <c r="V59" s="39" t="e">
        <f t="shared" si="24"/>
        <v>#REF!</v>
      </c>
      <c r="W59" s="39" t="e">
        <f t="shared" si="24"/>
        <v>#REF!</v>
      </c>
      <c r="X59" s="39" t="e">
        <f t="shared" si="24"/>
        <v>#REF!</v>
      </c>
      <c r="Y59" s="39" t="e">
        <f t="shared" si="24"/>
        <v>#REF!</v>
      </c>
      <c r="Z59" s="39" t="e">
        <f t="shared" si="24"/>
        <v>#REF!</v>
      </c>
      <c r="AA59" s="39" t="e">
        <f t="shared" si="24"/>
        <v>#REF!</v>
      </c>
      <c r="AB59" s="39" t="e">
        <f t="shared" si="24"/>
        <v>#REF!</v>
      </c>
      <c r="AC59" s="39" t="e">
        <f t="shared" si="24"/>
        <v>#REF!</v>
      </c>
      <c r="AD59" s="39" t="e">
        <f t="shared" si="24"/>
        <v>#REF!</v>
      </c>
      <c r="AE59" s="39" t="e">
        <f t="shared" si="24"/>
        <v>#REF!</v>
      </c>
      <c r="AF59" s="39" t="e">
        <f t="shared" si="24"/>
        <v>#REF!</v>
      </c>
      <c r="AG59" s="39" t="e">
        <f t="shared" si="24"/>
        <v>#REF!</v>
      </c>
      <c r="AH59" s="39" t="e">
        <f t="shared" si="24"/>
        <v>#REF!</v>
      </c>
      <c r="AI59" s="39" t="e">
        <f t="shared" si="24"/>
        <v>#REF!</v>
      </c>
      <c r="AJ59" s="39" t="e">
        <f t="shared" si="24"/>
        <v>#REF!</v>
      </c>
      <c r="AK59" s="39" t="e">
        <f t="shared" si="24"/>
        <v>#REF!</v>
      </c>
      <c r="AL59" s="39" t="e">
        <f t="shared" si="24"/>
        <v>#REF!</v>
      </c>
      <c r="AM59" s="39" t="e">
        <f t="shared" si="24"/>
        <v>#REF!</v>
      </c>
      <c r="AN59" s="39" t="e">
        <f t="shared" si="24"/>
        <v>#REF!</v>
      </c>
      <c r="AO59" s="39" t="e">
        <f t="shared" si="24"/>
        <v>#REF!</v>
      </c>
      <c r="AP59" s="39" t="e">
        <f t="shared" si="24"/>
        <v>#REF!</v>
      </c>
      <c r="AQ59" s="39" t="e">
        <f t="shared" si="24"/>
        <v>#REF!</v>
      </c>
      <c r="AR59" s="39" t="e">
        <f t="shared" si="24"/>
        <v>#REF!</v>
      </c>
      <c r="AS59" s="39" t="e">
        <f t="shared" si="24"/>
        <v>#REF!</v>
      </c>
      <c r="AT59" s="39" t="e">
        <f t="shared" si="24"/>
        <v>#REF!</v>
      </c>
      <c r="AU59" s="39" t="e">
        <f t="shared" si="24"/>
        <v>#REF!</v>
      </c>
      <c r="AV59" s="39" t="e">
        <f t="shared" si="24"/>
        <v>#REF!</v>
      </c>
      <c r="AW59" s="39" t="e">
        <f t="shared" si="24"/>
        <v>#REF!</v>
      </c>
      <c r="AX59" s="39" t="e">
        <f t="shared" si="24"/>
        <v>#REF!</v>
      </c>
      <c r="AY59" s="39" t="e">
        <f t="shared" si="24"/>
        <v>#REF!</v>
      </c>
      <c r="AZ59" s="39" t="e">
        <f t="shared" si="24"/>
        <v>#REF!</v>
      </c>
      <c r="BA59" s="39" t="e">
        <f t="shared" si="24"/>
        <v>#REF!</v>
      </c>
      <c r="BB59" s="39" t="e">
        <f t="shared" si="24"/>
        <v>#REF!</v>
      </c>
      <c r="BC59" s="39" t="e">
        <f t="shared" si="24"/>
        <v>#REF!</v>
      </c>
      <c r="BD59" s="39" t="e">
        <f t="shared" si="24"/>
        <v>#REF!</v>
      </c>
      <c r="BE59" s="39" t="e">
        <f t="shared" si="24"/>
        <v>#REF!</v>
      </c>
      <c r="BF59" s="39" t="e">
        <f t="shared" si="24"/>
        <v>#REF!</v>
      </c>
      <c r="BG59" s="39" t="e">
        <f t="shared" si="24"/>
        <v>#REF!</v>
      </c>
      <c r="BH59" s="39" t="e">
        <f t="shared" si="24"/>
        <v>#REF!</v>
      </c>
      <c r="BI59" s="39" t="e">
        <f t="shared" si="24"/>
        <v>#REF!</v>
      </c>
      <c r="BJ59" s="39" t="e">
        <f t="shared" si="24"/>
        <v>#REF!</v>
      </c>
      <c r="BK59" s="39" t="e">
        <f t="shared" si="24"/>
        <v>#REF!</v>
      </c>
      <c r="BL59" s="39" t="e">
        <f t="shared" si="24"/>
        <v>#REF!</v>
      </c>
      <c r="BM59" s="39" t="e">
        <f t="shared" si="24"/>
        <v>#REF!</v>
      </c>
      <c r="BN59" s="39" t="e">
        <f t="shared" si="24"/>
        <v>#REF!</v>
      </c>
      <c r="BO59" s="39" t="e">
        <f t="shared" si="24"/>
        <v>#REF!</v>
      </c>
      <c r="BP59" s="39" t="e">
        <f t="shared" si="24"/>
        <v>#REF!</v>
      </c>
      <c r="BQ59" s="39" t="e">
        <f t="shared" ref="BQ59:DX59" si="25">SUM(BQ34:BQ58)</f>
        <v>#REF!</v>
      </c>
      <c r="BR59" s="39" t="e">
        <f t="shared" si="25"/>
        <v>#REF!</v>
      </c>
      <c r="BS59" s="39" t="e">
        <f t="shared" si="25"/>
        <v>#REF!</v>
      </c>
      <c r="BT59" s="39" t="e">
        <f t="shared" si="25"/>
        <v>#REF!</v>
      </c>
      <c r="BU59" s="39" t="e">
        <f t="shared" si="25"/>
        <v>#REF!</v>
      </c>
      <c r="BV59" s="39" t="e">
        <f t="shared" si="25"/>
        <v>#REF!</v>
      </c>
      <c r="BW59" s="39" t="e">
        <f t="shared" si="25"/>
        <v>#REF!</v>
      </c>
      <c r="BX59" s="39" t="e">
        <f t="shared" si="25"/>
        <v>#REF!</v>
      </c>
      <c r="BY59" s="39" t="e">
        <f t="shared" si="25"/>
        <v>#REF!</v>
      </c>
      <c r="BZ59" s="39" t="e">
        <f t="shared" si="25"/>
        <v>#REF!</v>
      </c>
      <c r="CA59" s="39" t="e">
        <f t="shared" si="25"/>
        <v>#REF!</v>
      </c>
      <c r="CB59" s="39" t="e">
        <f t="shared" si="25"/>
        <v>#REF!</v>
      </c>
      <c r="CC59" s="39" t="e">
        <f t="shared" si="25"/>
        <v>#REF!</v>
      </c>
      <c r="CD59" s="39" t="e">
        <f t="shared" si="25"/>
        <v>#REF!</v>
      </c>
      <c r="CE59" s="39" t="e">
        <f t="shared" si="25"/>
        <v>#REF!</v>
      </c>
      <c r="CF59" s="39" t="e">
        <f t="shared" si="25"/>
        <v>#REF!</v>
      </c>
      <c r="CG59" s="39" t="e">
        <f t="shared" si="25"/>
        <v>#REF!</v>
      </c>
      <c r="CH59" s="39" t="e">
        <f t="shared" si="25"/>
        <v>#REF!</v>
      </c>
      <c r="CI59" s="39" t="e">
        <f t="shared" si="25"/>
        <v>#REF!</v>
      </c>
      <c r="CJ59" s="39" t="e">
        <f t="shared" si="25"/>
        <v>#REF!</v>
      </c>
      <c r="CK59" s="39" t="e">
        <f t="shared" si="25"/>
        <v>#REF!</v>
      </c>
      <c r="CL59" s="39" t="e">
        <f t="shared" si="25"/>
        <v>#REF!</v>
      </c>
      <c r="CM59" s="39" t="e">
        <f t="shared" si="25"/>
        <v>#REF!</v>
      </c>
      <c r="CN59" s="39" t="e">
        <f t="shared" si="25"/>
        <v>#REF!</v>
      </c>
      <c r="CO59" s="39" t="e">
        <f t="shared" si="25"/>
        <v>#REF!</v>
      </c>
      <c r="CP59" s="39" t="e">
        <f t="shared" si="25"/>
        <v>#REF!</v>
      </c>
      <c r="CQ59" s="39" t="e">
        <f t="shared" si="25"/>
        <v>#REF!</v>
      </c>
      <c r="CR59" s="39" t="e">
        <f t="shared" si="25"/>
        <v>#REF!</v>
      </c>
      <c r="CS59" s="39" t="e">
        <f t="shared" si="25"/>
        <v>#REF!</v>
      </c>
      <c r="CT59" s="39" t="e">
        <f t="shared" si="25"/>
        <v>#REF!</v>
      </c>
      <c r="CU59" s="39" t="e">
        <f t="shared" si="25"/>
        <v>#REF!</v>
      </c>
      <c r="CV59" s="39" t="e">
        <f t="shared" si="25"/>
        <v>#REF!</v>
      </c>
      <c r="CW59" s="39" t="e">
        <f t="shared" si="25"/>
        <v>#REF!</v>
      </c>
      <c r="CX59" s="39" t="e">
        <f t="shared" si="25"/>
        <v>#REF!</v>
      </c>
      <c r="CY59" s="39" t="e">
        <f t="shared" si="25"/>
        <v>#REF!</v>
      </c>
      <c r="CZ59" s="39" t="e">
        <f t="shared" si="25"/>
        <v>#REF!</v>
      </c>
      <c r="DA59" s="39" t="e">
        <f t="shared" si="25"/>
        <v>#REF!</v>
      </c>
      <c r="DB59" s="39" t="e">
        <f t="shared" si="25"/>
        <v>#REF!</v>
      </c>
      <c r="DC59" s="39" t="e">
        <f t="shared" si="25"/>
        <v>#REF!</v>
      </c>
      <c r="DD59" s="39" t="e">
        <f t="shared" si="25"/>
        <v>#REF!</v>
      </c>
      <c r="DE59" s="39" t="e">
        <f t="shared" si="25"/>
        <v>#REF!</v>
      </c>
      <c r="DF59" s="39" t="e">
        <f t="shared" si="25"/>
        <v>#REF!</v>
      </c>
      <c r="DG59" s="39" t="e">
        <f t="shared" si="25"/>
        <v>#REF!</v>
      </c>
      <c r="DH59" s="39" t="e">
        <f t="shared" si="25"/>
        <v>#REF!</v>
      </c>
      <c r="DI59" s="39" t="e">
        <f t="shared" si="25"/>
        <v>#REF!</v>
      </c>
      <c r="DJ59" s="39" t="e">
        <f t="shared" si="25"/>
        <v>#REF!</v>
      </c>
      <c r="DK59" s="39" t="e">
        <f t="shared" si="25"/>
        <v>#REF!</v>
      </c>
      <c r="DL59" s="39" t="e">
        <f t="shared" si="25"/>
        <v>#REF!</v>
      </c>
      <c r="DM59" s="39" t="e">
        <f t="shared" si="25"/>
        <v>#REF!</v>
      </c>
      <c r="DN59" s="39" t="e">
        <f t="shared" si="25"/>
        <v>#REF!</v>
      </c>
      <c r="DO59" s="39" t="e">
        <f t="shared" si="25"/>
        <v>#REF!</v>
      </c>
      <c r="DP59" s="39" t="e">
        <f t="shared" si="25"/>
        <v>#REF!</v>
      </c>
      <c r="DQ59" s="39" t="e">
        <f t="shared" si="25"/>
        <v>#REF!</v>
      </c>
      <c r="DR59" s="39" t="e">
        <f t="shared" si="25"/>
        <v>#REF!</v>
      </c>
      <c r="DS59" s="39" t="e">
        <f t="shared" si="25"/>
        <v>#REF!</v>
      </c>
      <c r="DT59" s="39" t="e">
        <f t="shared" si="25"/>
        <v>#REF!</v>
      </c>
      <c r="DU59" s="39" t="e">
        <f t="shared" si="25"/>
        <v>#REF!</v>
      </c>
      <c r="DV59" s="39" t="e">
        <f t="shared" si="25"/>
        <v>#REF!</v>
      </c>
      <c r="DW59" s="39" t="e">
        <f t="shared" si="25"/>
        <v>#REF!</v>
      </c>
      <c r="DX59" s="39" t="e">
        <f t="shared" si="25"/>
        <v>#REF!</v>
      </c>
      <c r="DY59" s="39">
        <f>V_МО____нов!EE59-'[1]новый V'!D55</f>
        <v>-150</v>
      </c>
      <c r="DZ59" s="39">
        <f>V_МО____нов!EF59-('[1]новый V'!K55+'[1]новый V'!L55+'[1]новый V'!M55+'[1]новый V'!N55)</f>
        <v>0</v>
      </c>
      <c r="EA59" s="39">
        <f>V_МО____нов!EG59-'[1]новый V'!O55</f>
        <v>-4</v>
      </c>
      <c r="EB59" s="39">
        <f>V_МО____нов!EH59-'[1]новый V'!Q55</f>
        <v>10</v>
      </c>
      <c r="EC59" s="39">
        <f>V_МО____нов!EI59-'[1]новый V'!S55</f>
        <v>-15</v>
      </c>
      <c r="ED59" s="39">
        <f>V_МО____нов!EJ59</f>
        <v>0</v>
      </c>
      <c r="EE59" s="39">
        <f>V_МО____нов!EK59-'[1]новый V'!W55</f>
        <v>216</v>
      </c>
      <c r="EF59" s="39">
        <f>V_МО____нов!EL59-'[1]новый V'!AB55</f>
        <v>0</v>
      </c>
      <c r="EG59" s="39">
        <f>V_МО____нов!EM59-'[1]новый V'!AH55</f>
        <v>0</v>
      </c>
      <c r="EH59" s="39">
        <f>V_МО____нов!EN59-'[1]новый V'!AM55</f>
        <v>0</v>
      </c>
      <c r="EI59" s="39">
        <f>V_МО____нов!EO59-'[1]новый V'!AP55</f>
        <v>-139</v>
      </c>
      <c r="EJ59" s="39">
        <f>V_МО____нов!EQ59-'[1]новый V'!BA55</f>
        <v>-494</v>
      </c>
      <c r="EK59" s="39">
        <f>V_МО____нов!ER59-'[1]новый V'!BD55</f>
        <v>0</v>
      </c>
      <c r="EL59" s="39">
        <f>V_МО____нов!ES59-'[1]новый V'!BG55</f>
        <v>229</v>
      </c>
      <c r="EM59" s="39">
        <f>V_МО____нов!ET59-'[1]новый V'!BK55</f>
        <v>31</v>
      </c>
      <c r="EN59" s="39">
        <f>V_МО____нов!EU59-'[1]новый V'!BP55</f>
        <v>-37</v>
      </c>
      <c r="EO59" s="39">
        <f>V_МО____нов!EV59-'[1]новый V'!BR55</f>
        <v>0</v>
      </c>
      <c r="EP59" s="39">
        <f>V_МО____нов!EW59-'[1]новый V'!BU55</f>
        <v>359</v>
      </c>
      <c r="EQ59" s="39"/>
      <c r="ER59" s="39"/>
      <c r="ES59" s="39"/>
      <c r="ET59" s="39">
        <f>V_МО____нов!FA59-'[1]новый V'!DW55</f>
        <v>-21</v>
      </c>
      <c r="EU59" s="39">
        <f>V_МО____нов!FB59-'[1]новый V'!ED55</f>
        <v>-10</v>
      </c>
      <c r="EV59" s="39">
        <f>V_МО____нов!FC59-'[1]новый V'!EL55</f>
        <v>91</v>
      </c>
      <c r="EW59" s="39">
        <f>V_МО____нов!FD59-'[1]новый V'!EO55</f>
        <v>15</v>
      </c>
      <c r="EX59" s="39">
        <f>V_МО____нов!FE59-'[1]новый V'!EQ55</f>
        <v>-5</v>
      </c>
      <c r="EY59" s="39">
        <f>V_МО____нов!FF59-'[1]новый V'!ES55</f>
        <v>0</v>
      </c>
      <c r="EZ59" s="39">
        <f>V_МО____нов!FH59-'[1]новый V'!EY55</f>
        <v>0</v>
      </c>
      <c r="FA59" s="39">
        <f>V_МО____нов!FI59-'[1]новый V'!FC55</f>
        <v>-91</v>
      </c>
      <c r="FB59" s="39">
        <f>V_МО____нов!FJ59-'[1]новый V'!FH55</f>
        <v>-1</v>
      </c>
      <c r="FC59" s="39">
        <f>V_МО____нов!FK59-'[1]новый V'!FO55</f>
        <v>39</v>
      </c>
      <c r="FD59" s="39">
        <f>V_МО____нов!FL59-'[1]новый V'!FV55</f>
        <v>0</v>
      </c>
      <c r="FE59" s="39">
        <f>V_МО____нов!FN59-'[1]новый V'!GK55</f>
        <v>227</v>
      </c>
      <c r="FF59" s="39">
        <f>V_МО____нов!FO59-'[1]новый V'!GP55</f>
        <v>30</v>
      </c>
      <c r="FG59" s="39">
        <f>V_МО____нов!FP59-'[1]новый V'!HU55</f>
        <v>-7</v>
      </c>
      <c r="FH59" s="39">
        <f>V_МО____нов!FQ59-'[1]новый V'!BR55</f>
        <v>0</v>
      </c>
      <c r="FI59" s="39">
        <f>V_МО____нов!FR59</f>
        <v>0</v>
      </c>
      <c r="FJ59" s="39">
        <f>V_МО____нов!FS59</f>
        <v>0</v>
      </c>
      <c r="FK59" s="39">
        <f>V_МО____нов!FT59</f>
        <v>0</v>
      </c>
      <c r="FL59" s="39" t="e">
        <f t="shared" ref="FL59:FO59" si="26">SUM(FL34:FL58)</f>
        <v>#REF!</v>
      </c>
      <c r="FM59" s="39" t="e">
        <f t="shared" si="26"/>
        <v>#REF!</v>
      </c>
      <c r="FN59" s="39" t="e">
        <f t="shared" si="26"/>
        <v>#REF!</v>
      </c>
      <c r="FO59" s="39" t="e">
        <f t="shared" si="26"/>
        <v>#REF!</v>
      </c>
      <c r="FP59" s="84"/>
      <c r="FQ59" s="35"/>
    </row>
    <row r="60" spans="1:173" x14ac:dyDescent="0.4">
      <c r="A60" s="36"/>
      <c r="B60" s="37" t="s">
        <v>175</v>
      </c>
      <c r="C60" s="45"/>
      <c r="D60" s="39" t="e">
        <f>D22+D29+D33+D59</f>
        <v>#REF!</v>
      </c>
      <c r="E60" s="39" t="e">
        <f t="shared" ref="E60:BP60" si="27">E22+E29+E33+E59</f>
        <v>#REF!</v>
      </c>
      <c r="F60" s="39" t="e">
        <f t="shared" si="27"/>
        <v>#REF!</v>
      </c>
      <c r="G60" s="39" t="e">
        <f t="shared" si="27"/>
        <v>#REF!</v>
      </c>
      <c r="H60" s="39" t="e">
        <f t="shared" si="27"/>
        <v>#REF!</v>
      </c>
      <c r="I60" s="39" t="e">
        <f t="shared" si="27"/>
        <v>#REF!</v>
      </c>
      <c r="J60" s="39" t="e">
        <f t="shared" si="27"/>
        <v>#REF!</v>
      </c>
      <c r="K60" s="39" t="e">
        <f t="shared" si="27"/>
        <v>#REF!</v>
      </c>
      <c r="L60" s="39" t="e">
        <f t="shared" si="27"/>
        <v>#REF!</v>
      </c>
      <c r="M60" s="39" t="e">
        <f t="shared" si="27"/>
        <v>#REF!</v>
      </c>
      <c r="N60" s="39" t="e">
        <f t="shared" si="27"/>
        <v>#REF!</v>
      </c>
      <c r="O60" s="39" t="e">
        <f t="shared" si="27"/>
        <v>#REF!</v>
      </c>
      <c r="P60" s="39" t="e">
        <f t="shared" si="27"/>
        <v>#REF!</v>
      </c>
      <c r="Q60" s="39" t="e">
        <f t="shared" si="27"/>
        <v>#REF!</v>
      </c>
      <c r="R60" s="39" t="e">
        <f t="shared" si="27"/>
        <v>#REF!</v>
      </c>
      <c r="S60" s="39" t="e">
        <f t="shared" si="27"/>
        <v>#REF!</v>
      </c>
      <c r="T60" s="39" t="e">
        <f t="shared" si="27"/>
        <v>#REF!</v>
      </c>
      <c r="U60" s="39" t="e">
        <f t="shared" si="27"/>
        <v>#REF!</v>
      </c>
      <c r="V60" s="39" t="e">
        <f t="shared" si="27"/>
        <v>#REF!</v>
      </c>
      <c r="W60" s="39" t="e">
        <f t="shared" si="27"/>
        <v>#REF!</v>
      </c>
      <c r="X60" s="39" t="e">
        <f t="shared" si="27"/>
        <v>#REF!</v>
      </c>
      <c r="Y60" s="39" t="e">
        <f t="shared" si="27"/>
        <v>#REF!</v>
      </c>
      <c r="Z60" s="39" t="e">
        <f t="shared" si="27"/>
        <v>#REF!</v>
      </c>
      <c r="AA60" s="39" t="e">
        <f t="shared" si="27"/>
        <v>#REF!</v>
      </c>
      <c r="AB60" s="39" t="e">
        <f t="shared" si="27"/>
        <v>#REF!</v>
      </c>
      <c r="AC60" s="39" t="e">
        <f t="shared" si="27"/>
        <v>#REF!</v>
      </c>
      <c r="AD60" s="39" t="e">
        <f t="shared" si="27"/>
        <v>#REF!</v>
      </c>
      <c r="AE60" s="39" t="e">
        <f t="shared" si="27"/>
        <v>#REF!</v>
      </c>
      <c r="AF60" s="39" t="e">
        <f t="shared" si="27"/>
        <v>#REF!</v>
      </c>
      <c r="AG60" s="39" t="e">
        <f t="shared" si="27"/>
        <v>#REF!</v>
      </c>
      <c r="AH60" s="39" t="e">
        <f t="shared" si="27"/>
        <v>#REF!</v>
      </c>
      <c r="AI60" s="39" t="e">
        <f t="shared" si="27"/>
        <v>#REF!</v>
      </c>
      <c r="AJ60" s="39" t="e">
        <f t="shared" si="27"/>
        <v>#REF!</v>
      </c>
      <c r="AK60" s="39" t="e">
        <f t="shared" si="27"/>
        <v>#REF!</v>
      </c>
      <c r="AL60" s="39" t="e">
        <f t="shared" si="27"/>
        <v>#REF!</v>
      </c>
      <c r="AM60" s="39" t="e">
        <f t="shared" si="27"/>
        <v>#REF!</v>
      </c>
      <c r="AN60" s="39" t="e">
        <f t="shared" si="27"/>
        <v>#REF!</v>
      </c>
      <c r="AO60" s="39" t="e">
        <f t="shared" si="27"/>
        <v>#REF!</v>
      </c>
      <c r="AP60" s="39" t="e">
        <f t="shared" si="27"/>
        <v>#REF!</v>
      </c>
      <c r="AQ60" s="39" t="e">
        <f t="shared" si="27"/>
        <v>#REF!</v>
      </c>
      <c r="AR60" s="39" t="e">
        <f t="shared" si="27"/>
        <v>#REF!</v>
      </c>
      <c r="AS60" s="39" t="e">
        <f t="shared" si="27"/>
        <v>#REF!</v>
      </c>
      <c r="AT60" s="39" t="e">
        <f t="shared" si="27"/>
        <v>#REF!</v>
      </c>
      <c r="AU60" s="39" t="e">
        <f t="shared" si="27"/>
        <v>#REF!</v>
      </c>
      <c r="AV60" s="39" t="e">
        <f t="shared" si="27"/>
        <v>#REF!</v>
      </c>
      <c r="AW60" s="39" t="e">
        <f t="shared" si="27"/>
        <v>#REF!</v>
      </c>
      <c r="AX60" s="39" t="e">
        <f t="shared" si="27"/>
        <v>#REF!</v>
      </c>
      <c r="AY60" s="39" t="e">
        <f t="shared" si="27"/>
        <v>#REF!</v>
      </c>
      <c r="AZ60" s="39" t="e">
        <f t="shared" si="27"/>
        <v>#REF!</v>
      </c>
      <c r="BA60" s="39" t="e">
        <f t="shared" si="27"/>
        <v>#REF!</v>
      </c>
      <c r="BB60" s="39" t="e">
        <f t="shared" si="27"/>
        <v>#REF!</v>
      </c>
      <c r="BC60" s="39" t="e">
        <f t="shared" si="27"/>
        <v>#REF!</v>
      </c>
      <c r="BD60" s="39" t="e">
        <f t="shared" si="27"/>
        <v>#REF!</v>
      </c>
      <c r="BE60" s="39" t="e">
        <f t="shared" si="27"/>
        <v>#REF!</v>
      </c>
      <c r="BF60" s="39" t="e">
        <f t="shared" si="27"/>
        <v>#REF!</v>
      </c>
      <c r="BG60" s="39" t="e">
        <f t="shared" si="27"/>
        <v>#REF!</v>
      </c>
      <c r="BH60" s="39" t="e">
        <f t="shared" si="27"/>
        <v>#REF!</v>
      </c>
      <c r="BI60" s="39" t="e">
        <f t="shared" si="27"/>
        <v>#REF!</v>
      </c>
      <c r="BJ60" s="39" t="e">
        <f t="shared" si="27"/>
        <v>#REF!</v>
      </c>
      <c r="BK60" s="39" t="e">
        <f t="shared" si="27"/>
        <v>#REF!</v>
      </c>
      <c r="BL60" s="39" t="e">
        <f t="shared" si="27"/>
        <v>#REF!</v>
      </c>
      <c r="BM60" s="39" t="e">
        <f t="shared" si="27"/>
        <v>#REF!</v>
      </c>
      <c r="BN60" s="39" t="e">
        <f t="shared" si="27"/>
        <v>#REF!</v>
      </c>
      <c r="BO60" s="39" t="e">
        <f t="shared" si="27"/>
        <v>#REF!</v>
      </c>
      <c r="BP60" s="39" t="e">
        <f t="shared" si="27"/>
        <v>#REF!</v>
      </c>
      <c r="BQ60" s="39" t="e">
        <f t="shared" ref="BQ60:DX60" si="28">BQ22+BQ29+BQ33+BQ59</f>
        <v>#REF!</v>
      </c>
      <c r="BR60" s="39" t="e">
        <f t="shared" si="28"/>
        <v>#REF!</v>
      </c>
      <c r="BS60" s="39" t="e">
        <f t="shared" si="28"/>
        <v>#REF!</v>
      </c>
      <c r="BT60" s="39" t="e">
        <f t="shared" si="28"/>
        <v>#REF!</v>
      </c>
      <c r="BU60" s="39" t="e">
        <f t="shared" si="28"/>
        <v>#REF!</v>
      </c>
      <c r="BV60" s="39" t="e">
        <f t="shared" si="28"/>
        <v>#REF!</v>
      </c>
      <c r="BW60" s="39" t="e">
        <f t="shared" si="28"/>
        <v>#REF!</v>
      </c>
      <c r="BX60" s="39" t="e">
        <f t="shared" si="28"/>
        <v>#REF!</v>
      </c>
      <c r="BY60" s="39" t="e">
        <f t="shared" si="28"/>
        <v>#REF!</v>
      </c>
      <c r="BZ60" s="39" t="e">
        <f t="shared" si="28"/>
        <v>#REF!</v>
      </c>
      <c r="CA60" s="39" t="e">
        <f t="shared" si="28"/>
        <v>#REF!</v>
      </c>
      <c r="CB60" s="39" t="e">
        <f t="shared" si="28"/>
        <v>#REF!</v>
      </c>
      <c r="CC60" s="39" t="e">
        <f t="shared" si="28"/>
        <v>#REF!</v>
      </c>
      <c r="CD60" s="39" t="e">
        <f t="shared" si="28"/>
        <v>#REF!</v>
      </c>
      <c r="CE60" s="39" t="e">
        <f t="shared" si="28"/>
        <v>#REF!</v>
      </c>
      <c r="CF60" s="39" t="e">
        <f t="shared" si="28"/>
        <v>#REF!</v>
      </c>
      <c r="CG60" s="39" t="e">
        <f t="shared" si="28"/>
        <v>#REF!</v>
      </c>
      <c r="CH60" s="39" t="e">
        <f t="shared" si="28"/>
        <v>#REF!</v>
      </c>
      <c r="CI60" s="39" t="e">
        <f t="shared" si="28"/>
        <v>#REF!</v>
      </c>
      <c r="CJ60" s="39" t="e">
        <f t="shared" si="28"/>
        <v>#REF!</v>
      </c>
      <c r="CK60" s="39" t="e">
        <f t="shared" si="28"/>
        <v>#REF!</v>
      </c>
      <c r="CL60" s="39" t="e">
        <f t="shared" si="28"/>
        <v>#REF!</v>
      </c>
      <c r="CM60" s="39" t="e">
        <f t="shared" si="28"/>
        <v>#REF!</v>
      </c>
      <c r="CN60" s="39" t="e">
        <f t="shared" si="28"/>
        <v>#REF!</v>
      </c>
      <c r="CO60" s="39" t="e">
        <f t="shared" si="28"/>
        <v>#REF!</v>
      </c>
      <c r="CP60" s="39" t="e">
        <f t="shared" si="28"/>
        <v>#REF!</v>
      </c>
      <c r="CQ60" s="39" t="e">
        <f t="shared" si="28"/>
        <v>#REF!</v>
      </c>
      <c r="CR60" s="39" t="e">
        <f t="shared" si="28"/>
        <v>#REF!</v>
      </c>
      <c r="CS60" s="39" t="e">
        <f t="shared" si="28"/>
        <v>#REF!</v>
      </c>
      <c r="CT60" s="39" t="e">
        <f t="shared" si="28"/>
        <v>#REF!</v>
      </c>
      <c r="CU60" s="39" t="e">
        <f t="shared" si="28"/>
        <v>#REF!</v>
      </c>
      <c r="CV60" s="39" t="e">
        <f t="shared" si="28"/>
        <v>#REF!</v>
      </c>
      <c r="CW60" s="39" t="e">
        <f t="shared" si="28"/>
        <v>#REF!</v>
      </c>
      <c r="CX60" s="39" t="e">
        <f t="shared" si="28"/>
        <v>#REF!</v>
      </c>
      <c r="CY60" s="39" t="e">
        <f t="shared" si="28"/>
        <v>#REF!</v>
      </c>
      <c r="CZ60" s="39" t="e">
        <f t="shared" si="28"/>
        <v>#REF!</v>
      </c>
      <c r="DA60" s="39" t="e">
        <f t="shared" si="28"/>
        <v>#REF!</v>
      </c>
      <c r="DB60" s="39" t="e">
        <f t="shared" si="28"/>
        <v>#REF!</v>
      </c>
      <c r="DC60" s="39" t="e">
        <f t="shared" si="28"/>
        <v>#REF!</v>
      </c>
      <c r="DD60" s="39" t="e">
        <f t="shared" si="28"/>
        <v>#REF!</v>
      </c>
      <c r="DE60" s="39" t="e">
        <f t="shared" si="28"/>
        <v>#REF!</v>
      </c>
      <c r="DF60" s="39" t="e">
        <f t="shared" si="28"/>
        <v>#REF!</v>
      </c>
      <c r="DG60" s="39" t="e">
        <f t="shared" si="28"/>
        <v>#REF!</v>
      </c>
      <c r="DH60" s="39" t="e">
        <f t="shared" si="28"/>
        <v>#REF!</v>
      </c>
      <c r="DI60" s="39" t="e">
        <f t="shared" si="28"/>
        <v>#REF!</v>
      </c>
      <c r="DJ60" s="39" t="e">
        <f t="shared" si="28"/>
        <v>#REF!</v>
      </c>
      <c r="DK60" s="39" t="e">
        <f t="shared" si="28"/>
        <v>#REF!</v>
      </c>
      <c r="DL60" s="39" t="e">
        <f t="shared" si="28"/>
        <v>#REF!</v>
      </c>
      <c r="DM60" s="39" t="e">
        <f t="shared" si="28"/>
        <v>#REF!</v>
      </c>
      <c r="DN60" s="39" t="e">
        <f t="shared" si="28"/>
        <v>#REF!</v>
      </c>
      <c r="DO60" s="39" t="e">
        <f t="shared" si="28"/>
        <v>#REF!</v>
      </c>
      <c r="DP60" s="39" t="e">
        <f t="shared" si="28"/>
        <v>#REF!</v>
      </c>
      <c r="DQ60" s="39" t="e">
        <f t="shared" si="28"/>
        <v>#REF!</v>
      </c>
      <c r="DR60" s="39" t="e">
        <f t="shared" si="28"/>
        <v>#REF!</v>
      </c>
      <c r="DS60" s="39" t="e">
        <f t="shared" si="28"/>
        <v>#REF!</v>
      </c>
      <c r="DT60" s="39" t="e">
        <f t="shared" si="28"/>
        <v>#REF!</v>
      </c>
      <c r="DU60" s="39" t="e">
        <f t="shared" si="28"/>
        <v>#REF!</v>
      </c>
      <c r="DV60" s="39" t="e">
        <f t="shared" si="28"/>
        <v>#REF!</v>
      </c>
      <c r="DW60" s="39" t="e">
        <f t="shared" si="28"/>
        <v>#REF!</v>
      </c>
      <c r="DX60" s="39" t="e">
        <f t="shared" si="28"/>
        <v>#REF!</v>
      </c>
      <c r="DY60" s="39">
        <f>V_МО____нов!EE60-'[1]новый V'!D56</f>
        <v>-485</v>
      </c>
      <c r="DZ60" s="39">
        <f>V_МО____нов!EF60-('[1]новый V'!K56+'[1]новый V'!L56+'[1]новый V'!M56+'[1]новый V'!N56)</f>
        <v>36</v>
      </c>
      <c r="EA60" s="39">
        <f>V_МО____нов!EG60-'[1]новый V'!O56</f>
        <v>3</v>
      </c>
      <c r="EB60" s="39">
        <f>V_МО____нов!EH60-'[1]новый V'!Q56</f>
        <v>235</v>
      </c>
      <c r="EC60" s="39">
        <f>V_МО____нов!EI60-'[1]новый V'!S56</f>
        <v>-17</v>
      </c>
      <c r="ED60" s="39">
        <f>V_МО____нов!EJ60</f>
        <v>0</v>
      </c>
      <c r="EE60" s="39">
        <f>V_МО____нов!EK60-'[1]новый V'!W56</f>
        <v>218</v>
      </c>
      <c r="EF60" s="39">
        <f>V_МО____нов!EL60-'[1]новый V'!AB56</f>
        <v>-1</v>
      </c>
      <c r="EG60" s="39">
        <f>V_МО____нов!EM60-'[1]новый V'!AH56</f>
        <v>-5</v>
      </c>
      <c r="EH60" s="39">
        <f>V_МО____нов!EN60-'[1]новый V'!AM56</f>
        <v>-29</v>
      </c>
      <c r="EI60" s="39">
        <f>V_МО____нов!EO60-'[1]новый V'!AP56</f>
        <v>-142</v>
      </c>
      <c r="EJ60" s="39">
        <f>V_МО____нов!EQ60-'[1]новый V'!BA56</f>
        <v>-1012</v>
      </c>
      <c r="EK60" s="39">
        <f>V_МО____нов!ER60-'[1]новый V'!BD56</f>
        <v>0</v>
      </c>
      <c r="EL60" s="39">
        <f>V_МО____нов!ES60-'[1]новый V'!BG56</f>
        <v>-575</v>
      </c>
      <c r="EM60" s="39">
        <f>V_МО____нов!ET60-'[1]новый V'!BK56</f>
        <v>-135</v>
      </c>
      <c r="EN60" s="39">
        <f>V_МО____нов!EU60-'[1]новый V'!BP56</f>
        <v>-71</v>
      </c>
      <c r="EO60" s="39">
        <f>V_МО____нов!EV60-'[1]новый V'!BR56</f>
        <v>-6</v>
      </c>
      <c r="EP60" s="39">
        <f>V_МО____нов!EW60-'[1]новый V'!BU56</f>
        <v>227</v>
      </c>
      <c r="EQ60" s="39"/>
      <c r="ER60" s="39"/>
      <c r="ES60" s="39"/>
      <c r="ET60" s="39">
        <f>V_МО____нов!FA60-'[1]новый V'!DW56</f>
        <v>-27</v>
      </c>
      <c r="EU60" s="39">
        <f>V_МО____нов!FB60-'[1]новый V'!ED56</f>
        <v>157</v>
      </c>
      <c r="EV60" s="39">
        <f>V_МО____нов!FC60-'[1]новый V'!EL56</f>
        <v>107</v>
      </c>
      <c r="EW60" s="39">
        <f>V_МО____нов!FD60-'[1]новый V'!EO56</f>
        <v>-26</v>
      </c>
      <c r="EX60" s="39">
        <f>V_МО____нов!FE60-'[1]новый V'!EQ56</f>
        <v>5</v>
      </c>
      <c r="EY60" s="39">
        <f>V_МО____нов!FF60-'[1]новый V'!ES56</f>
        <v>238</v>
      </c>
      <c r="EZ60" s="39">
        <f>V_МО____нов!FH60-'[1]новый V'!EY56</f>
        <v>0</v>
      </c>
      <c r="FA60" s="39">
        <f>V_МО____нов!FI60-'[1]новый V'!FC56</f>
        <v>-164</v>
      </c>
      <c r="FB60" s="39">
        <f>V_МО____нов!FJ60-'[1]новый V'!FH56</f>
        <v>36</v>
      </c>
      <c r="FC60" s="39">
        <f>V_МО____нов!FK60-'[1]новый V'!FO56</f>
        <v>194</v>
      </c>
      <c r="FD60" s="39">
        <f>V_МО____нов!FL60-'[1]новый V'!FV56</f>
        <v>113</v>
      </c>
      <c r="FE60" s="39">
        <f>V_МО____нов!FN60-'[1]новый V'!GK56</f>
        <v>318</v>
      </c>
      <c r="FF60" s="39">
        <f>V_МО____нов!FO60-'[1]новый V'!GP56</f>
        <v>-263</v>
      </c>
      <c r="FG60" s="39">
        <f>V_МО____нов!FP60-'[1]новый V'!HU56</f>
        <v>701</v>
      </c>
      <c r="FH60" s="39">
        <f>V_МО____нов!FQ60-'[1]новый V'!BR56</f>
        <v>-6</v>
      </c>
      <c r="FI60" s="39">
        <f>V_МО____нов!FR60</f>
        <v>0</v>
      </c>
      <c r="FJ60" s="39">
        <f>V_МО____нов!FS60</f>
        <v>0</v>
      </c>
      <c r="FK60" s="39">
        <f>V_МО____нов!FT60</f>
        <v>0</v>
      </c>
      <c r="FL60" s="39" t="e">
        <f t="shared" ref="FL60:FO60" si="29">FL22+FL29+FL33+FL59</f>
        <v>#REF!</v>
      </c>
      <c r="FM60" s="39" t="e">
        <f t="shared" si="29"/>
        <v>#REF!</v>
      </c>
      <c r="FN60" s="39" t="e">
        <f t="shared" si="29"/>
        <v>#REF!</v>
      </c>
      <c r="FO60" s="39" t="e">
        <f t="shared" si="29"/>
        <v>#REF!</v>
      </c>
      <c r="FP60" s="84"/>
      <c r="FQ60" s="35"/>
    </row>
    <row r="61" spans="1:173" ht="36.75" customHeight="1" x14ac:dyDescent="0.4">
      <c r="A61" s="22">
        <f>A58+1</f>
        <v>40</v>
      </c>
      <c r="B61" s="23" t="s">
        <v>176</v>
      </c>
      <c r="C61" s="46">
        <v>180</v>
      </c>
      <c r="D61" s="25" t="e">
        <f>E61+S61+T61+U61+AA61+AD61+AI61+AJ61+AK61+AN61+AO61+W61</f>
        <v>#REF!</v>
      </c>
      <c r="E61" s="26" t="e">
        <f t="shared" si="1"/>
        <v>#REF!</v>
      </c>
      <c r="F61" s="27" t="e">
        <f t="shared" si="2"/>
        <v>#REF!</v>
      </c>
      <c r="G61" s="27" t="e">
        <f t="shared" si="2"/>
        <v>#REF!</v>
      </c>
      <c r="H61" s="27" t="e">
        <f t="shared" si="2"/>
        <v>#REF!</v>
      </c>
      <c r="I61" s="27" t="e">
        <f t="shared" si="3"/>
        <v>#REF!</v>
      </c>
      <c r="J61" s="26" t="e">
        <f t="shared" si="4"/>
        <v>#REF!</v>
      </c>
      <c r="K61" s="27" t="e">
        <f>ROUND(#REF!+#REF!,0)</f>
        <v>#REF!</v>
      </c>
      <c r="L61" s="27" t="e">
        <f>ROUND(#REF!+#REF!,0)</f>
        <v>#REF!</v>
      </c>
      <c r="M61" s="27" t="e">
        <f>ROUND(#REF!+#REF!,0)</f>
        <v>#REF!</v>
      </c>
      <c r="N61" s="27" t="e">
        <f>ROUND(#REF!+#REF!,0)</f>
        <v>#REF!</v>
      </c>
      <c r="O61" s="26" t="e">
        <f t="shared" si="5"/>
        <v>#REF!</v>
      </c>
      <c r="P61" s="27" t="e">
        <f>ROUND(#REF!+#REF!,0)</f>
        <v>#REF!</v>
      </c>
      <c r="Q61" s="27" t="e">
        <f>ROUND(#REF!+#REF!,0)</f>
        <v>#REF!</v>
      </c>
      <c r="R61" s="27" t="e">
        <f>ROUND(#REF!+#REF!,0)</f>
        <v>#REF!</v>
      </c>
      <c r="S61" s="27" t="e">
        <f>ROUND(#REF!+#REF!,0)</f>
        <v>#REF!</v>
      </c>
      <c r="T61" s="27" t="e">
        <f>ROUND(#REF!+#REF!,0)</f>
        <v>#REF!</v>
      </c>
      <c r="U61" s="27" t="e">
        <f>ROUND(#REF!+#REF!,0)</f>
        <v>#REF!</v>
      </c>
      <c r="V61" s="27" t="e">
        <f>ROUND(#REF!+#REF!,0)</f>
        <v>#REF!</v>
      </c>
      <c r="W61" s="26" t="e">
        <f>ROUND(#REF!+#REF!,0)</f>
        <v>#REF!</v>
      </c>
      <c r="X61" s="27" t="e">
        <f>ROUND(#REF!+#REF!,0)</f>
        <v>#REF!</v>
      </c>
      <c r="Y61" s="27" t="e">
        <f>ROUND(#REF!+#REF!,0)</f>
        <v>#REF!</v>
      </c>
      <c r="Z61" s="27" t="e">
        <f>ROUND(#REF!+#REF!,0)</f>
        <v>#REF!</v>
      </c>
      <c r="AA61" s="26" t="e">
        <f t="shared" si="6"/>
        <v>#REF!</v>
      </c>
      <c r="AB61" s="27" t="e">
        <f>ROUND(#REF!+#REF!,0)</f>
        <v>#REF!</v>
      </c>
      <c r="AC61" s="27" t="e">
        <f>ROUND(#REF!+#REF!,0)</f>
        <v>#REF!</v>
      </c>
      <c r="AD61" s="26" t="e">
        <f t="shared" si="7"/>
        <v>#REF!</v>
      </c>
      <c r="AE61" s="27" t="e">
        <f>ROUND(#REF!+#REF!,0)</f>
        <v>#REF!</v>
      </c>
      <c r="AF61" s="27" t="e">
        <f>ROUND(#REF!+#REF!,0)</f>
        <v>#REF!</v>
      </c>
      <c r="AG61" s="27" t="e">
        <f>ROUND(#REF!+#REF!,0)</f>
        <v>#REF!</v>
      </c>
      <c r="AH61" s="27" t="e">
        <f>ROUND(#REF!+#REF!,0)</f>
        <v>#REF!</v>
      </c>
      <c r="AI61" s="27" t="e">
        <f>ROUND(#REF!+#REF!,0)</f>
        <v>#REF!</v>
      </c>
      <c r="AJ61" s="27" t="e">
        <f>ROUND(#REF!+#REF!,0)</f>
        <v>#REF!</v>
      </c>
      <c r="AK61" s="26" t="e">
        <f>ROUND(#REF!+#REF!,0)</f>
        <v>#REF!</v>
      </c>
      <c r="AL61" s="27" t="e">
        <f>ROUND(#REF!+#REF!,0)</f>
        <v>#REF!</v>
      </c>
      <c r="AM61" s="27" t="e">
        <f>ROUND(#REF!+#REF!,0)</f>
        <v>#REF!</v>
      </c>
      <c r="AN61" s="27" t="e">
        <f>ROUND(#REF!+#REF!,0)</f>
        <v>#REF!</v>
      </c>
      <c r="AO61" s="27" t="e">
        <f>ROUND(#REF!+#REF!,0)</f>
        <v>#REF!</v>
      </c>
      <c r="AP61" s="28" t="e">
        <f>ROUND(#REF!+#REF!,0)</f>
        <v>#REF!</v>
      </c>
      <c r="AQ61" s="27" t="e">
        <f>ROUND(#REF!+#REF!,0)</f>
        <v>#REF!</v>
      </c>
      <c r="AR61" s="27" t="e">
        <f>ROUND(#REF!+#REF!,0)</f>
        <v>#REF!</v>
      </c>
      <c r="AS61" s="27" t="e">
        <f>ROUND(#REF!+#REF!,0)</f>
        <v>#REF!</v>
      </c>
      <c r="AT61" s="28" t="e">
        <f>ROUND(#REF!+#REF!,0)</f>
        <v>#REF!</v>
      </c>
      <c r="AU61" s="26" t="e">
        <f>ROUND(#REF!+#REF!,0)</f>
        <v>#REF!</v>
      </c>
      <c r="AV61" s="27" t="e">
        <f>ROUND(#REF!+#REF!,0)</f>
        <v>#REF!</v>
      </c>
      <c r="AW61" s="27" t="e">
        <f>ROUND(#REF!+#REF!,0)</f>
        <v>#REF!</v>
      </c>
      <c r="AX61" s="27" t="e">
        <f>ROUND(#REF!+#REF!,0)</f>
        <v>#REF!</v>
      </c>
      <c r="AY61" s="27" t="e">
        <f>ROUND(#REF!+#REF!,0)</f>
        <v>#REF!</v>
      </c>
      <c r="AZ61" s="27" t="e">
        <f>ROUND(#REF!+#REF!,0)</f>
        <v>#REF!</v>
      </c>
      <c r="BA61" s="27" t="e">
        <f>ROUND(#REF!+#REF!,0)</f>
        <v>#REF!</v>
      </c>
      <c r="BB61" s="27" t="e">
        <f>ROUND(#REF!+#REF!,0)</f>
        <v>#REF!</v>
      </c>
      <c r="BC61" s="27" t="e">
        <f>ROUND(#REF!+#REF!,0)</f>
        <v>#REF!</v>
      </c>
      <c r="BD61" s="30" t="e">
        <f>ROUND(#REF!+#REF!,0)</f>
        <v>#REF!</v>
      </c>
      <c r="BE61" s="27" t="e">
        <f>ROUND(#REF!+#REF!,0)</f>
        <v>#REF!</v>
      </c>
      <c r="BF61" s="27" t="e">
        <f>ROUND(#REF!+#REF!,0)</f>
        <v>#REF!</v>
      </c>
      <c r="BG61" s="27" t="e">
        <f>ROUND(#REF!+#REF!,0)</f>
        <v>#REF!</v>
      </c>
      <c r="BH61" s="31" t="e">
        <f>ROUND(#REF!+#REF!,0)</f>
        <v>#REF!</v>
      </c>
      <c r="BI61" s="27" t="e">
        <f>ROUND(#REF!+#REF!,0)</f>
        <v>#REF!</v>
      </c>
      <c r="BJ61" s="27" t="e">
        <f>ROUND(#REF!+#REF!,0)</f>
        <v>#REF!</v>
      </c>
      <c r="BK61" s="27" t="e">
        <f>ROUND(#REF!+#REF!,0)</f>
        <v>#REF!</v>
      </c>
      <c r="BL61" s="27" t="e">
        <f>ROUND(#REF!+#REF!,0)</f>
        <v>#REF!</v>
      </c>
      <c r="BM61" s="31" t="e">
        <f>ROUND(#REF!+#REF!,0)</f>
        <v>#REF!</v>
      </c>
      <c r="BN61" s="27" t="e">
        <f>ROUND(#REF!+#REF!,0)</f>
        <v>#REF!</v>
      </c>
      <c r="BO61" s="27" t="e">
        <f>ROUND(#REF!+#REF!,0)</f>
        <v>#REF!</v>
      </c>
      <c r="BP61" s="27" t="e">
        <f>ROUND(#REF!+#REF!,0)</f>
        <v>#REF!</v>
      </c>
      <c r="BQ61" s="31" t="e">
        <f>ROUND(#REF!+#REF!,0)</f>
        <v>#REF!</v>
      </c>
      <c r="BR61" s="27" t="e">
        <f>ROUND(#REF!+#REF!,0)</f>
        <v>#REF!</v>
      </c>
      <c r="BS61" s="27" t="e">
        <f>ROUND(#REF!+#REF!,0)</f>
        <v>#REF!</v>
      </c>
      <c r="BT61" s="27" t="e">
        <f>ROUND(#REF!+#REF!,0)</f>
        <v>#REF!</v>
      </c>
      <c r="BU61" s="27" t="e">
        <f>ROUND(#REF!+#REF!,0)</f>
        <v>#REF!</v>
      </c>
      <c r="BV61" s="27" t="e">
        <f>ROUND(#REF!+#REF!,0)</f>
        <v>#REF!</v>
      </c>
      <c r="BW61" s="27" t="e">
        <f>ROUND(#REF!+#REF!,0)</f>
        <v>#REF!</v>
      </c>
      <c r="BX61" s="27" t="e">
        <f>ROUND(#REF!+#REF!,0)</f>
        <v>#REF!</v>
      </c>
      <c r="BY61" s="27" t="e">
        <f>ROUND(#REF!+#REF!,0)</f>
        <v>#REF!</v>
      </c>
      <c r="BZ61" s="25" t="e">
        <f>ROUND(#REF!+#REF!,0)</f>
        <v>#REF!</v>
      </c>
      <c r="CA61" s="28" t="e">
        <f>ROUND(#REF!+#REF!,0)</f>
        <v>#REF!</v>
      </c>
      <c r="CB61" s="27" t="e">
        <f>ROUND(#REF!+#REF!,0)</f>
        <v>#REF!</v>
      </c>
      <c r="CC61" s="27" t="e">
        <f>ROUND(#REF!+#REF!,0)</f>
        <v>#REF!</v>
      </c>
      <c r="CD61" s="27" t="e">
        <f>ROUND(#REF!+#REF!,0)</f>
        <v>#REF!</v>
      </c>
      <c r="CE61" s="27" t="e">
        <f>ROUND(#REF!+#REF!,0)</f>
        <v>#REF!</v>
      </c>
      <c r="CF61" s="27" t="e">
        <f>ROUND(#REF!+#REF!,0)</f>
        <v>#REF!</v>
      </c>
      <c r="CG61" s="27" t="e">
        <f>ROUND(#REF!+#REF!,0)</f>
        <v>#REF!</v>
      </c>
      <c r="CH61" s="27" t="e">
        <f>ROUND(#REF!+#REF!,0)</f>
        <v>#REF!</v>
      </c>
      <c r="CI61" s="27" t="e">
        <f>ROUND(#REF!+#REF!,0)</f>
        <v>#REF!</v>
      </c>
      <c r="CJ61" s="27" t="e">
        <f>ROUND(#REF!+#REF!,0)</f>
        <v>#REF!</v>
      </c>
      <c r="CK61" s="27" t="e">
        <f>ROUND(#REF!+#REF!,0)</f>
        <v>#REF!</v>
      </c>
      <c r="CL61" s="27" t="e">
        <f>ROUND(#REF!+#REF!,0)</f>
        <v>#REF!</v>
      </c>
      <c r="CM61" s="27" t="e">
        <f>ROUND(#REF!+#REF!,0)</f>
        <v>#REF!</v>
      </c>
      <c r="CN61" s="27" t="e">
        <f>ROUND(#REF!+#REF!,0)</f>
        <v>#REF!</v>
      </c>
      <c r="CO61" s="27" t="e">
        <f>ROUND(#REF!+#REF!,0)</f>
        <v>#REF!</v>
      </c>
      <c r="CP61" s="27" t="e">
        <f>ROUND(#REF!+#REF!,0)</f>
        <v>#REF!</v>
      </c>
      <c r="CQ61" s="27" t="e">
        <f>ROUND(#REF!+#REF!,0)</f>
        <v>#REF!</v>
      </c>
      <c r="CR61" s="27" t="e">
        <f>ROUND(#REF!+#REF!,0)</f>
        <v>#REF!</v>
      </c>
      <c r="CS61" s="27" t="e">
        <f>ROUND(#REF!+#REF!,0)</f>
        <v>#REF!</v>
      </c>
      <c r="CT61" s="27" t="e">
        <f>ROUND(#REF!+#REF!,0)</f>
        <v>#REF!</v>
      </c>
      <c r="CU61" s="27" t="e">
        <f>ROUND(#REF!+#REF!,0)</f>
        <v>#REF!</v>
      </c>
      <c r="CV61" s="27" t="e">
        <f>ROUND(#REF!+#REF!,0)</f>
        <v>#REF!</v>
      </c>
      <c r="CW61" s="27" t="e">
        <f>ROUND(#REF!+#REF!,0)</f>
        <v>#REF!</v>
      </c>
      <c r="CX61" s="27" t="e">
        <f>ROUND(#REF!+#REF!,0)</f>
        <v>#REF!</v>
      </c>
      <c r="CY61" s="27" t="e">
        <f>ROUND(#REF!+#REF!,0)</f>
        <v>#REF!</v>
      </c>
      <c r="CZ61" s="27" t="e">
        <f>ROUND(#REF!+#REF!,0)</f>
        <v>#REF!</v>
      </c>
      <c r="DA61" s="27" t="e">
        <f>ROUND(#REF!+#REF!,0)</f>
        <v>#REF!</v>
      </c>
      <c r="DB61" s="27" t="e">
        <f>ROUND(#REF!+#REF!,0)</f>
        <v>#REF!</v>
      </c>
      <c r="DC61" s="27" t="e">
        <f>ROUND(#REF!+#REF!,0)</f>
        <v>#REF!</v>
      </c>
      <c r="DD61" s="27" t="e">
        <f>ROUND(#REF!+#REF!,0)</f>
        <v>#REF!</v>
      </c>
      <c r="DE61" s="27" t="e">
        <f>ROUND(#REF!+#REF!,0)</f>
        <v>#REF!</v>
      </c>
      <c r="DF61" s="27" t="e">
        <f>ROUND(#REF!+#REF!,0)</f>
        <v>#REF!</v>
      </c>
      <c r="DG61" s="27" t="e">
        <f>ROUND(#REF!+#REF!,0)</f>
        <v>#REF!</v>
      </c>
      <c r="DH61" s="27" t="e">
        <f>ROUND(#REF!+#REF!,0)</f>
        <v>#REF!</v>
      </c>
      <c r="DI61" s="27" t="e">
        <f>ROUND(#REF!+#REF!,0)</f>
        <v>#REF!</v>
      </c>
      <c r="DJ61" s="27" t="e">
        <f>ROUND(#REF!+#REF!,0)</f>
        <v>#REF!</v>
      </c>
      <c r="DK61" s="27" t="e">
        <f>ROUND(#REF!+#REF!,0)</f>
        <v>#REF!</v>
      </c>
      <c r="DL61" s="27" t="e">
        <f>ROUND(#REF!+#REF!,0)</f>
        <v>#REF!</v>
      </c>
      <c r="DM61" s="27" t="e">
        <f>ROUND(#REF!+#REF!,0)</f>
        <v>#REF!</v>
      </c>
      <c r="DN61" s="27" t="e">
        <f>ROUND(#REF!+#REF!,0)</f>
        <v>#REF!</v>
      </c>
      <c r="DO61" s="27" t="e">
        <f>ROUND(#REF!+#REF!,0)</f>
        <v>#REF!</v>
      </c>
      <c r="DP61" s="27" t="e">
        <f>ROUND(#REF!+#REF!,0)</f>
        <v>#REF!</v>
      </c>
      <c r="DQ61" s="27" t="e">
        <f>ROUND(#REF!+#REF!,0)</f>
        <v>#REF!</v>
      </c>
      <c r="DR61" s="27" t="e">
        <f>ROUND(#REF!+#REF!,0)</f>
        <v>#REF!</v>
      </c>
      <c r="DS61" s="33" t="e">
        <f>ROUND(#REF!+#REF!,0)</f>
        <v>#REF!</v>
      </c>
      <c r="DT61" s="33" t="e">
        <f>ROUND(#REF!+#REF!,0)</f>
        <v>#REF!</v>
      </c>
      <c r="DU61" s="33" t="e">
        <f>ROUND(#REF!+#REF!,0)</f>
        <v>#REF!</v>
      </c>
      <c r="DV61" s="27" t="e">
        <f>ROUND(#REF!+#REF!,0)</f>
        <v>#REF!</v>
      </c>
      <c r="DW61" s="25" t="e">
        <f>ROUND(#REF!+#REF!,0)</f>
        <v>#REF!</v>
      </c>
      <c r="DX61" s="28" t="e">
        <f>ROUND(#REF!+#REF!,0)</f>
        <v>#REF!</v>
      </c>
      <c r="DY61" s="26">
        <f>V_МО____нов!EE61-'[1]новый V'!D57</f>
        <v>0</v>
      </c>
      <c r="DZ61" s="27">
        <f>V_МО____нов!EF61-('[1]новый V'!K57+'[1]новый V'!L57+'[1]новый V'!M57+'[1]новый V'!N57)</f>
        <v>0</v>
      </c>
      <c r="EA61" s="27">
        <f>V_МО____нов!EG61-'[1]новый V'!O57</f>
        <v>0</v>
      </c>
      <c r="EB61" s="27">
        <f>V_МО____нов!EH61-'[1]новый V'!Q57</f>
        <v>0</v>
      </c>
      <c r="EC61" s="27">
        <f>V_МО____нов!EI61-'[1]новый V'!S57</f>
        <v>0</v>
      </c>
      <c r="ED61" s="27">
        <f>V_МО____нов!EJ61</f>
        <v>0</v>
      </c>
      <c r="EE61" s="27">
        <f>V_МО____нов!EK61-'[1]новый V'!W57</f>
        <v>0</v>
      </c>
      <c r="EF61" s="27">
        <f>V_МО____нов!EL61-'[1]новый V'!AB57</f>
        <v>0</v>
      </c>
      <c r="EG61" s="27">
        <f>V_МО____нов!EM61-'[1]новый V'!AH57</f>
        <v>0</v>
      </c>
      <c r="EH61" s="27">
        <f>V_МО____нов!EN61-'[1]новый V'!AM57</f>
        <v>0</v>
      </c>
      <c r="EI61" s="27">
        <f>V_МО____нов!EO61-'[1]новый V'!AP57</f>
        <v>0</v>
      </c>
      <c r="EJ61" s="27">
        <f>V_МО____нов!EQ61-'[1]новый V'!BA57</f>
        <v>0</v>
      </c>
      <c r="EK61" s="27">
        <f>V_МО____нов!ER61-'[1]новый V'!BD57</f>
        <v>0</v>
      </c>
      <c r="EL61" s="27">
        <f>V_МО____нов!ES61-'[1]новый V'!BG57</f>
        <v>0</v>
      </c>
      <c r="EM61" s="27">
        <f>V_МО____нов!ET61-'[1]новый V'!BK57</f>
        <v>0</v>
      </c>
      <c r="EN61" s="26">
        <f>V_МО____нов!EU61-'[1]новый V'!BP57</f>
        <v>0</v>
      </c>
      <c r="EO61" s="27">
        <f>V_МО____нов!EV61-'[1]новый V'!BR57</f>
        <v>0</v>
      </c>
      <c r="EP61" s="26">
        <f>V_МО____нов!EW61-'[1]новый V'!BU57</f>
        <v>0</v>
      </c>
      <c r="EQ61" s="27"/>
      <c r="ER61" s="27"/>
      <c r="ES61" s="27"/>
      <c r="ET61" s="27">
        <f>V_МО____нов!FA61-'[1]новый V'!DW57</f>
        <v>0</v>
      </c>
      <c r="EU61" s="27">
        <f>V_МО____нов!FB61-'[1]новый V'!ED57</f>
        <v>0</v>
      </c>
      <c r="EV61" s="27">
        <f>V_МО____нов!FC61-'[1]новый V'!EL57</f>
        <v>0</v>
      </c>
      <c r="EW61" s="27">
        <f>V_МО____нов!FD61-'[1]новый V'!EO57</f>
        <v>0</v>
      </c>
      <c r="EX61" s="27">
        <f>V_МО____нов!FE61-'[1]новый V'!EQ57</f>
        <v>0</v>
      </c>
      <c r="EY61" s="27">
        <f>V_МО____нов!FF61-'[1]новый V'!ES57</f>
        <v>0</v>
      </c>
      <c r="EZ61" s="27">
        <f>V_МО____нов!FH61-'[1]новый V'!EY57</f>
        <v>0</v>
      </c>
      <c r="FA61" s="27">
        <f>V_МО____нов!FI61-'[1]новый V'!FC57</f>
        <v>0</v>
      </c>
      <c r="FB61" s="27">
        <f>V_МО____нов!FJ61-'[1]новый V'!FH57</f>
        <v>0</v>
      </c>
      <c r="FC61" s="27">
        <f>V_МО____нов!FK61-'[1]новый V'!FO57</f>
        <v>0</v>
      </c>
      <c r="FD61" s="27">
        <f>V_МО____нов!FL61-'[1]новый V'!FV57</f>
        <v>0</v>
      </c>
      <c r="FE61" s="27">
        <f>V_МО____нов!FN61-'[1]новый V'!GK57</f>
        <v>0</v>
      </c>
      <c r="FF61" s="27">
        <f>V_МО____нов!FO61-'[1]новый V'!GP57</f>
        <v>0</v>
      </c>
      <c r="FG61" s="27">
        <f>V_МО____нов!FP61-'[1]новый V'!HU57</f>
        <v>12</v>
      </c>
      <c r="FH61" s="34">
        <f>V_МО____нов!FQ61-'[1]новый V'!BR57</f>
        <v>0</v>
      </c>
      <c r="FI61" s="27">
        <f>V_МО____нов!FR61</f>
        <v>0</v>
      </c>
      <c r="FJ61" s="27">
        <f>V_МО____нов!FS61</f>
        <v>0</v>
      </c>
      <c r="FK61" s="27">
        <f>V_МО____нов!FT61</f>
        <v>0</v>
      </c>
      <c r="FL61" s="25" t="e">
        <f>ROUND(#REF!+#REF!,0)</f>
        <v>#REF!</v>
      </c>
      <c r="FM61" s="27" t="e">
        <f>ROUND(#REF!+#REF!,0)</f>
        <v>#REF!</v>
      </c>
      <c r="FN61" s="27" t="e">
        <f>ROUND(#REF!+#REF!,0)</f>
        <v>#REF!</v>
      </c>
      <c r="FO61" s="27" t="e">
        <f>ROUND(#REF!+#REF!,0)</f>
        <v>#REF!</v>
      </c>
      <c r="FP61" s="84"/>
      <c r="FQ61" s="35"/>
    </row>
    <row r="62" spans="1:173" ht="42" x14ac:dyDescent="0.4">
      <c r="A62" s="36"/>
      <c r="B62" s="37" t="s">
        <v>177</v>
      </c>
      <c r="C62" s="41"/>
      <c r="D62" s="39" t="e">
        <f>D61</f>
        <v>#REF!</v>
      </c>
      <c r="E62" s="39" t="e">
        <f t="shared" ref="E62:BP62" si="30">E61</f>
        <v>#REF!</v>
      </c>
      <c r="F62" s="39" t="e">
        <f t="shared" si="30"/>
        <v>#REF!</v>
      </c>
      <c r="G62" s="39" t="e">
        <f t="shared" si="30"/>
        <v>#REF!</v>
      </c>
      <c r="H62" s="39" t="e">
        <f t="shared" si="30"/>
        <v>#REF!</v>
      </c>
      <c r="I62" s="39" t="e">
        <f t="shared" si="30"/>
        <v>#REF!</v>
      </c>
      <c r="J62" s="39" t="e">
        <f t="shared" si="30"/>
        <v>#REF!</v>
      </c>
      <c r="K62" s="39" t="e">
        <f t="shared" si="30"/>
        <v>#REF!</v>
      </c>
      <c r="L62" s="39" t="e">
        <f t="shared" si="30"/>
        <v>#REF!</v>
      </c>
      <c r="M62" s="39" t="e">
        <f t="shared" si="30"/>
        <v>#REF!</v>
      </c>
      <c r="N62" s="39" t="e">
        <f t="shared" si="30"/>
        <v>#REF!</v>
      </c>
      <c r="O62" s="39" t="e">
        <f t="shared" si="30"/>
        <v>#REF!</v>
      </c>
      <c r="P62" s="39" t="e">
        <f t="shared" si="30"/>
        <v>#REF!</v>
      </c>
      <c r="Q62" s="39" t="e">
        <f t="shared" si="30"/>
        <v>#REF!</v>
      </c>
      <c r="R62" s="39" t="e">
        <f t="shared" si="30"/>
        <v>#REF!</v>
      </c>
      <c r="S62" s="39" t="e">
        <f t="shared" si="30"/>
        <v>#REF!</v>
      </c>
      <c r="T62" s="39" t="e">
        <f t="shared" si="30"/>
        <v>#REF!</v>
      </c>
      <c r="U62" s="39" t="e">
        <f t="shared" si="30"/>
        <v>#REF!</v>
      </c>
      <c r="V62" s="39" t="e">
        <f t="shared" si="30"/>
        <v>#REF!</v>
      </c>
      <c r="W62" s="39" t="e">
        <f t="shared" si="30"/>
        <v>#REF!</v>
      </c>
      <c r="X62" s="39" t="e">
        <f t="shared" si="30"/>
        <v>#REF!</v>
      </c>
      <c r="Y62" s="39" t="e">
        <f t="shared" si="30"/>
        <v>#REF!</v>
      </c>
      <c r="Z62" s="39" t="e">
        <f t="shared" si="30"/>
        <v>#REF!</v>
      </c>
      <c r="AA62" s="39" t="e">
        <f t="shared" si="30"/>
        <v>#REF!</v>
      </c>
      <c r="AB62" s="39" t="e">
        <f t="shared" si="30"/>
        <v>#REF!</v>
      </c>
      <c r="AC62" s="39" t="e">
        <f t="shared" si="30"/>
        <v>#REF!</v>
      </c>
      <c r="AD62" s="39" t="e">
        <f t="shared" si="30"/>
        <v>#REF!</v>
      </c>
      <c r="AE62" s="39" t="e">
        <f t="shared" si="30"/>
        <v>#REF!</v>
      </c>
      <c r="AF62" s="39" t="e">
        <f t="shared" si="30"/>
        <v>#REF!</v>
      </c>
      <c r="AG62" s="39" t="e">
        <f t="shared" si="30"/>
        <v>#REF!</v>
      </c>
      <c r="AH62" s="39" t="e">
        <f t="shared" si="30"/>
        <v>#REF!</v>
      </c>
      <c r="AI62" s="39" t="e">
        <f t="shared" si="30"/>
        <v>#REF!</v>
      </c>
      <c r="AJ62" s="39" t="e">
        <f t="shared" si="30"/>
        <v>#REF!</v>
      </c>
      <c r="AK62" s="39" t="e">
        <f t="shared" si="30"/>
        <v>#REF!</v>
      </c>
      <c r="AL62" s="39" t="e">
        <f t="shared" si="30"/>
        <v>#REF!</v>
      </c>
      <c r="AM62" s="39" t="e">
        <f t="shared" si="30"/>
        <v>#REF!</v>
      </c>
      <c r="AN62" s="39" t="e">
        <f t="shared" si="30"/>
        <v>#REF!</v>
      </c>
      <c r="AO62" s="39" t="e">
        <f t="shared" si="30"/>
        <v>#REF!</v>
      </c>
      <c r="AP62" s="39" t="e">
        <f t="shared" si="30"/>
        <v>#REF!</v>
      </c>
      <c r="AQ62" s="39" t="e">
        <f t="shared" si="30"/>
        <v>#REF!</v>
      </c>
      <c r="AR62" s="39" t="e">
        <f t="shared" si="30"/>
        <v>#REF!</v>
      </c>
      <c r="AS62" s="39" t="e">
        <f t="shared" si="30"/>
        <v>#REF!</v>
      </c>
      <c r="AT62" s="39" t="e">
        <f t="shared" si="30"/>
        <v>#REF!</v>
      </c>
      <c r="AU62" s="39" t="e">
        <f t="shared" si="30"/>
        <v>#REF!</v>
      </c>
      <c r="AV62" s="39" t="e">
        <f t="shared" si="30"/>
        <v>#REF!</v>
      </c>
      <c r="AW62" s="39" t="e">
        <f t="shared" si="30"/>
        <v>#REF!</v>
      </c>
      <c r="AX62" s="39" t="e">
        <f t="shared" si="30"/>
        <v>#REF!</v>
      </c>
      <c r="AY62" s="39" t="e">
        <f t="shared" si="30"/>
        <v>#REF!</v>
      </c>
      <c r="AZ62" s="39" t="e">
        <f t="shared" si="30"/>
        <v>#REF!</v>
      </c>
      <c r="BA62" s="39" t="e">
        <f t="shared" si="30"/>
        <v>#REF!</v>
      </c>
      <c r="BB62" s="39" t="e">
        <f t="shared" si="30"/>
        <v>#REF!</v>
      </c>
      <c r="BC62" s="39" t="e">
        <f t="shared" si="30"/>
        <v>#REF!</v>
      </c>
      <c r="BD62" s="39" t="e">
        <f t="shared" si="30"/>
        <v>#REF!</v>
      </c>
      <c r="BE62" s="39" t="e">
        <f t="shared" si="30"/>
        <v>#REF!</v>
      </c>
      <c r="BF62" s="39" t="e">
        <f t="shared" si="30"/>
        <v>#REF!</v>
      </c>
      <c r="BG62" s="39" t="e">
        <f t="shared" si="30"/>
        <v>#REF!</v>
      </c>
      <c r="BH62" s="39" t="e">
        <f t="shared" si="30"/>
        <v>#REF!</v>
      </c>
      <c r="BI62" s="39" t="e">
        <f t="shared" si="30"/>
        <v>#REF!</v>
      </c>
      <c r="BJ62" s="39" t="e">
        <f t="shared" si="30"/>
        <v>#REF!</v>
      </c>
      <c r="BK62" s="39" t="e">
        <f t="shared" si="30"/>
        <v>#REF!</v>
      </c>
      <c r="BL62" s="39" t="e">
        <f t="shared" si="30"/>
        <v>#REF!</v>
      </c>
      <c r="BM62" s="39" t="e">
        <f t="shared" si="30"/>
        <v>#REF!</v>
      </c>
      <c r="BN62" s="39" t="e">
        <f t="shared" si="30"/>
        <v>#REF!</v>
      </c>
      <c r="BO62" s="39" t="e">
        <f t="shared" si="30"/>
        <v>#REF!</v>
      </c>
      <c r="BP62" s="39" t="e">
        <f t="shared" si="30"/>
        <v>#REF!</v>
      </c>
      <c r="BQ62" s="39" t="e">
        <f t="shared" ref="BQ62:DX62" si="31">BQ61</f>
        <v>#REF!</v>
      </c>
      <c r="BR62" s="39" t="e">
        <f t="shared" si="31"/>
        <v>#REF!</v>
      </c>
      <c r="BS62" s="39" t="e">
        <f t="shared" si="31"/>
        <v>#REF!</v>
      </c>
      <c r="BT62" s="39" t="e">
        <f t="shared" si="31"/>
        <v>#REF!</v>
      </c>
      <c r="BU62" s="39" t="e">
        <f t="shared" si="31"/>
        <v>#REF!</v>
      </c>
      <c r="BV62" s="39" t="e">
        <f t="shared" si="31"/>
        <v>#REF!</v>
      </c>
      <c r="BW62" s="39" t="e">
        <f t="shared" si="31"/>
        <v>#REF!</v>
      </c>
      <c r="BX62" s="39" t="e">
        <f t="shared" si="31"/>
        <v>#REF!</v>
      </c>
      <c r="BY62" s="39" t="e">
        <f t="shared" si="31"/>
        <v>#REF!</v>
      </c>
      <c r="BZ62" s="39" t="e">
        <f t="shared" si="31"/>
        <v>#REF!</v>
      </c>
      <c r="CA62" s="39" t="e">
        <f t="shared" si="31"/>
        <v>#REF!</v>
      </c>
      <c r="CB62" s="39" t="e">
        <f t="shared" si="31"/>
        <v>#REF!</v>
      </c>
      <c r="CC62" s="39" t="e">
        <f t="shared" si="31"/>
        <v>#REF!</v>
      </c>
      <c r="CD62" s="39" t="e">
        <f t="shared" si="31"/>
        <v>#REF!</v>
      </c>
      <c r="CE62" s="39" t="e">
        <f t="shared" si="31"/>
        <v>#REF!</v>
      </c>
      <c r="CF62" s="39" t="e">
        <f t="shared" si="31"/>
        <v>#REF!</v>
      </c>
      <c r="CG62" s="39" t="e">
        <f t="shared" si="31"/>
        <v>#REF!</v>
      </c>
      <c r="CH62" s="39" t="e">
        <f t="shared" si="31"/>
        <v>#REF!</v>
      </c>
      <c r="CI62" s="39" t="e">
        <f t="shared" si="31"/>
        <v>#REF!</v>
      </c>
      <c r="CJ62" s="39" t="e">
        <f t="shared" si="31"/>
        <v>#REF!</v>
      </c>
      <c r="CK62" s="39" t="e">
        <f t="shared" si="31"/>
        <v>#REF!</v>
      </c>
      <c r="CL62" s="39" t="e">
        <f t="shared" si="31"/>
        <v>#REF!</v>
      </c>
      <c r="CM62" s="39" t="e">
        <f t="shared" si="31"/>
        <v>#REF!</v>
      </c>
      <c r="CN62" s="39" t="e">
        <f t="shared" si="31"/>
        <v>#REF!</v>
      </c>
      <c r="CO62" s="39" t="e">
        <f t="shared" si="31"/>
        <v>#REF!</v>
      </c>
      <c r="CP62" s="39" t="e">
        <f t="shared" si="31"/>
        <v>#REF!</v>
      </c>
      <c r="CQ62" s="39" t="e">
        <f t="shared" si="31"/>
        <v>#REF!</v>
      </c>
      <c r="CR62" s="39" t="e">
        <f t="shared" si="31"/>
        <v>#REF!</v>
      </c>
      <c r="CS62" s="39" t="e">
        <f t="shared" si="31"/>
        <v>#REF!</v>
      </c>
      <c r="CT62" s="39" t="e">
        <f t="shared" si="31"/>
        <v>#REF!</v>
      </c>
      <c r="CU62" s="39" t="e">
        <f t="shared" si="31"/>
        <v>#REF!</v>
      </c>
      <c r="CV62" s="39" t="e">
        <f t="shared" si="31"/>
        <v>#REF!</v>
      </c>
      <c r="CW62" s="39" t="e">
        <f t="shared" si="31"/>
        <v>#REF!</v>
      </c>
      <c r="CX62" s="39" t="e">
        <f t="shared" si="31"/>
        <v>#REF!</v>
      </c>
      <c r="CY62" s="39" t="e">
        <f t="shared" si="31"/>
        <v>#REF!</v>
      </c>
      <c r="CZ62" s="39" t="e">
        <f t="shared" si="31"/>
        <v>#REF!</v>
      </c>
      <c r="DA62" s="39" t="e">
        <f t="shared" si="31"/>
        <v>#REF!</v>
      </c>
      <c r="DB62" s="39" t="e">
        <f t="shared" si="31"/>
        <v>#REF!</v>
      </c>
      <c r="DC62" s="39" t="e">
        <f t="shared" si="31"/>
        <v>#REF!</v>
      </c>
      <c r="DD62" s="39" t="e">
        <f t="shared" si="31"/>
        <v>#REF!</v>
      </c>
      <c r="DE62" s="39" t="e">
        <f t="shared" si="31"/>
        <v>#REF!</v>
      </c>
      <c r="DF62" s="39" t="e">
        <f t="shared" si="31"/>
        <v>#REF!</v>
      </c>
      <c r="DG62" s="39" t="e">
        <f t="shared" si="31"/>
        <v>#REF!</v>
      </c>
      <c r="DH62" s="39" t="e">
        <f t="shared" si="31"/>
        <v>#REF!</v>
      </c>
      <c r="DI62" s="39" t="e">
        <f t="shared" si="31"/>
        <v>#REF!</v>
      </c>
      <c r="DJ62" s="39" t="e">
        <f t="shared" si="31"/>
        <v>#REF!</v>
      </c>
      <c r="DK62" s="39" t="e">
        <f t="shared" si="31"/>
        <v>#REF!</v>
      </c>
      <c r="DL62" s="39" t="e">
        <f t="shared" si="31"/>
        <v>#REF!</v>
      </c>
      <c r="DM62" s="39" t="e">
        <f t="shared" si="31"/>
        <v>#REF!</v>
      </c>
      <c r="DN62" s="39" t="e">
        <f t="shared" si="31"/>
        <v>#REF!</v>
      </c>
      <c r="DO62" s="39" t="e">
        <f t="shared" si="31"/>
        <v>#REF!</v>
      </c>
      <c r="DP62" s="39" t="e">
        <f t="shared" si="31"/>
        <v>#REF!</v>
      </c>
      <c r="DQ62" s="39" t="e">
        <f t="shared" si="31"/>
        <v>#REF!</v>
      </c>
      <c r="DR62" s="39" t="e">
        <f t="shared" si="31"/>
        <v>#REF!</v>
      </c>
      <c r="DS62" s="39" t="e">
        <f t="shared" si="31"/>
        <v>#REF!</v>
      </c>
      <c r="DT62" s="39" t="e">
        <f t="shared" si="31"/>
        <v>#REF!</v>
      </c>
      <c r="DU62" s="39" t="e">
        <f t="shared" si="31"/>
        <v>#REF!</v>
      </c>
      <c r="DV62" s="39" t="e">
        <f t="shared" si="31"/>
        <v>#REF!</v>
      </c>
      <c r="DW62" s="39" t="e">
        <f t="shared" si="31"/>
        <v>#REF!</v>
      </c>
      <c r="DX62" s="39" t="e">
        <f t="shared" si="31"/>
        <v>#REF!</v>
      </c>
      <c r="DY62" s="39">
        <f>V_МО____нов!EE62-'[1]новый V'!D58</f>
        <v>0</v>
      </c>
      <c r="DZ62" s="39">
        <f>V_МО____нов!EF62-('[1]новый V'!K58+'[1]новый V'!L58+'[1]новый V'!M58+'[1]новый V'!N58)</f>
        <v>0</v>
      </c>
      <c r="EA62" s="39">
        <f>V_МО____нов!EG62-'[1]новый V'!O58</f>
        <v>0</v>
      </c>
      <c r="EB62" s="39">
        <f>V_МО____нов!EH62-'[1]новый V'!Q58</f>
        <v>0</v>
      </c>
      <c r="EC62" s="39">
        <f>V_МО____нов!EI62-'[1]новый V'!S58</f>
        <v>0</v>
      </c>
      <c r="ED62" s="39">
        <f>V_МО____нов!EJ62</f>
        <v>0</v>
      </c>
      <c r="EE62" s="39">
        <f>V_МО____нов!EK62-'[1]новый V'!W58</f>
        <v>0</v>
      </c>
      <c r="EF62" s="39">
        <f>V_МО____нов!EL62-'[1]новый V'!AB58</f>
        <v>0</v>
      </c>
      <c r="EG62" s="39">
        <f>V_МО____нов!EM62-'[1]новый V'!AH58</f>
        <v>0</v>
      </c>
      <c r="EH62" s="39">
        <f>V_МО____нов!EN62-'[1]новый V'!AM58</f>
        <v>0</v>
      </c>
      <c r="EI62" s="39">
        <f>V_МО____нов!EO62-'[1]новый V'!AP58</f>
        <v>0</v>
      </c>
      <c r="EJ62" s="39">
        <f>V_МО____нов!EQ62-'[1]новый V'!BA58</f>
        <v>0</v>
      </c>
      <c r="EK62" s="39">
        <f>V_МО____нов!ER62-'[1]новый V'!BD58</f>
        <v>0</v>
      </c>
      <c r="EL62" s="39">
        <f>V_МО____нов!ES62-'[1]новый V'!BG58</f>
        <v>0</v>
      </c>
      <c r="EM62" s="39">
        <f>V_МО____нов!ET62-'[1]новый V'!BK58</f>
        <v>0</v>
      </c>
      <c r="EN62" s="39">
        <f>V_МО____нов!EU62-'[1]новый V'!BP58</f>
        <v>0</v>
      </c>
      <c r="EO62" s="39">
        <f>V_МО____нов!EV62-'[1]новый V'!BR58</f>
        <v>0</v>
      </c>
      <c r="EP62" s="39">
        <f>V_МО____нов!EW62-'[1]новый V'!BU58</f>
        <v>0</v>
      </c>
      <c r="EQ62" s="39"/>
      <c r="ER62" s="39"/>
      <c r="ES62" s="39"/>
      <c r="ET62" s="39">
        <f>V_МО____нов!FA62-'[1]новый V'!DW58</f>
        <v>0</v>
      </c>
      <c r="EU62" s="39">
        <f>V_МО____нов!FB62-'[1]новый V'!ED58</f>
        <v>0</v>
      </c>
      <c r="EV62" s="39">
        <f>V_МО____нов!FC62-'[1]новый V'!EL58</f>
        <v>0</v>
      </c>
      <c r="EW62" s="39">
        <f>V_МО____нов!FD62-'[1]новый V'!EO58</f>
        <v>0</v>
      </c>
      <c r="EX62" s="39">
        <f>V_МО____нов!FE62-'[1]новый V'!EQ58</f>
        <v>0</v>
      </c>
      <c r="EY62" s="39">
        <f>V_МО____нов!FF62-'[1]новый V'!ES58</f>
        <v>0</v>
      </c>
      <c r="EZ62" s="39">
        <f>V_МО____нов!FH62-'[1]новый V'!EY58</f>
        <v>0</v>
      </c>
      <c r="FA62" s="39">
        <f>V_МО____нов!FI62-'[1]новый V'!FC58</f>
        <v>0</v>
      </c>
      <c r="FB62" s="39">
        <f>V_МО____нов!FJ62-'[1]новый V'!FH58</f>
        <v>0</v>
      </c>
      <c r="FC62" s="39">
        <f>V_МО____нов!FK62-'[1]новый V'!FO58</f>
        <v>0</v>
      </c>
      <c r="FD62" s="39">
        <f>V_МО____нов!FL62-'[1]новый V'!FV58</f>
        <v>0</v>
      </c>
      <c r="FE62" s="39">
        <f>V_МО____нов!FN62-'[1]новый V'!GK58</f>
        <v>0</v>
      </c>
      <c r="FF62" s="39">
        <f>V_МО____нов!FO62-'[1]новый V'!GP58</f>
        <v>0</v>
      </c>
      <c r="FG62" s="39">
        <f>V_МО____нов!FP62-'[1]новый V'!HU58</f>
        <v>12</v>
      </c>
      <c r="FH62" s="39">
        <f>V_МО____нов!FQ62-'[1]новый V'!BR58</f>
        <v>0</v>
      </c>
      <c r="FI62" s="39">
        <f>V_МО____нов!FR62</f>
        <v>0</v>
      </c>
      <c r="FJ62" s="39">
        <f>V_МО____нов!FS62</f>
        <v>0</v>
      </c>
      <c r="FK62" s="39">
        <f>V_МО____нов!FT62</f>
        <v>0</v>
      </c>
      <c r="FL62" s="39" t="e">
        <f t="shared" ref="FL62:FO62" si="32">FL61</f>
        <v>#REF!</v>
      </c>
      <c r="FM62" s="39" t="e">
        <f t="shared" si="32"/>
        <v>#REF!</v>
      </c>
      <c r="FN62" s="39" t="e">
        <f t="shared" si="32"/>
        <v>#REF!</v>
      </c>
      <c r="FO62" s="39" t="e">
        <f t="shared" si="32"/>
        <v>#REF!</v>
      </c>
      <c r="FP62" s="84"/>
      <c r="FQ62" s="35"/>
    </row>
    <row r="63" spans="1:173" x14ac:dyDescent="0.4">
      <c r="A63" s="22">
        <v>41</v>
      </c>
      <c r="B63" s="23" t="s">
        <v>178</v>
      </c>
      <c r="C63" s="47">
        <v>48</v>
      </c>
      <c r="D63" s="25" t="e">
        <f t="shared" ref="D63:D67" si="33">E63+S63+T63+U63+AA63+AD63+AI63+AJ63+AK63+AN63+AO63+W63</f>
        <v>#REF!</v>
      </c>
      <c r="E63" s="26" t="e">
        <f t="shared" si="1"/>
        <v>#REF!</v>
      </c>
      <c r="F63" s="27" t="e">
        <f t="shared" si="2"/>
        <v>#REF!</v>
      </c>
      <c r="G63" s="27" t="e">
        <f t="shared" si="2"/>
        <v>#REF!</v>
      </c>
      <c r="H63" s="27" t="e">
        <f t="shared" si="2"/>
        <v>#REF!</v>
      </c>
      <c r="I63" s="27" t="e">
        <f t="shared" si="3"/>
        <v>#REF!</v>
      </c>
      <c r="J63" s="26" t="e">
        <f t="shared" si="4"/>
        <v>#REF!</v>
      </c>
      <c r="K63" s="27" t="e">
        <f>ROUND(#REF!+#REF!,0)</f>
        <v>#REF!</v>
      </c>
      <c r="L63" s="27" t="e">
        <f>ROUND(#REF!+#REF!,0)</f>
        <v>#REF!</v>
      </c>
      <c r="M63" s="27" t="e">
        <f>ROUND(#REF!+#REF!,0)</f>
        <v>#REF!</v>
      </c>
      <c r="N63" s="27" t="e">
        <f>ROUND(#REF!+#REF!,0)</f>
        <v>#REF!</v>
      </c>
      <c r="O63" s="26" t="e">
        <f t="shared" si="5"/>
        <v>#REF!</v>
      </c>
      <c r="P63" s="27" t="e">
        <f>ROUND(#REF!+#REF!,0)</f>
        <v>#REF!</v>
      </c>
      <c r="Q63" s="27" t="e">
        <f>ROUND(#REF!+#REF!,0)</f>
        <v>#REF!</v>
      </c>
      <c r="R63" s="27" t="e">
        <f>ROUND(#REF!+#REF!,0)</f>
        <v>#REF!</v>
      </c>
      <c r="S63" s="27" t="e">
        <f>ROUND(#REF!+#REF!,0)</f>
        <v>#REF!</v>
      </c>
      <c r="T63" s="27" t="e">
        <f>ROUND(#REF!+#REF!,0)</f>
        <v>#REF!</v>
      </c>
      <c r="U63" s="27" t="e">
        <f>ROUND(#REF!+#REF!,0)</f>
        <v>#REF!</v>
      </c>
      <c r="V63" s="40" t="e">
        <f>ROUND(#REF!+#REF!,0)</f>
        <v>#REF!</v>
      </c>
      <c r="W63" s="26" t="e">
        <f>ROUND(#REF!+#REF!,0)</f>
        <v>#REF!</v>
      </c>
      <c r="X63" s="87" t="e">
        <f>ROUND(#REF!+#REF!,0)</f>
        <v>#REF!</v>
      </c>
      <c r="Y63" s="87" t="e">
        <f>ROUND(#REF!+#REF!,0)</f>
        <v>#REF!</v>
      </c>
      <c r="Z63" s="87" t="e">
        <f>ROUND(#REF!+#REF!,0)</f>
        <v>#REF!</v>
      </c>
      <c r="AA63" s="26" t="e">
        <f t="shared" si="6"/>
        <v>#REF!</v>
      </c>
      <c r="AB63" s="27" t="e">
        <f>ROUND(#REF!+#REF!,0)</f>
        <v>#REF!</v>
      </c>
      <c r="AC63" s="27" t="e">
        <f>ROUND(#REF!+#REF!,0)</f>
        <v>#REF!</v>
      </c>
      <c r="AD63" s="26" t="e">
        <f t="shared" si="7"/>
        <v>#REF!</v>
      </c>
      <c r="AE63" s="27" t="e">
        <f>ROUND(#REF!+#REF!,0)</f>
        <v>#REF!</v>
      </c>
      <c r="AF63" s="27" t="e">
        <f>ROUND(#REF!+#REF!,0)</f>
        <v>#REF!</v>
      </c>
      <c r="AG63" s="27" t="e">
        <f>ROUND(#REF!+#REF!,0)</f>
        <v>#REF!</v>
      </c>
      <c r="AH63" s="27" t="e">
        <f>ROUND(#REF!+#REF!,0)</f>
        <v>#REF!</v>
      </c>
      <c r="AI63" s="27" t="e">
        <f>ROUND(#REF!+#REF!,0)</f>
        <v>#REF!</v>
      </c>
      <c r="AJ63" s="27" t="e">
        <f>ROUND(#REF!+#REF!,0)</f>
        <v>#REF!</v>
      </c>
      <c r="AK63" s="26" t="e">
        <f>ROUND(#REF!+#REF!,0)</f>
        <v>#REF!</v>
      </c>
      <c r="AL63" s="27" t="e">
        <f>ROUND(#REF!+#REF!,0)</f>
        <v>#REF!</v>
      </c>
      <c r="AM63" s="27" t="e">
        <f>ROUND(#REF!+#REF!,0)</f>
        <v>#REF!</v>
      </c>
      <c r="AN63" s="27" t="e">
        <f>ROUND(#REF!+#REF!,0)</f>
        <v>#REF!</v>
      </c>
      <c r="AO63" s="27" t="e">
        <f>ROUND(#REF!+#REF!,0)</f>
        <v>#REF!</v>
      </c>
      <c r="AP63" s="28" t="e">
        <f>ROUND(#REF!+#REF!,0)</f>
        <v>#REF!</v>
      </c>
      <c r="AQ63" s="29" t="e">
        <f>ROUND(#REF!+#REF!,0)</f>
        <v>#REF!</v>
      </c>
      <c r="AR63" s="27" t="e">
        <f>ROUND(#REF!+#REF!,0)</f>
        <v>#REF!</v>
      </c>
      <c r="AS63" s="27" t="e">
        <f>ROUND(#REF!+#REF!,0)</f>
        <v>#REF!</v>
      </c>
      <c r="AT63" s="28" t="e">
        <f>ROUND(#REF!+#REF!,0)</f>
        <v>#REF!</v>
      </c>
      <c r="AU63" s="26" t="e">
        <f>ROUND(#REF!+#REF!,0)</f>
        <v>#REF!</v>
      </c>
      <c r="AV63" s="27" t="e">
        <f>ROUND(#REF!+#REF!,0)</f>
        <v>#REF!</v>
      </c>
      <c r="AW63" s="27" t="e">
        <f>ROUND(#REF!+#REF!,0)</f>
        <v>#REF!</v>
      </c>
      <c r="AX63" s="27" t="e">
        <f>ROUND(#REF!+#REF!,0)</f>
        <v>#REF!</v>
      </c>
      <c r="AY63" s="27" t="e">
        <f>ROUND(#REF!+#REF!,0)</f>
        <v>#REF!</v>
      </c>
      <c r="AZ63" s="27" t="e">
        <f>ROUND(#REF!+#REF!,0)</f>
        <v>#REF!</v>
      </c>
      <c r="BA63" s="40" t="e">
        <f>ROUND(#REF!+#REF!,0)</f>
        <v>#REF!</v>
      </c>
      <c r="BB63" s="40" t="e">
        <f>ROUND(#REF!+#REF!,0)</f>
        <v>#REF!</v>
      </c>
      <c r="BC63" s="27" t="e">
        <f>ROUND(#REF!+#REF!,0)</f>
        <v>#REF!</v>
      </c>
      <c r="BD63" s="30" t="e">
        <f>ROUND(#REF!+#REF!,0)</f>
        <v>#REF!</v>
      </c>
      <c r="BE63" s="27" t="e">
        <f>ROUND(#REF!+#REF!,0)</f>
        <v>#REF!</v>
      </c>
      <c r="BF63" s="27" t="e">
        <f>ROUND(#REF!+#REF!,0)</f>
        <v>#REF!</v>
      </c>
      <c r="BG63" s="27" t="e">
        <f>ROUND(#REF!+#REF!,0)</f>
        <v>#REF!</v>
      </c>
      <c r="BH63" s="31" t="e">
        <f>ROUND(#REF!+#REF!,0)</f>
        <v>#REF!</v>
      </c>
      <c r="BI63" s="27" t="e">
        <f>ROUND(#REF!+#REF!,0)</f>
        <v>#REF!</v>
      </c>
      <c r="BJ63" s="27" t="e">
        <f>ROUND(#REF!+#REF!,0)</f>
        <v>#REF!</v>
      </c>
      <c r="BK63" s="27" t="e">
        <f>ROUND(#REF!+#REF!,0)</f>
        <v>#REF!</v>
      </c>
      <c r="BL63" s="27" t="e">
        <f>ROUND(#REF!+#REF!,0)</f>
        <v>#REF!</v>
      </c>
      <c r="BM63" s="31" t="e">
        <f>ROUND(#REF!+#REF!,0)</f>
        <v>#REF!</v>
      </c>
      <c r="BN63" s="27" t="e">
        <f>ROUND(#REF!+#REF!,0)</f>
        <v>#REF!</v>
      </c>
      <c r="BO63" s="27" t="e">
        <f>ROUND(#REF!+#REF!,0)</f>
        <v>#REF!</v>
      </c>
      <c r="BP63" s="27" t="e">
        <f>ROUND(#REF!+#REF!,0)</f>
        <v>#REF!</v>
      </c>
      <c r="BQ63" s="31" t="e">
        <f>ROUND(#REF!+#REF!,0)</f>
        <v>#REF!</v>
      </c>
      <c r="BR63" s="27" t="e">
        <f>ROUND(#REF!+#REF!,0)</f>
        <v>#REF!</v>
      </c>
      <c r="BS63" s="27" t="e">
        <f>ROUND(#REF!+#REF!,0)</f>
        <v>#REF!</v>
      </c>
      <c r="BT63" s="27" t="e">
        <f>ROUND(#REF!+#REF!,0)</f>
        <v>#REF!</v>
      </c>
      <c r="BU63" s="27" t="e">
        <f>ROUND(#REF!+#REF!,0)</f>
        <v>#REF!</v>
      </c>
      <c r="BV63" s="27" t="e">
        <f>ROUND(#REF!+#REF!,0)</f>
        <v>#REF!</v>
      </c>
      <c r="BW63" s="27" t="e">
        <f>ROUND(#REF!+#REF!,0)</f>
        <v>#REF!</v>
      </c>
      <c r="BX63" s="27" t="e">
        <f>ROUND(#REF!+#REF!,0)</f>
        <v>#REF!</v>
      </c>
      <c r="BY63" s="27" t="e">
        <f>ROUND(#REF!+#REF!,0)</f>
        <v>#REF!</v>
      </c>
      <c r="BZ63" s="25" t="e">
        <f>ROUND(#REF!+#REF!,0)</f>
        <v>#REF!</v>
      </c>
      <c r="CA63" s="28" t="e">
        <f>ROUND(#REF!+#REF!,0)</f>
        <v>#REF!</v>
      </c>
      <c r="CB63" s="27" t="e">
        <f>ROUND(#REF!+#REF!,0)</f>
        <v>#REF!</v>
      </c>
      <c r="CC63" s="27" t="e">
        <f>ROUND(#REF!+#REF!,0)</f>
        <v>#REF!</v>
      </c>
      <c r="CD63" s="27" t="e">
        <f>ROUND(#REF!+#REF!,0)</f>
        <v>#REF!</v>
      </c>
      <c r="CE63" s="27" t="e">
        <f>ROUND(#REF!+#REF!,0)</f>
        <v>#REF!</v>
      </c>
      <c r="CF63" s="27" t="e">
        <f>ROUND(#REF!+#REF!,0)</f>
        <v>#REF!</v>
      </c>
      <c r="CG63" s="27" t="e">
        <f>ROUND(#REF!+#REF!,0)</f>
        <v>#REF!</v>
      </c>
      <c r="CH63" s="27" t="e">
        <f>ROUND(#REF!+#REF!,0)</f>
        <v>#REF!</v>
      </c>
      <c r="CI63" s="27" t="e">
        <f>ROUND(#REF!+#REF!,0)</f>
        <v>#REF!</v>
      </c>
      <c r="CJ63" s="27" t="e">
        <f>ROUND(#REF!+#REF!,0)</f>
        <v>#REF!</v>
      </c>
      <c r="CK63" s="27" t="e">
        <f>ROUND(#REF!+#REF!,0)</f>
        <v>#REF!</v>
      </c>
      <c r="CL63" s="27" t="e">
        <f>ROUND(#REF!+#REF!,0)</f>
        <v>#REF!</v>
      </c>
      <c r="CM63" s="27" t="e">
        <f>ROUND(#REF!+#REF!,0)</f>
        <v>#REF!</v>
      </c>
      <c r="CN63" s="27" t="e">
        <f>ROUND(#REF!+#REF!,0)</f>
        <v>#REF!</v>
      </c>
      <c r="CO63" s="27" t="e">
        <f>ROUND(#REF!+#REF!,0)</f>
        <v>#REF!</v>
      </c>
      <c r="CP63" s="27" t="e">
        <f>ROUND(#REF!+#REF!,0)</f>
        <v>#REF!</v>
      </c>
      <c r="CQ63" s="27" t="e">
        <f>ROUND(#REF!+#REF!,0)</f>
        <v>#REF!</v>
      </c>
      <c r="CR63" s="27" t="e">
        <f>ROUND(#REF!+#REF!,0)</f>
        <v>#REF!</v>
      </c>
      <c r="CS63" s="27" t="e">
        <f>ROUND(#REF!+#REF!,0)</f>
        <v>#REF!</v>
      </c>
      <c r="CT63" s="27" t="e">
        <f>ROUND(#REF!+#REF!,0)</f>
        <v>#REF!</v>
      </c>
      <c r="CU63" s="27" t="e">
        <f>ROUND(#REF!+#REF!,0)</f>
        <v>#REF!</v>
      </c>
      <c r="CV63" s="27" t="e">
        <f>ROUND(#REF!+#REF!,0)</f>
        <v>#REF!</v>
      </c>
      <c r="CW63" s="27" t="e">
        <f>ROUND(#REF!+#REF!,0)</f>
        <v>#REF!</v>
      </c>
      <c r="CX63" s="27" t="e">
        <f>ROUND(#REF!+#REF!,0)</f>
        <v>#REF!</v>
      </c>
      <c r="CY63" s="27" t="e">
        <f>ROUND(#REF!+#REF!,0)</f>
        <v>#REF!</v>
      </c>
      <c r="CZ63" s="27" t="e">
        <f>ROUND(#REF!+#REF!,0)</f>
        <v>#REF!</v>
      </c>
      <c r="DA63" s="27" t="e">
        <f>ROUND(#REF!+#REF!,0)</f>
        <v>#REF!</v>
      </c>
      <c r="DB63" s="27" t="e">
        <f>ROUND(#REF!+#REF!,0)</f>
        <v>#REF!</v>
      </c>
      <c r="DC63" s="27" t="e">
        <f>ROUND(#REF!+#REF!,0)</f>
        <v>#REF!</v>
      </c>
      <c r="DD63" s="27" t="e">
        <f>ROUND(#REF!+#REF!,0)</f>
        <v>#REF!</v>
      </c>
      <c r="DE63" s="27" t="e">
        <f>ROUND(#REF!+#REF!,0)</f>
        <v>#REF!</v>
      </c>
      <c r="DF63" s="27" t="e">
        <f>ROUND(#REF!+#REF!,0)</f>
        <v>#REF!</v>
      </c>
      <c r="DG63" s="27" t="e">
        <f>ROUND(#REF!+#REF!,0)</f>
        <v>#REF!</v>
      </c>
      <c r="DH63" s="27" t="e">
        <f>ROUND(#REF!+#REF!,0)</f>
        <v>#REF!</v>
      </c>
      <c r="DI63" s="27" t="e">
        <f>ROUND(#REF!+#REF!,0)</f>
        <v>#REF!</v>
      </c>
      <c r="DJ63" s="27" t="e">
        <f>ROUND(#REF!+#REF!,0)</f>
        <v>#REF!</v>
      </c>
      <c r="DK63" s="27" t="e">
        <f>ROUND(#REF!+#REF!,0)</f>
        <v>#REF!</v>
      </c>
      <c r="DL63" s="27" t="e">
        <f>ROUND(#REF!+#REF!,0)</f>
        <v>#REF!</v>
      </c>
      <c r="DM63" s="27" t="e">
        <f>ROUND(#REF!+#REF!,0)</f>
        <v>#REF!</v>
      </c>
      <c r="DN63" s="27" t="e">
        <f>ROUND(#REF!+#REF!,0)</f>
        <v>#REF!</v>
      </c>
      <c r="DO63" s="27" t="e">
        <f>ROUND(#REF!+#REF!,0)</f>
        <v>#REF!</v>
      </c>
      <c r="DP63" s="27" t="e">
        <f>ROUND(#REF!+#REF!,0)</f>
        <v>#REF!</v>
      </c>
      <c r="DQ63" s="27" t="e">
        <f>ROUND(#REF!+#REF!,0)</f>
        <v>#REF!</v>
      </c>
      <c r="DR63" s="27" t="e">
        <f>ROUND(#REF!+#REF!,0)</f>
        <v>#REF!</v>
      </c>
      <c r="DS63" s="33" t="e">
        <f>ROUND(#REF!+#REF!,0)</f>
        <v>#REF!</v>
      </c>
      <c r="DT63" s="33" t="e">
        <f>ROUND(#REF!+#REF!,0)</f>
        <v>#REF!</v>
      </c>
      <c r="DU63" s="33" t="e">
        <f>ROUND(#REF!+#REF!,0)</f>
        <v>#REF!</v>
      </c>
      <c r="DV63" s="27" t="e">
        <f>ROUND(#REF!+#REF!,0)</f>
        <v>#REF!</v>
      </c>
      <c r="DW63" s="25" t="e">
        <f>ROUND(#REF!+#REF!,0)</f>
        <v>#REF!</v>
      </c>
      <c r="DX63" s="28" t="e">
        <f>ROUND(#REF!+#REF!,0)</f>
        <v>#REF!</v>
      </c>
      <c r="DY63" s="26">
        <f>V_МО____нов!EE63-'[1]новый V'!D59</f>
        <v>0</v>
      </c>
      <c r="DZ63" s="27">
        <f>V_МО____нов!EF63-('[1]новый V'!K59+'[1]новый V'!L59+'[1]новый V'!M59+'[1]новый V'!N59)</f>
        <v>0</v>
      </c>
      <c r="EA63" s="27">
        <f>V_МО____нов!EG63-'[1]новый V'!O59</f>
        <v>0</v>
      </c>
      <c r="EB63" s="27">
        <f>V_МО____нов!EH63-'[1]новый V'!Q59</f>
        <v>0</v>
      </c>
      <c r="EC63" s="27">
        <f>V_МО____нов!EI63-'[1]новый V'!S59</f>
        <v>0</v>
      </c>
      <c r="ED63" s="27">
        <f>V_МО____нов!EJ63</f>
        <v>0</v>
      </c>
      <c r="EE63" s="27">
        <f>V_МО____нов!EK63-'[1]новый V'!W59</f>
        <v>0</v>
      </c>
      <c r="EF63" s="27">
        <f>V_МО____нов!EL63-'[1]новый V'!AB59</f>
        <v>0</v>
      </c>
      <c r="EG63" s="27">
        <f>V_МО____нов!EM63-'[1]новый V'!AH59</f>
        <v>0</v>
      </c>
      <c r="EH63" s="27">
        <f>V_МО____нов!EN63-'[1]новый V'!AM59</f>
        <v>0</v>
      </c>
      <c r="EI63" s="27">
        <f>V_МО____нов!EO63-'[1]новый V'!AP59</f>
        <v>0</v>
      </c>
      <c r="EJ63" s="27">
        <f>V_МО____нов!EQ63-'[1]новый V'!BA59</f>
        <v>0</v>
      </c>
      <c r="EK63" s="27">
        <f>V_МО____нов!ER63-'[1]новый V'!BD59</f>
        <v>0</v>
      </c>
      <c r="EL63" s="27">
        <f>V_МО____нов!ES63-'[1]новый V'!BG59</f>
        <v>0</v>
      </c>
      <c r="EM63" s="27">
        <f>V_МО____нов!ET63-'[1]новый V'!BK59</f>
        <v>0</v>
      </c>
      <c r="EN63" s="26">
        <f>V_МО____нов!EU63-'[1]новый V'!BP59</f>
        <v>0</v>
      </c>
      <c r="EO63" s="27">
        <f>V_МО____нов!EV63-'[1]новый V'!BR59</f>
        <v>0</v>
      </c>
      <c r="EP63" s="26">
        <f>V_МО____нов!EW63-'[1]новый V'!BU59</f>
        <v>0</v>
      </c>
      <c r="EQ63" s="27"/>
      <c r="ER63" s="27"/>
      <c r="ES63" s="27"/>
      <c r="ET63" s="27">
        <f>V_МО____нов!FA63-'[1]новый V'!DW59</f>
        <v>0</v>
      </c>
      <c r="EU63" s="27">
        <f>V_МО____нов!FB63-'[1]новый V'!ED59</f>
        <v>0</v>
      </c>
      <c r="EV63" s="27">
        <f>V_МО____нов!FC63-'[1]новый V'!EL59</f>
        <v>0</v>
      </c>
      <c r="EW63" s="27">
        <f>V_МО____нов!FD63-'[1]новый V'!EO59</f>
        <v>0</v>
      </c>
      <c r="EX63" s="27">
        <f>V_МО____нов!FE63-'[1]новый V'!EQ59</f>
        <v>0</v>
      </c>
      <c r="EY63" s="27">
        <f>V_МО____нов!FF63-'[1]новый V'!ES59</f>
        <v>0</v>
      </c>
      <c r="EZ63" s="27">
        <f>V_МО____нов!FH63-'[1]новый V'!EY59</f>
        <v>0</v>
      </c>
      <c r="FA63" s="27">
        <f>V_МО____нов!FI63-'[1]новый V'!FC59</f>
        <v>0</v>
      </c>
      <c r="FB63" s="27">
        <f>V_МО____нов!FJ63-'[1]новый V'!FH59</f>
        <v>0</v>
      </c>
      <c r="FC63" s="27">
        <f>V_МО____нов!FK63-'[1]новый V'!FO59</f>
        <v>0</v>
      </c>
      <c r="FD63" s="27">
        <f>V_МО____нов!FL63-'[1]новый V'!FV59</f>
        <v>0</v>
      </c>
      <c r="FE63" s="27">
        <f>V_МО____нов!FN63-'[1]новый V'!GK59</f>
        <v>0</v>
      </c>
      <c r="FF63" s="27">
        <f>V_МО____нов!FO63-'[1]новый V'!GP59</f>
        <v>0</v>
      </c>
      <c r="FG63" s="27">
        <f>V_МО____нов!FP63-'[1]новый V'!HU59</f>
        <v>0</v>
      </c>
      <c r="FH63" s="34">
        <f>V_МО____нов!FQ63-'[1]новый V'!BR59</f>
        <v>0</v>
      </c>
      <c r="FI63" s="27">
        <f>V_МО____нов!FR63</f>
        <v>0</v>
      </c>
      <c r="FJ63" s="27">
        <f>V_МО____нов!FS63</f>
        <v>0</v>
      </c>
      <c r="FK63" s="27">
        <f>V_МО____нов!FT63</f>
        <v>0</v>
      </c>
      <c r="FL63" s="25" t="e">
        <f>ROUND(#REF!+#REF!,0)</f>
        <v>#REF!</v>
      </c>
      <c r="FM63" s="32" t="e">
        <f>ROUND(#REF!+#REF!,0)</f>
        <v>#REF!</v>
      </c>
      <c r="FN63" s="32" t="e">
        <f>ROUND(#REF!+#REF!,0)</f>
        <v>#REF!</v>
      </c>
      <c r="FO63" s="32" t="e">
        <f>ROUND(#REF!+#REF!,0)</f>
        <v>#REF!</v>
      </c>
      <c r="FP63" s="84"/>
      <c r="FQ63" s="35"/>
    </row>
    <row r="64" spans="1:173" x14ac:dyDescent="0.4">
      <c r="A64" s="22">
        <f>A63+1</f>
        <v>42</v>
      </c>
      <c r="B64" s="23" t="s">
        <v>179</v>
      </c>
      <c r="C64" s="46">
        <v>84</v>
      </c>
      <c r="D64" s="25" t="e">
        <f t="shared" si="33"/>
        <v>#REF!</v>
      </c>
      <c r="E64" s="26" t="e">
        <f t="shared" si="1"/>
        <v>#REF!</v>
      </c>
      <c r="F64" s="27" t="e">
        <f t="shared" si="2"/>
        <v>#REF!</v>
      </c>
      <c r="G64" s="27" t="e">
        <f t="shared" si="2"/>
        <v>#REF!</v>
      </c>
      <c r="H64" s="27" t="e">
        <f t="shared" si="2"/>
        <v>#REF!</v>
      </c>
      <c r="I64" s="27" t="e">
        <f t="shared" si="3"/>
        <v>#REF!</v>
      </c>
      <c r="J64" s="26" t="e">
        <f t="shared" si="4"/>
        <v>#REF!</v>
      </c>
      <c r="K64" s="27" t="e">
        <f>ROUND(#REF!+#REF!,0)</f>
        <v>#REF!</v>
      </c>
      <c r="L64" s="27" t="e">
        <f>ROUND(#REF!+#REF!,0)</f>
        <v>#REF!</v>
      </c>
      <c r="M64" s="27" t="e">
        <f>ROUND(#REF!+#REF!,0)</f>
        <v>#REF!</v>
      </c>
      <c r="N64" s="27" t="e">
        <f>ROUND(#REF!+#REF!,0)</f>
        <v>#REF!</v>
      </c>
      <c r="O64" s="26" t="e">
        <f t="shared" si="5"/>
        <v>#REF!</v>
      </c>
      <c r="P64" s="27" t="e">
        <f>ROUND(#REF!+#REF!,0)</f>
        <v>#REF!</v>
      </c>
      <c r="Q64" s="27" t="e">
        <f>ROUND(#REF!+#REF!,0)</f>
        <v>#REF!</v>
      </c>
      <c r="R64" s="27" t="e">
        <f>ROUND(#REF!+#REF!,0)</f>
        <v>#REF!</v>
      </c>
      <c r="S64" s="27" t="e">
        <f>ROUND(#REF!+#REF!,0)</f>
        <v>#REF!</v>
      </c>
      <c r="T64" s="27" t="e">
        <f>ROUND(#REF!+#REF!,0)</f>
        <v>#REF!</v>
      </c>
      <c r="U64" s="27" t="e">
        <f>ROUND(#REF!+#REF!,0)</f>
        <v>#REF!</v>
      </c>
      <c r="V64" s="40" t="e">
        <f>ROUND(#REF!+#REF!,0)</f>
        <v>#REF!</v>
      </c>
      <c r="W64" s="26" t="e">
        <f>ROUND(#REF!+#REF!,0)</f>
        <v>#REF!</v>
      </c>
      <c r="X64" s="87" t="e">
        <f>ROUND(#REF!+#REF!,0)</f>
        <v>#REF!</v>
      </c>
      <c r="Y64" s="87" t="e">
        <f>ROUND(#REF!+#REF!,0)</f>
        <v>#REF!</v>
      </c>
      <c r="Z64" s="87" t="e">
        <f>ROUND(#REF!+#REF!,0)</f>
        <v>#REF!</v>
      </c>
      <c r="AA64" s="26" t="e">
        <f t="shared" si="6"/>
        <v>#REF!</v>
      </c>
      <c r="AB64" s="27" t="e">
        <f>ROUND(#REF!+#REF!,0)</f>
        <v>#REF!</v>
      </c>
      <c r="AC64" s="27" t="e">
        <f>ROUND(#REF!+#REF!,0)</f>
        <v>#REF!</v>
      </c>
      <c r="AD64" s="26" t="e">
        <f t="shared" si="7"/>
        <v>#REF!</v>
      </c>
      <c r="AE64" s="27" t="e">
        <f>ROUND(#REF!+#REF!,0)</f>
        <v>#REF!</v>
      </c>
      <c r="AF64" s="27" t="e">
        <f>ROUND(#REF!+#REF!,0)</f>
        <v>#REF!</v>
      </c>
      <c r="AG64" s="27" t="e">
        <f>ROUND(#REF!+#REF!,0)</f>
        <v>#REF!</v>
      </c>
      <c r="AH64" s="27" t="e">
        <f>ROUND(#REF!+#REF!,0)</f>
        <v>#REF!</v>
      </c>
      <c r="AI64" s="27" t="e">
        <f>ROUND(#REF!+#REF!,0)</f>
        <v>#REF!</v>
      </c>
      <c r="AJ64" s="27" t="e">
        <f>ROUND(#REF!+#REF!,0)</f>
        <v>#REF!</v>
      </c>
      <c r="AK64" s="26" t="e">
        <f>ROUND(#REF!+#REF!,0)</f>
        <v>#REF!</v>
      </c>
      <c r="AL64" s="27" t="e">
        <f>ROUND(#REF!+#REF!,0)</f>
        <v>#REF!</v>
      </c>
      <c r="AM64" s="27" t="e">
        <f>ROUND(#REF!+#REF!,0)</f>
        <v>#REF!</v>
      </c>
      <c r="AN64" s="27" t="e">
        <f>ROUND(#REF!+#REF!,0)</f>
        <v>#REF!</v>
      </c>
      <c r="AO64" s="27" t="e">
        <f>ROUND(#REF!+#REF!,0)</f>
        <v>#REF!</v>
      </c>
      <c r="AP64" s="28" t="e">
        <f>ROUND(#REF!+#REF!,0)</f>
        <v>#REF!</v>
      </c>
      <c r="AQ64" s="27" t="e">
        <f>ROUND(#REF!+#REF!,0)</f>
        <v>#REF!</v>
      </c>
      <c r="AR64" s="27" t="e">
        <f>ROUND(#REF!+#REF!,0)</f>
        <v>#REF!</v>
      </c>
      <c r="AS64" s="27" t="e">
        <f>ROUND(#REF!+#REF!,0)</f>
        <v>#REF!</v>
      </c>
      <c r="AT64" s="28" t="e">
        <f>ROUND(#REF!+#REF!,0)</f>
        <v>#REF!</v>
      </c>
      <c r="AU64" s="26" t="e">
        <f>ROUND(#REF!+#REF!,0)</f>
        <v>#REF!</v>
      </c>
      <c r="AV64" s="27" t="e">
        <f>ROUND(#REF!+#REF!,0)</f>
        <v>#REF!</v>
      </c>
      <c r="AW64" s="27" t="e">
        <f>ROUND(#REF!+#REF!,0)</f>
        <v>#REF!</v>
      </c>
      <c r="AX64" s="27" t="e">
        <f>ROUND(#REF!+#REF!,0)</f>
        <v>#REF!</v>
      </c>
      <c r="AY64" s="27" t="e">
        <f>ROUND(#REF!+#REF!,0)</f>
        <v>#REF!</v>
      </c>
      <c r="AZ64" s="27" t="e">
        <f>ROUND(#REF!+#REF!,0)</f>
        <v>#REF!</v>
      </c>
      <c r="BA64" s="40" t="e">
        <f>ROUND(#REF!+#REF!,0)</f>
        <v>#REF!</v>
      </c>
      <c r="BB64" s="40" t="e">
        <f>ROUND(#REF!+#REF!,0)</f>
        <v>#REF!</v>
      </c>
      <c r="BC64" s="27" t="e">
        <f>ROUND(#REF!+#REF!,0)</f>
        <v>#REF!</v>
      </c>
      <c r="BD64" s="30" t="e">
        <f>ROUND(#REF!+#REF!,0)</f>
        <v>#REF!</v>
      </c>
      <c r="BE64" s="27" t="e">
        <f>ROUND(#REF!+#REF!,0)</f>
        <v>#REF!</v>
      </c>
      <c r="BF64" s="27" t="e">
        <f>ROUND(#REF!+#REF!,0)</f>
        <v>#REF!</v>
      </c>
      <c r="BG64" s="27" t="e">
        <f>ROUND(#REF!+#REF!,0)</f>
        <v>#REF!</v>
      </c>
      <c r="BH64" s="31" t="e">
        <f>ROUND(#REF!+#REF!,0)</f>
        <v>#REF!</v>
      </c>
      <c r="BI64" s="27" t="e">
        <f>ROUND(#REF!+#REF!,0)</f>
        <v>#REF!</v>
      </c>
      <c r="BJ64" s="27" t="e">
        <f>ROUND(#REF!+#REF!,0)</f>
        <v>#REF!</v>
      </c>
      <c r="BK64" s="27" t="e">
        <f>ROUND(#REF!+#REF!,0)</f>
        <v>#REF!</v>
      </c>
      <c r="BL64" s="27" t="e">
        <f>ROUND(#REF!+#REF!,0)</f>
        <v>#REF!</v>
      </c>
      <c r="BM64" s="31" t="e">
        <f>ROUND(#REF!+#REF!,0)</f>
        <v>#REF!</v>
      </c>
      <c r="BN64" s="27" t="e">
        <f>ROUND(#REF!+#REF!,0)</f>
        <v>#REF!</v>
      </c>
      <c r="BO64" s="27" t="e">
        <f>ROUND(#REF!+#REF!,0)</f>
        <v>#REF!</v>
      </c>
      <c r="BP64" s="27" t="e">
        <f>ROUND(#REF!+#REF!,0)</f>
        <v>#REF!</v>
      </c>
      <c r="BQ64" s="31" t="e">
        <f>ROUND(#REF!+#REF!,0)</f>
        <v>#REF!</v>
      </c>
      <c r="BR64" s="27" t="e">
        <f>ROUND(#REF!+#REF!,0)</f>
        <v>#REF!</v>
      </c>
      <c r="BS64" s="27" t="e">
        <f>ROUND(#REF!+#REF!,0)</f>
        <v>#REF!</v>
      </c>
      <c r="BT64" s="27" t="e">
        <f>ROUND(#REF!+#REF!,0)</f>
        <v>#REF!</v>
      </c>
      <c r="BU64" s="27" t="e">
        <f>ROUND(#REF!+#REF!,0)</f>
        <v>#REF!</v>
      </c>
      <c r="BV64" s="27" t="e">
        <f>ROUND(#REF!+#REF!,0)</f>
        <v>#REF!</v>
      </c>
      <c r="BW64" s="27" t="e">
        <f>ROUND(#REF!+#REF!,0)</f>
        <v>#REF!</v>
      </c>
      <c r="BX64" s="27" t="e">
        <f>ROUND(#REF!+#REF!,0)</f>
        <v>#REF!</v>
      </c>
      <c r="BY64" s="27" t="e">
        <f>ROUND(#REF!+#REF!,0)</f>
        <v>#REF!</v>
      </c>
      <c r="BZ64" s="25" t="e">
        <f>ROUND(#REF!+#REF!,0)</f>
        <v>#REF!</v>
      </c>
      <c r="CA64" s="28" t="e">
        <f>ROUND(#REF!+#REF!,0)</f>
        <v>#REF!</v>
      </c>
      <c r="CB64" s="27" t="e">
        <f>ROUND(#REF!+#REF!,0)</f>
        <v>#REF!</v>
      </c>
      <c r="CC64" s="27" t="e">
        <f>ROUND(#REF!+#REF!,0)</f>
        <v>#REF!</v>
      </c>
      <c r="CD64" s="27" t="e">
        <f>ROUND(#REF!+#REF!,0)</f>
        <v>#REF!</v>
      </c>
      <c r="CE64" s="27" t="e">
        <f>ROUND(#REF!+#REF!,0)</f>
        <v>#REF!</v>
      </c>
      <c r="CF64" s="27" t="e">
        <f>ROUND(#REF!+#REF!,0)</f>
        <v>#REF!</v>
      </c>
      <c r="CG64" s="27" t="e">
        <f>ROUND(#REF!+#REF!,0)</f>
        <v>#REF!</v>
      </c>
      <c r="CH64" s="27" t="e">
        <f>ROUND(#REF!+#REF!,0)</f>
        <v>#REF!</v>
      </c>
      <c r="CI64" s="27" t="e">
        <f>ROUND(#REF!+#REF!,0)</f>
        <v>#REF!</v>
      </c>
      <c r="CJ64" s="27" t="e">
        <f>ROUND(#REF!+#REF!,0)</f>
        <v>#REF!</v>
      </c>
      <c r="CK64" s="27" t="e">
        <f>ROUND(#REF!+#REF!,0)</f>
        <v>#REF!</v>
      </c>
      <c r="CL64" s="27" t="e">
        <f>ROUND(#REF!+#REF!,0)</f>
        <v>#REF!</v>
      </c>
      <c r="CM64" s="27" t="e">
        <f>ROUND(#REF!+#REF!,0)</f>
        <v>#REF!</v>
      </c>
      <c r="CN64" s="27" t="e">
        <f>ROUND(#REF!+#REF!,0)</f>
        <v>#REF!</v>
      </c>
      <c r="CO64" s="27" t="e">
        <f>ROUND(#REF!+#REF!,0)</f>
        <v>#REF!</v>
      </c>
      <c r="CP64" s="27" t="e">
        <f>ROUND(#REF!+#REF!,0)</f>
        <v>#REF!</v>
      </c>
      <c r="CQ64" s="27" t="e">
        <f>ROUND(#REF!+#REF!,0)</f>
        <v>#REF!</v>
      </c>
      <c r="CR64" s="27" t="e">
        <f>ROUND(#REF!+#REF!,0)</f>
        <v>#REF!</v>
      </c>
      <c r="CS64" s="27" t="e">
        <f>ROUND(#REF!+#REF!,0)</f>
        <v>#REF!</v>
      </c>
      <c r="CT64" s="27" t="e">
        <f>ROUND(#REF!+#REF!,0)</f>
        <v>#REF!</v>
      </c>
      <c r="CU64" s="27" t="e">
        <f>ROUND(#REF!+#REF!,0)</f>
        <v>#REF!</v>
      </c>
      <c r="CV64" s="27" t="e">
        <f>ROUND(#REF!+#REF!,0)</f>
        <v>#REF!</v>
      </c>
      <c r="CW64" s="27" t="e">
        <f>ROUND(#REF!+#REF!,0)</f>
        <v>#REF!</v>
      </c>
      <c r="CX64" s="27" t="e">
        <f>ROUND(#REF!+#REF!,0)</f>
        <v>#REF!</v>
      </c>
      <c r="CY64" s="27" t="e">
        <f>ROUND(#REF!+#REF!,0)</f>
        <v>#REF!</v>
      </c>
      <c r="CZ64" s="27" t="e">
        <f>ROUND(#REF!+#REF!,0)</f>
        <v>#REF!</v>
      </c>
      <c r="DA64" s="27" t="e">
        <f>ROUND(#REF!+#REF!,0)</f>
        <v>#REF!</v>
      </c>
      <c r="DB64" s="27" t="e">
        <f>ROUND(#REF!+#REF!,0)</f>
        <v>#REF!</v>
      </c>
      <c r="DC64" s="27" t="e">
        <f>ROUND(#REF!+#REF!,0)</f>
        <v>#REF!</v>
      </c>
      <c r="DD64" s="27" t="e">
        <f>ROUND(#REF!+#REF!,0)</f>
        <v>#REF!</v>
      </c>
      <c r="DE64" s="27" t="e">
        <f>ROUND(#REF!+#REF!,0)</f>
        <v>#REF!</v>
      </c>
      <c r="DF64" s="27" t="e">
        <f>ROUND(#REF!+#REF!,0)</f>
        <v>#REF!</v>
      </c>
      <c r="DG64" s="27" t="e">
        <f>ROUND(#REF!+#REF!,0)</f>
        <v>#REF!</v>
      </c>
      <c r="DH64" s="27" t="e">
        <f>ROUND(#REF!+#REF!,0)</f>
        <v>#REF!</v>
      </c>
      <c r="DI64" s="27" t="e">
        <f>ROUND(#REF!+#REF!,0)</f>
        <v>#REF!</v>
      </c>
      <c r="DJ64" s="27" t="e">
        <f>ROUND(#REF!+#REF!,0)</f>
        <v>#REF!</v>
      </c>
      <c r="DK64" s="27" t="e">
        <f>ROUND(#REF!+#REF!,0)</f>
        <v>#REF!</v>
      </c>
      <c r="DL64" s="27" t="e">
        <f>ROUND(#REF!+#REF!,0)</f>
        <v>#REF!</v>
      </c>
      <c r="DM64" s="27" t="e">
        <f>ROUND(#REF!+#REF!,0)</f>
        <v>#REF!</v>
      </c>
      <c r="DN64" s="27" t="e">
        <f>ROUND(#REF!+#REF!,0)</f>
        <v>#REF!</v>
      </c>
      <c r="DO64" s="27" t="e">
        <f>ROUND(#REF!+#REF!,0)</f>
        <v>#REF!</v>
      </c>
      <c r="DP64" s="27" t="e">
        <f>ROUND(#REF!+#REF!,0)</f>
        <v>#REF!</v>
      </c>
      <c r="DQ64" s="27" t="e">
        <f>ROUND(#REF!+#REF!,0)</f>
        <v>#REF!</v>
      </c>
      <c r="DR64" s="27" t="e">
        <f>ROUND(#REF!+#REF!,0)</f>
        <v>#REF!</v>
      </c>
      <c r="DS64" s="33" t="e">
        <f>ROUND(#REF!+#REF!,0)</f>
        <v>#REF!</v>
      </c>
      <c r="DT64" s="33" t="e">
        <f>ROUND(#REF!+#REF!,0)</f>
        <v>#REF!</v>
      </c>
      <c r="DU64" s="33" t="e">
        <f>ROUND(#REF!+#REF!,0)</f>
        <v>#REF!</v>
      </c>
      <c r="DV64" s="27" t="e">
        <f>ROUND(#REF!+#REF!,0)</f>
        <v>#REF!</v>
      </c>
      <c r="DW64" s="25" t="e">
        <f>ROUND(#REF!+#REF!,0)</f>
        <v>#REF!</v>
      </c>
      <c r="DX64" s="28" t="e">
        <f>ROUND(#REF!+#REF!,0)</f>
        <v>#REF!</v>
      </c>
      <c r="DY64" s="26">
        <f>V_МО____нов!EE64-'[1]новый V'!D60</f>
        <v>0</v>
      </c>
      <c r="DZ64" s="27">
        <f>V_МО____нов!EF64-('[1]новый V'!K60+'[1]новый V'!L60+'[1]новый V'!M60+'[1]новый V'!N60)</f>
        <v>0</v>
      </c>
      <c r="EA64" s="27">
        <f>V_МО____нов!EG64-'[1]новый V'!O60</f>
        <v>0</v>
      </c>
      <c r="EB64" s="27">
        <f>V_МО____нов!EH64-'[1]новый V'!Q60</f>
        <v>0</v>
      </c>
      <c r="EC64" s="27">
        <f>V_МО____нов!EI64-'[1]новый V'!S60</f>
        <v>0</v>
      </c>
      <c r="ED64" s="27">
        <f>V_МО____нов!EJ64</f>
        <v>0</v>
      </c>
      <c r="EE64" s="27">
        <f>V_МО____нов!EK64-'[1]новый V'!W60</f>
        <v>0</v>
      </c>
      <c r="EF64" s="27">
        <f>V_МО____нов!EL64-'[1]новый V'!AB60</f>
        <v>0</v>
      </c>
      <c r="EG64" s="27">
        <f>V_МО____нов!EM64-'[1]новый V'!AH60</f>
        <v>0</v>
      </c>
      <c r="EH64" s="27">
        <f>V_МО____нов!EN64-'[1]новый V'!AM60</f>
        <v>0</v>
      </c>
      <c r="EI64" s="27">
        <f>V_МО____нов!EO64-'[1]новый V'!AP60</f>
        <v>0</v>
      </c>
      <c r="EJ64" s="27">
        <f>V_МО____нов!EQ64-'[1]новый V'!BA60</f>
        <v>0</v>
      </c>
      <c r="EK64" s="27">
        <f>V_МО____нов!ER64-'[1]новый V'!BD60</f>
        <v>0</v>
      </c>
      <c r="EL64" s="27">
        <f>V_МО____нов!ES64-'[1]новый V'!BG60</f>
        <v>0</v>
      </c>
      <c r="EM64" s="27">
        <f>V_МО____нов!ET64-'[1]новый V'!BK60</f>
        <v>0</v>
      </c>
      <c r="EN64" s="26">
        <f>V_МО____нов!EU64-'[1]новый V'!BP60</f>
        <v>0</v>
      </c>
      <c r="EO64" s="27">
        <f>V_МО____нов!EV64-'[1]новый V'!BR60</f>
        <v>0</v>
      </c>
      <c r="EP64" s="26">
        <f>V_МО____нов!EW64-'[1]новый V'!BU60</f>
        <v>0</v>
      </c>
      <c r="EQ64" s="27"/>
      <c r="ER64" s="27"/>
      <c r="ES64" s="27"/>
      <c r="ET64" s="27">
        <f>V_МО____нов!FA64-'[1]новый V'!DW60</f>
        <v>0</v>
      </c>
      <c r="EU64" s="27">
        <f>V_МО____нов!FB64-'[1]новый V'!ED60</f>
        <v>0</v>
      </c>
      <c r="EV64" s="27">
        <f>V_МО____нов!FC64-'[1]новый V'!EL60</f>
        <v>0</v>
      </c>
      <c r="EW64" s="27">
        <f>V_МО____нов!FD64-'[1]новый V'!EO60</f>
        <v>0</v>
      </c>
      <c r="EX64" s="27">
        <f>V_МО____нов!FE64-'[1]новый V'!EQ60</f>
        <v>0</v>
      </c>
      <c r="EY64" s="27">
        <f>V_МО____нов!FF64-'[1]новый V'!ES60</f>
        <v>0</v>
      </c>
      <c r="EZ64" s="27">
        <f>V_МО____нов!FH64-'[1]новый V'!EY60</f>
        <v>0</v>
      </c>
      <c r="FA64" s="27">
        <f>V_МО____нов!FI64-'[1]новый V'!FC60</f>
        <v>0</v>
      </c>
      <c r="FB64" s="27">
        <f>V_МО____нов!FJ64-'[1]новый V'!FH60</f>
        <v>0</v>
      </c>
      <c r="FC64" s="27">
        <f>V_МО____нов!FK64-'[1]новый V'!FO60</f>
        <v>0</v>
      </c>
      <c r="FD64" s="27">
        <f>V_МО____нов!FL64-'[1]новый V'!FV60</f>
        <v>0</v>
      </c>
      <c r="FE64" s="27">
        <f>V_МО____нов!FN64-'[1]новый V'!GK60</f>
        <v>0</v>
      </c>
      <c r="FF64" s="27">
        <f>V_МО____нов!FO64-'[1]новый V'!GP60</f>
        <v>0</v>
      </c>
      <c r="FG64" s="27">
        <f>V_МО____нов!FP64-'[1]новый V'!HU60</f>
        <v>0</v>
      </c>
      <c r="FH64" s="34">
        <f>V_МО____нов!FQ64-'[1]новый V'!BR60</f>
        <v>0</v>
      </c>
      <c r="FI64" s="27">
        <f>V_МО____нов!FR64</f>
        <v>0</v>
      </c>
      <c r="FJ64" s="27">
        <f>V_МО____нов!FS64</f>
        <v>0</v>
      </c>
      <c r="FK64" s="27">
        <f>V_МО____нов!FT64</f>
        <v>0</v>
      </c>
      <c r="FL64" s="25" t="e">
        <f>ROUND(#REF!+#REF!,0)</f>
        <v>#REF!</v>
      </c>
      <c r="FM64" s="27" t="e">
        <f>ROUND(#REF!+#REF!,0)</f>
        <v>#REF!</v>
      </c>
      <c r="FN64" s="27" t="e">
        <f>ROUND(#REF!+#REF!,0)</f>
        <v>#REF!</v>
      </c>
      <c r="FO64" s="27" t="e">
        <f>ROUND(#REF!+#REF!,0)</f>
        <v>#REF!</v>
      </c>
      <c r="FP64" s="84"/>
      <c r="FQ64" s="35"/>
    </row>
    <row r="65" spans="1:173" x14ac:dyDescent="0.4">
      <c r="A65" s="22">
        <f t="shared" ref="A65:A67" si="34">A64+1</f>
        <v>43</v>
      </c>
      <c r="B65" s="23" t="s">
        <v>180</v>
      </c>
      <c r="C65" s="24" t="s">
        <v>181</v>
      </c>
      <c r="D65" s="25" t="e">
        <f t="shared" si="33"/>
        <v>#REF!</v>
      </c>
      <c r="E65" s="26" t="e">
        <f t="shared" si="1"/>
        <v>#REF!</v>
      </c>
      <c r="F65" s="27" t="e">
        <f t="shared" si="2"/>
        <v>#REF!</v>
      </c>
      <c r="G65" s="27" t="e">
        <f t="shared" si="2"/>
        <v>#REF!</v>
      </c>
      <c r="H65" s="27" t="e">
        <f t="shared" si="2"/>
        <v>#REF!</v>
      </c>
      <c r="I65" s="27" t="e">
        <f t="shared" si="3"/>
        <v>#REF!</v>
      </c>
      <c r="J65" s="26" t="e">
        <f t="shared" si="4"/>
        <v>#REF!</v>
      </c>
      <c r="K65" s="27" t="e">
        <f>ROUND(#REF!+#REF!,0)</f>
        <v>#REF!</v>
      </c>
      <c r="L65" s="27" t="e">
        <f>ROUND(#REF!+#REF!,0)</f>
        <v>#REF!</v>
      </c>
      <c r="M65" s="27" t="e">
        <f>ROUND(#REF!+#REF!,0)</f>
        <v>#REF!</v>
      </c>
      <c r="N65" s="27" t="e">
        <f>ROUND(#REF!+#REF!,0)</f>
        <v>#REF!</v>
      </c>
      <c r="O65" s="26" t="e">
        <f t="shared" si="5"/>
        <v>#REF!</v>
      </c>
      <c r="P65" s="27" t="e">
        <f>ROUND(#REF!+#REF!,0)</f>
        <v>#REF!</v>
      </c>
      <c r="Q65" s="27" t="e">
        <f>ROUND(#REF!+#REF!,0)</f>
        <v>#REF!</v>
      </c>
      <c r="R65" s="27" t="e">
        <f>ROUND(#REF!+#REF!,0)</f>
        <v>#REF!</v>
      </c>
      <c r="S65" s="27" t="e">
        <f>ROUND(#REF!+#REF!,0)</f>
        <v>#REF!</v>
      </c>
      <c r="T65" s="27" t="e">
        <f>ROUND(#REF!+#REF!,0)</f>
        <v>#REF!</v>
      </c>
      <c r="U65" s="27" t="e">
        <f>ROUND(#REF!+#REF!,0)</f>
        <v>#REF!</v>
      </c>
      <c r="V65" s="27" t="e">
        <f>ROUND(#REF!+#REF!,0)</f>
        <v>#REF!</v>
      </c>
      <c r="W65" s="26" t="e">
        <f>ROUND(#REF!+#REF!,0)</f>
        <v>#REF!</v>
      </c>
      <c r="X65" s="87" t="e">
        <f>ROUND(#REF!+#REF!,0)</f>
        <v>#REF!</v>
      </c>
      <c r="Y65" s="87" t="e">
        <f>ROUND(#REF!+#REF!,0)</f>
        <v>#REF!</v>
      </c>
      <c r="Z65" s="87" t="e">
        <f>ROUND(#REF!+#REF!,0)</f>
        <v>#REF!</v>
      </c>
      <c r="AA65" s="26" t="e">
        <f t="shared" si="6"/>
        <v>#REF!</v>
      </c>
      <c r="AB65" s="27" t="e">
        <f>ROUND(#REF!+#REF!,0)</f>
        <v>#REF!</v>
      </c>
      <c r="AC65" s="27" t="e">
        <f>ROUND(#REF!+#REF!,0)</f>
        <v>#REF!</v>
      </c>
      <c r="AD65" s="26" t="e">
        <f t="shared" si="7"/>
        <v>#REF!</v>
      </c>
      <c r="AE65" s="27" t="e">
        <f>ROUND(#REF!+#REF!,0)</f>
        <v>#REF!</v>
      </c>
      <c r="AF65" s="27" t="e">
        <f>ROUND(#REF!+#REF!,0)</f>
        <v>#REF!</v>
      </c>
      <c r="AG65" s="27" t="e">
        <f>ROUND(#REF!+#REF!,0)</f>
        <v>#REF!</v>
      </c>
      <c r="AH65" s="27" t="e">
        <f>ROUND(#REF!+#REF!,0)</f>
        <v>#REF!</v>
      </c>
      <c r="AI65" s="27" t="e">
        <f>ROUND(#REF!+#REF!,0)</f>
        <v>#REF!</v>
      </c>
      <c r="AJ65" s="27" t="e">
        <f>ROUND(#REF!+#REF!,0)</f>
        <v>#REF!</v>
      </c>
      <c r="AK65" s="26" t="e">
        <f>ROUND(#REF!+#REF!,0)</f>
        <v>#REF!</v>
      </c>
      <c r="AL65" s="27" t="e">
        <f>ROUND(#REF!+#REF!,0)</f>
        <v>#REF!</v>
      </c>
      <c r="AM65" s="27" t="e">
        <f>ROUND(#REF!+#REF!,0)</f>
        <v>#REF!</v>
      </c>
      <c r="AN65" s="27" t="e">
        <f>ROUND(#REF!+#REF!,0)</f>
        <v>#REF!</v>
      </c>
      <c r="AO65" s="27" t="e">
        <f>ROUND(#REF!+#REF!,0)</f>
        <v>#REF!</v>
      </c>
      <c r="AP65" s="28" t="e">
        <f>ROUND(#REF!+#REF!,0)</f>
        <v>#REF!</v>
      </c>
      <c r="AQ65" s="27" t="e">
        <f>ROUND(#REF!+#REF!,0)</f>
        <v>#REF!</v>
      </c>
      <c r="AR65" s="27" t="e">
        <f>ROUND(#REF!+#REF!,0)</f>
        <v>#REF!</v>
      </c>
      <c r="AS65" s="27" t="e">
        <f>ROUND(#REF!+#REF!,0)</f>
        <v>#REF!</v>
      </c>
      <c r="AT65" s="28" t="e">
        <f>ROUND(#REF!+#REF!,0)</f>
        <v>#REF!</v>
      </c>
      <c r="AU65" s="26" t="e">
        <f>ROUND(#REF!+#REF!,0)</f>
        <v>#REF!</v>
      </c>
      <c r="AV65" s="27" t="e">
        <f>ROUND(#REF!+#REF!,0)</f>
        <v>#REF!</v>
      </c>
      <c r="AW65" s="27" t="e">
        <f>ROUND(#REF!+#REF!,0)</f>
        <v>#REF!</v>
      </c>
      <c r="AX65" s="27" t="e">
        <f>ROUND(#REF!+#REF!,0)</f>
        <v>#REF!</v>
      </c>
      <c r="AY65" s="27" t="e">
        <f>ROUND(#REF!+#REF!,0)</f>
        <v>#REF!</v>
      </c>
      <c r="AZ65" s="27" t="e">
        <f>ROUND(#REF!+#REF!,0)</f>
        <v>#REF!</v>
      </c>
      <c r="BA65" s="27" t="e">
        <f>ROUND(#REF!+#REF!,0)</f>
        <v>#REF!</v>
      </c>
      <c r="BB65" s="27" t="e">
        <f>ROUND(#REF!+#REF!,0)</f>
        <v>#REF!</v>
      </c>
      <c r="BC65" s="27" t="e">
        <f>ROUND(#REF!+#REF!,0)</f>
        <v>#REF!</v>
      </c>
      <c r="BD65" s="30" t="e">
        <f>ROUND(#REF!+#REF!,0)</f>
        <v>#REF!</v>
      </c>
      <c r="BE65" s="27" t="e">
        <f>ROUND(#REF!+#REF!,0)</f>
        <v>#REF!</v>
      </c>
      <c r="BF65" s="27" t="e">
        <f>ROUND(#REF!+#REF!,0)</f>
        <v>#REF!</v>
      </c>
      <c r="BG65" s="27" t="e">
        <f>ROUND(#REF!+#REF!,0)</f>
        <v>#REF!</v>
      </c>
      <c r="BH65" s="31" t="e">
        <f>ROUND(#REF!+#REF!,0)</f>
        <v>#REF!</v>
      </c>
      <c r="BI65" s="27" t="e">
        <f>ROUND(#REF!+#REF!,0)</f>
        <v>#REF!</v>
      </c>
      <c r="BJ65" s="27" t="e">
        <f>ROUND(#REF!+#REF!,0)</f>
        <v>#REF!</v>
      </c>
      <c r="BK65" s="27" t="e">
        <f>ROUND(#REF!+#REF!,0)</f>
        <v>#REF!</v>
      </c>
      <c r="BL65" s="27" t="e">
        <f>ROUND(#REF!+#REF!,0)</f>
        <v>#REF!</v>
      </c>
      <c r="BM65" s="31" t="e">
        <f>ROUND(#REF!+#REF!,0)</f>
        <v>#REF!</v>
      </c>
      <c r="BN65" s="27" t="e">
        <f>ROUND(#REF!+#REF!,0)</f>
        <v>#REF!</v>
      </c>
      <c r="BO65" s="27" t="e">
        <f>ROUND(#REF!+#REF!,0)</f>
        <v>#REF!</v>
      </c>
      <c r="BP65" s="27" t="e">
        <f>ROUND(#REF!+#REF!,0)</f>
        <v>#REF!</v>
      </c>
      <c r="BQ65" s="31" t="e">
        <f>ROUND(#REF!+#REF!,0)</f>
        <v>#REF!</v>
      </c>
      <c r="BR65" s="27" t="e">
        <f>ROUND(#REF!+#REF!,0)</f>
        <v>#REF!</v>
      </c>
      <c r="BS65" s="27" t="e">
        <f>ROUND(#REF!+#REF!,0)</f>
        <v>#REF!</v>
      </c>
      <c r="BT65" s="27" t="e">
        <f>ROUND(#REF!+#REF!,0)</f>
        <v>#REF!</v>
      </c>
      <c r="BU65" s="27" t="e">
        <f>ROUND(#REF!+#REF!,0)</f>
        <v>#REF!</v>
      </c>
      <c r="BV65" s="27" t="e">
        <f>ROUND(#REF!+#REF!,0)</f>
        <v>#REF!</v>
      </c>
      <c r="BW65" s="27" t="e">
        <f>ROUND(#REF!+#REF!,0)</f>
        <v>#REF!</v>
      </c>
      <c r="BX65" s="27" t="e">
        <f>ROUND(#REF!+#REF!,0)</f>
        <v>#REF!</v>
      </c>
      <c r="BY65" s="27" t="e">
        <f>ROUND(#REF!+#REF!,0)</f>
        <v>#REF!</v>
      </c>
      <c r="BZ65" s="25" t="e">
        <f>ROUND(#REF!+#REF!,0)</f>
        <v>#REF!</v>
      </c>
      <c r="CA65" s="28" t="e">
        <f>ROUND(#REF!+#REF!,0)</f>
        <v>#REF!</v>
      </c>
      <c r="CB65" s="27" t="e">
        <f>ROUND(#REF!+#REF!,0)</f>
        <v>#REF!</v>
      </c>
      <c r="CC65" s="27" t="e">
        <f>ROUND(#REF!+#REF!,0)</f>
        <v>#REF!</v>
      </c>
      <c r="CD65" s="27" t="e">
        <f>ROUND(#REF!+#REF!,0)</f>
        <v>#REF!</v>
      </c>
      <c r="CE65" s="27" t="e">
        <f>ROUND(#REF!+#REF!,0)</f>
        <v>#REF!</v>
      </c>
      <c r="CF65" s="27" t="e">
        <f>ROUND(#REF!+#REF!,0)</f>
        <v>#REF!</v>
      </c>
      <c r="CG65" s="27" t="e">
        <f>ROUND(#REF!+#REF!,0)</f>
        <v>#REF!</v>
      </c>
      <c r="CH65" s="27" t="e">
        <f>ROUND(#REF!+#REF!,0)</f>
        <v>#REF!</v>
      </c>
      <c r="CI65" s="27" t="e">
        <f>ROUND(#REF!+#REF!,0)</f>
        <v>#REF!</v>
      </c>
      <c r="CJ65" s="27" t="e">
        <f>ROUND(#REF!+#REF!,0)</f>
        <v>#REF!</v>
      </c>
      <c r="CK65" s="27" t="e">
        <f>ROUND(#REF!+#REF!,0)</f>
        <v>#REF!</v>
      </c>
      <c r="CL65" s="27" t="e">
        <f>ROUND(#REF!+#REF!,0)</f>
        <v>#REF!</v>
      </c>
      <c r="CM65" s="27" t="e">
        <f>ROUND(#REF!+#REF!,0)</f>
        <v>#REF!</v>
      </c>
      <c r="CN65" s="27" t="e">
        <f>ROUND(#REF!+#REF!,0)</f>
        <v>#REF!</v>
      </c>
      <c r="CO65" s="27" t="e">
        <f>ROUND(#REF!+#REF!,0)</f>
        <v>#REF!</v>
      </c>
      <c r="CP65" s="27" t="e">
        <f>ROUND(#REF!+#REF!,0)</f>
        <v>#REF!</v>
      </c>
      <c r="CQ65" s="27" t="e">
        <f>ROUND(#REF!+#REF!,0)</f>
        <v>#REF!</v>
      </c>
      <c r="CR65" s="27" t="e">
        <f>ROUND(#REF!+#REF!,0)</f>
        <v>#REF!</v>
      </c>
      <c r="CS65" s="27" t="e">
        <f>ROUND(#REF!+#REF!,0)</f>
        <v>#REF!</v>
      </c>
      <c r="CT65" s="27" t="e">
        <f>ROUND(#REF!+#REF!,0)</f>
        <v>#REF!</v>
      </c>
      <c r="CU65" s="27" t="e">
        <f>ROUND(#REF!+#REF!,0)</f>
        <v>#REF!</v>
      </c>
      <c r="CV65" s="27" t="e">
        <f>ROUND(#REF!+#REF!,0)</f>
        <v>#REF!</v>
      </c>
      <c r="CW65" s="27" t="e">
        <f>ROUND(#REF!+#REF!,0)</f>
        <v>#REF!</v>
      </c>
      <c r="CX65" s="27" t="e">
        <f>ROUND(#REF!+#REF!,0)</f>
        <v>#REF!</v>
      </c>
      <c r="CY65" s="27" t="e">
        <f>ROUND(#REF!+#REF!,0)</f>
        <v>#REF!</v>
      </c>
      <c r="CZ65" s="27" t="e">
        <f>ROUND(#REF!+#REF!,0)</f>
        <v>#REF!</v>
      </c>
      <c r="DA65" s="27" t="e">
        <f>ROUND(#REF!+#REF!,0)</f>
        <v>#REF!</v>
      </c>
      <c r="DB65" s="27" t="e">
        <f>ROUND(#REF!+#REF!,0)</f>
        <v>#REF!</v>
      </c>
      <c r="DC65" s="27" t="e">
        <f>ROUND(#REF!+#REF!,0)</f>
        <v>#REF!</v>
      </c>
      <c r="DD65" s="27" t="e">
        <f>ROUND(#REF!+#REF!,0)</f>
        <v>#REF!</v>
      </c>
      <c r="DE65" s="27" t="e">
        <f>ROUND(#REF!+#REF!,0)</f>
        <v>#REF!</v>
      </c>
      <c r="DF65" s="27" t="e">
        <f>ROUND(#REF!+#REF!,0)</f>
        <v>#REF!</v>
      </c>
      <c r="DG65" s="27" t="e">
        <f>ROUND(#REF!+#REF!,0)</f>
        <v>#REF!</v>
      </c>
      <c r="DH65" s="27" t="e">
        <f>ROUND(#REF!+#REF!,0)</f>
        <v>#REF!</v>
      </c>
      <c r="DI65" s="27" t="e">
        <f>ROUND(#REF!+#REF!,0)</f>
        <v>#REF!</v>
      </c>
      <c r="DJ65" s="27" t="e">
        <f>ROUND(#REF!+#REF!,0)</f>
        <v>#REF!</v>
      </c>
      <c r="DK65" s="27" t="e">
        <f>ROUND(#REF!+#REF!,0)</f>
        <v>#REF!</v>
      </c>
      <c r="DL65" s="27" t="e">
        <f>ROUND(#REF!+#REF!,0)</f>
        <v>#REF!</v>
      </c>
      <c r="DM65" s="27" t="e">
        <f>ROUND(#REF!+#REF!,0)</f>
        <v>#REF!</v>
      </c>
      <c r="DN65" s="27" t="e">
        <f>ROUND(#REF!+#REF!,0)</f>
        <v>#REF!</v>
      </c>
      <c r="DO65" s="27" t="e">
        <f>ROUND(#REF!+#REF!,0)</f>
        <v>#REF!</v>
      </c>
      <c r="DP65" s="27" t="e">
        <f>ROUND(#REF!+#REF!,0)</f>
        <v>#REF!</v>
      </c>
      <c r="DQ65" s="27" t="e">
        <f>ROUND(#REF!+#REF!,0)</f>
        <v>#REF!</v>
      </c>
      <c r="DR65" s="27" t="e">
        <f>ROUND(#REF!+#REF!,0)</f>
        <v>#REF!</v>
      </c>
      <c r="DS65" s="33" t="e">
        <f>ROUND(#REF!+#REF!,0)</f>
        <v>#REF!</v>
      </c>
      <c r="DT65" s="33" t="e">
        <f>ROUND(#REF!+#REF!,0)</f>
        <v>#REF!</v>
      </c>
      <c r="DU65" s="33" t="e">
        <f>ROUND(#REF!+#REF!,0)</f>
        <v>#REF!</v>
      </c>
      <c r="DV65" s="27" t="e">
        <f>ROUND(#REF!+#REF!,0)</f>
        <v>#REF!</v>
      </c>
      <c r="DW65" s="25" t="e">
        <f>ROUND(#REF!+#REF!,0)</f>
        <v>#REF!</v>
      </c>
      <c r="DX65" s="28" t="e">
        <f>ROUND(#REF!+#REF!,0)</f>
        <v>#REF!</v>
      </c>
      <c r="DY65" s="26">
        <f>V_МО____нов!EE65-'[1]новый V'!D61</f>
        <v>0</v>
      </c>
      <c r="DZ65" s="27">
        <f>V_МО____нов!EF65-('[1]новый V'!K61+'[1]новый V'!L61+'[1]новый V'!M61+'[1]новый V'!N61)</f>
        <v>0</v>
      </c>
      <c r="EA65" s="27">
        <f>V_МО____нов!EG65-'[1]новый V'!O61</f>
        <v>0</v>
      </c>
      <c r="EB65" s="27">
        <f>V_МО____нов!EH65-'[1]новый V'!Q61</f>
        <v>0</v>
      </c>
      <c r="EC65" s="27">
        <f>V_МО____нов!EI65-'[1]новый V'!S61</f>
        <v>0</v>
      </c>
      <c r="ED65" s="27">
        <f>V_МО____нов!EJ65</f>
        <v>0</v>
      </c>
      <c r="EE65" s="27">
        <f>V_МО____нов!EK65-'[1]новый V'!W61</f>
        <v>0</v>
      </c>
      <c r="EF65" s="27">
        <f>V_МО____нов!EL65-'[1]новый V'!AB61</f>
        <v>0</v>
      </c>
      <c r="EG65" s="27">
        <f>V_МО____нов!EM65-'[1]новый V'!AH61</f>
        <v>0</v>
      </c>
      <c r="EH65" s="27">
        <f>V_МО____нов!EN65-'[1]новый V'!AM61</f>
        <v>0</v>
      </c>
      <c r="EI65" s="27">
        <f>V_МО____нов!EO65-'[1]новый V'!AP61</f>
        <v>0</v>
      </c>
      <c r="EJ65" s="27">
        <f>V_МО____нов!EQ65-'[1]новый V'!BA61</f>
        <v>0</v>
      </c>
      <c r="EK65" s="27">
        <f>V_МО____нов!ER65-'[1]новый V'!BD61</f>
        <v>0</v>
      </c>
      <c r="EL65" s="27">
        <f>V_МО____нов!ES65-'[1]новый V'!BG61</f>
        <v>0</v>
      </c>
      <c r="EM65" s="27">
        <f>V_МО____нов!ET65-'[1]новый V'!BK61</f>
        <v>0</v>
      </c>
      <c r="EN65" s="26">
        <f>V_МО____нов!EU65-'[1]новый V'!BP61</f>
        <v>0</v>
      </c>
      <c r="EO65" s="27">
        <f>V_МО____нов!EV65-'[1]новый V'!BR61</f>
        <v>0</v>
      </c>
      <c r="EP65" s="26">
        <f>V_МО____нов!EW65-'[1]новый V'!BU61</f>
        <v>0</v>
      </c>
      <c r="EQ65" s="27"/>
      <c r="ER65" s="27"/>
      <c r="ES65" s="27"/>
      <c r="ET65" s="27">
        <f>V_МО____нов!FA65-'[1]новый V'!DW61</f>
        <v>0</v>
      </c>
      <c r="EU65" s="27">
        <f>V_МО____нов!FB65-'[1]новый V'!ED61</f>
        <v>0</v>
      </c>
      <c r="EV65" s="27">
        <f>V_МО____нов!FC65-'[1]новый V'!EL61</f>
        <v>0</v>
      </c>
      <c r="EW65" s="27">
        <f>V_МО____нов!FD65-'[1]новый V'!EO61</f>
        <v>0</v>
      </c>
      <c r="EX65" s="27">
        <f>V_МО____нов!FE65-'[1]новый V'!EQ61</f>
        <v>0</v>
      </c>
      <c r="EY65" s="27">
        <f>V_МО____нов!FF65-'[1]новый V'!ES61</f>
        <v>0</v>
      </c>
      <c r="EZ65" s="27">
        <f>V_МО____нов!FH65-'[1]новый V'!EY61</f>
        <v>0</v>
      </c>
      <c r="FA65" s="27">
        <f>V_МО____нов!FI65-'[1]новый V'!FC61</f>
        <v>0</v>
      </c>
      <c r="FB65" s="27">
        <f>V_МО____нов!FJ65-'[1]новый V'!FH61</f>
        <v>0</v>
      </c>
      <c r="FC65" s="27">
        <f>V_МО____нов!FK65-'[1]новый V'!FO61</f>
        <v>0</v>
      </c>
      <c r="FD65" s="27">
        <f>V_МО____нов!FL65-'[1]новый V'!FV61</f>
        <v>0</v>
      </c>
      <c r="FE65" s="27">
        <f>V_МО____нов!FN65-'[1]новый V'!GK61</f>
        <v>0</v>
      </c>
      <c r="FF65" s="27">
        <f>V_МО____нов!FO65-'[1]новый V'!GP61</f>
        <v>0</v>
      </c>
      <c r="FG65" s="27">
        <f>V_МО____нов!FP65-'[1]новый V'!HU61</f>
        <v>0</v>
      </c>
      <c r="FH65" s="34">
        <f>V_МО____нов!FQ65-'[1]новый V'!BR61</f>
        <v>0</v>
      </c>
      <c r="FI65" s="27">
        <f>V_МО____нов!FR65</f>
        <v>0</v>
      </c>
      <c r="FJ65" s="27">
        <f>V_МО____нов!FS65</f>
        <v>0</v>
      </c>
      <c r="FK65" s="27">
        <f>V_МО____нов!FT65</f>
        <v>0</v>
      </c>
      <c r="FL65" s="25" t="e">
        <f>ROUND(#REF!+#REF!,0)</f>
        <v>#REF!</v>
      </c>
      <c r="FM65" s="27" t="e">
        <f>ROUND(#REF!+#REF!,0)</f>
        <v>#REF!</v>
      </c>
      <c r="FN65" s="27" t="e">
        <f>ROUND(#REF!+#REF!,0)</f>
        <v>#REF!</v>
      </c>
      <c r="FO65" s="27" t="e">
        <f>ROUND(#REF!+#REF!,0)</f>
        <v>#REF!</v>
      </c>
      <c r="FP65" s="84"/>
      <c r="FQ65" s="35"/>
    </row>
    <row r="66" spans="1:173" x14ac:dyDescent="0.4">
      <c r="A66" s="22">
        <f t="shared" si="34"/>
        <v>44</v>
      </c>
      <c r="B66" s="23" t="s">
        <v>182</v>
      </c>
      <c r="C66" s="24" t="s">
        <v>183</v>
      </c>
      <c r="D66" s="25" t="e">
        <f t="shared" si="33"/>
        <v>#REF!</v>
      </c>
      <c r="E66" s="26" t="e">
        <f t="shared" si="1"/>
        <v>#REF!</v>
      </c>
      <c r="F66" s="27" t="e">
        <f t="shared" si="2"/>
        <v>#REF!</v>
      </c>
      <c r="G66" s="27" t="e">
        <f t="shared" si="2"/>
        <v>#REF!</v>
      </c>
      <c r="H66" s="27" t="e">
        <f t="shared" si="2"/>
        <v>#REF!</v>
      </c>
      <c r="I66" s="27" t="e">
        <f t="shared" si="3"/>
        <v>#REF!</v>
      </c>
      <c r="J66" s="26" t="e">
        <f t="shared" si="4"/>
        <v>#REF!</v>
      </c>
      <c r="K66" s="27" t="e">
        <f>ROUND(#REF!+#REF!,0)</f>
        <v>#REF!</v>
      </c>
      <c r="L66" s="27" t="e">
        <f>ROUND(#REF!+#REF!,0)</f>
        <v>#REF!</v>
      </c>
      <c r="M66" s="27" t="e">
        <f>ROUND(#REF!+#REF!,0)</f>
        <v>#REF!</v>
      </c>
      <c r="N66" s="27" t="e">
        <f>ROUND(#REF!+#REF!,0)</f>
        <v>#REF!</v>
      </c>
      <c r="O66" s="26" t="e">
        <f t="shared" si="5"/>
        <v>#REF!</v>
      </c>
      <c r="P66" s="27" t="e">
        <f>ROUND(#REF!+#REF!,0)</f>
        <v>#REF!</v>
      </c>
      <c r="Q66" s="27" t="e">
        <f>ROUND(#REF!+#REF!,0)</f>
        <v>#REF!</v>
      </c>
      <c r="R66" s="27" t="e">
        <f>ROUND(#REF!+#REF!,0)</f>
        <v>#REF!</v>
      </c>
      <c r="S66" s="27" t="e">
        <f>ROUND(#REF!+#REF!,0)</f>
        <v>#REF!</v>
      </c>
      <c r="T66" s="27" t="e">
        <f>ROUND(#REF!+#REF!,0)</f>
        <v>#REF!</v>
      </c>
      <c r="U66" s="27" t="e">
        <f>ROUND(#REF!+#REF!,0)</f>
        <v>#REF!</v>
      </c>
      <c r="V66" s="27" t="e">
        <f>ROUND(#REF!+#REF!,0)</f>
        <v>#REF!</v>
      </c>
      <c r="W66" s="26" t="e">
        <f>ROUND(#REF!+#REF!,0)</f>
        <v>#REF!</v>
      </c>
      <c r="X66" s="87" t="e">
        <f>ROUND(#REF!+#REF!,0)</f>
        <v>#REF!</v>
      </c>
      <c r="Y66" s="87" t="e">
        <f>ROUND(#REF!+#REF!,0)</f>
        <v>#REF!</v>
      </c>
      <c r="Z66" s="87" t="e">
        <f>ROUND(#REF!+#REF!,0)</f>
        <v>#REF!</v>
      </c>
      <c r="AA66" s="26" t="e">
        <f t="shared" si="6"/>
        <v>#REF!</v>
      </c>
      <c r="AB66" s="27" t="e">
        <f>ROUND(#REF!+#REF!,0)</f>
        <v>#REF!</v>
      </c>
      <c r="AC66" s="27" t="e">
        <f>ROUND(#REF!+#REF!,0)</f>
        <v>#REF!</v>
      </c>
      <c r="AD66" s="26" t="e">
        <f t="shared" si="7"/>
        <v>#REF!</v>
      </c>
      <c r="AE66" s="27" t="e">
        <f>ROUND(#REF!+#REF!,0)</f>
        <v>#REF!</v>
      </c>
      <c r="AF66" s="27" t="e">
        <f>ROUND(#REF!+#REF!,0)</f>
        <v>#REF!</v>
      </c>
      <c r="AG66" s="27" t="e">
        <f>ROUND(#REF!+#REF!,0)</f>
        <v>#REF!</v>
      </c>
      <c r="AH66" s="27" t="e">
        <f>ROUND(#REF!+#REF!,0)</f>
        <v>#REF!</v>
      </c>
      <c r="AI66" s="27" t="e">
        <f>ROUND(#REF!+#REF!,0)</f>
        <v>#REF!</v>
      </c>
      <c r="AJ66" s="27" t="e">
        <f>ROUND(#REF!+#REF!,0)</f>
        <v>#REF!</v>
      </c>
      <c r="AK66" s="26" t="e">
        <f>ROUND(#REF!+#REF!,0)</f>
        <v>#REF!</v>
      </c>
      <c r="AL66" s="27" t="e">
        <f>ROUND(#REF!+#REF!,0)</f>
        <v>#REF!</v>
      </c>
      <c r="AM66" s="27" t="e">
        <f>ROUND(#REF!+#REF!,0)</f>
        <v>#REF!</v>
      </c>
      <c r="AN66" s="27" t="e">
        <f>ROUND(#REF!+#REF!,0)</f>
        <v>#REF!</v>
      </c>
      <c r="AO66" s="27" t="e">
        <f>ROUND(#REF!+#REF!,0)</f>
        <v>#REF!</v>
      </c>
      <c r="AP66" s="28" t="e">
        <f>ROUND(#REF!+#REF!,0)</f>
        <v>#REF!</v>
      </c>
      <c r="AQ66" s="27" t="e">
        <f>ROUND(#REF!+#REF!,0)</f>
        <v>#REF!</v>
      </c>
      <c r="AR66" s="27" t="e">
        <f>ROUND(#REF!+#REF!,0)</f>
        <v>#REF!</v>
      </c>
      <c r="AS66" s="27" t="e">
        <f>ROUND(#REF!+#REF!,0)</f>
        <v>#REF!</v>
      </c>
      <c r="AT66" s="28" t="e">
        <f>ROUND(#REF!+#REF!,0)</f>
        <v>#REF!</v>
      </c>
      <c r="AU66" s="26" t="e">
        <f>ROUND(#REF!+#REF!,0)</f>
        <v>#REF!</v>
      </c>
      <c r="AV66" s="27" t="e">
        <f>ROUND(#REF!+#REF!,0)</f>
        <v>#REF!</v>
      </c>
      <c r="AW66" s="27" t="e">
        <f>ROUND(#REF!+#REF!,0)</f>
        <v>#REF!</v>
      </c>
      <c r="AX66" s="27" t="e">
        <f>ROUND(#REF!+#REF!,0)</f>
        <v>#REF!</v>
      </c>
      <c r="AY66" s="27" t="e">
        <f>ROUND(#REF!+#REF!,0)</f>
        <v>#REF!</v>
      </c>
      <c r="AZ66" s="27" t="e">
        <f>ROUND(#REF!+#REF!,0)</f>
        <v>#REF!</v>
      </c>
      <c r="BA66" s="27" t="e">
        <f>ROUND(#REF!+#REF!,0)</f>
        <v>#REF!</v>
      </c>
      <c r="BB66" s="27" t="e">
        <f>ROUND(#REF!+#REF!,0)</f>
        <v>#REF!</v>
      </c>
      <c r="BC66" s="27" t="e">
        <f>ROUND(#REF!+#REF!,0)</f>
        <v>#REF!</v>
      </c>
      <c r="BD66" s="30" t="e">
        <f>ROUND(#REF!+#REF!,0)</f>
        <v>#REF!</v>
      </c>
      <c r="BE66" s="27" t="e">
        <f>ROUND(#REF!+#REF!,0)</f>
        <v>#REF!</v>
      </c>
      <c r="BF66" s="27" t="e">
        <f>ROUND(#REF!+#REF!,0)</f>
        <v>#REF!</v>
      </c>
      <c r="BG66" s="27" t="e">
        <f>ROUND(#REF!+#REF!,0)</f>
        <v>#REF!</v>
      </c>
      <c r="BH66" s="31" t="e">
        <f>ROUND(#REF!+#REF!,0)</f>
        <v>#REF!</v>
      </c>
      <c r="BI66" s="27" t="e">
        <f>ROUND(#REF!+#REF!,0)</f>
        <v>#REF!</v>
      </c>
      <c r="BJ66" s="27" t="e">
        <f>ROUND(#REF!+#REF!,0)</f>
        <v>#REF!</v>
      </c>
      <c r="BK66" s="27" t="e">
        <f>ROUND(#REF!+#REF!,0)</f>
        <v>#REF!</v>
      </c>
      <c r="BL66" s="27" t="e">
        <f>ROUND(#REF!+#REF!,0)</f>
        <v>#REF!</v>
      </c>
      <c r="BM66" s="31" t="e">
        <f>ROUND(#REF!+#REF!,0)</f>
        <v>#REF!</v>
      </c>
      <c r="BN66" s="27" t="e">
        <f>ROUND(#REF!+#REF!,0)</f>
        <v>#REF!</v>
      </c>
      <c r="BO66" s="27" t="e">
        <f>ROUND(#REF!+#REF!,0)</f>
        <v>#REF!</v>
      </c>
      <c r="BP66" s="27" t="e">
        <f>ROUND(#REF!+#REF!,0)</f>
        <v>#REF!</v>
      </c>
      <c r="BQ66" s="31" t="e">
        <f>ROUND(#REF!+#REF!,0)</f>
        <v>#REF!</v>
      </c>
      <c r="BR66" s="27" t="e">
        <f>ROUND(#REF!+#REF!,0)</f>
        <v>#REF!</v>
      </c>
      <c r="BS66" s="27" t="e">
        <f>ROUND(#REF!+#REF!,0)</f>
        <v>#REF!</v>
      </c>
      <c r="BT66" s="27" t="e">
        <f>ROUND(#REF!+#REF!,0)</f>
        <v>#REF!</v>
      </c>
      <c r="BU66" s="27" t="e">
        <f>ROUND(#REF!+#REF!,0)</f>
        <v>#REF!</v>
      </c>
      <c r="BV66" s="27" t="e">
        <f>ROUND(#REF!+#REF!,0)</f>
        <v>#REF!</v>
      </c>
      <c r="BW66" s="27" t="e">
        <f>ROUND(#REF!+#REF!,0)</f>
        <v>#REF!</v>
      </c>
      <c r="BX66" s="27" t="e">
        <f>ROUND(#REF!+#REF!,0)</f>
        <v>#REF!</v>
      </c>
      <c r="BY66" s="27" t="e">
        <f>ROUND(#REF!+#REF!,0)</f>
        <v>#REF!</v>
      </c>
      <c r="BZ66" s="25" t="e">
        <f>ROUND(#REF!+#REF!,0)</f>
        <v>#REF!</v>
      </c>
      <c r="CA66" s="28" t="e">
        <f>ROUND(#REF!+#REF!,0)</f>
        <v>#REF!</v>
      </c>
      <c r="CB66" s="27" t="e">
        <f>ROUND(#REF!+#REF!,0)</f>
        <v>#REF!</v>
      </c>
      <c r="CC66" s="27" t="e">
        <f>ROUND(#REF!+#REF!,0)</f>
        <v>#REF!</v>
      </c>
      <c r="CD66" s="27" t="e">
        <f>ROUND(#REF!+#REF!,0)</f>
        <v>#REF!</v>
      </c>
      <c r="CE66" s="27" t="e">
        <f>ROUND(#REF!+#REF!,0)</f>
        <v>#REF!</v>
      </c>
      <c r="CF66" s="27" t="e">
        <f>ROUND(#REF!+#REF!,0)</f>
        <v>#REF!</v>
      </c>
      <c r="CG66" s="27" t="e">
        <f>ROUND(#REF!+#REF!,0)</f>
        <v>#REF!</v>
      </c>
      <c r="CH66" s="27" t="e">
        <f>ROUND(#REF!+#REF!,0)</f>
        <v>#REF!</v>
      </c>
      <c r="CI66" s="27" t="e">
        <f>ROUND(#REF!+#REF!,0)</f>
        <v>#REF!</v>
      </c>
      <c r="CJ66" s="27" t="e">
        <f>ROUND(#REF!+#REF!,0)</f>
        <v>#REF!</v>
      </c>
      <c r="CK66" s="27" t="e">
        <f>ROUND(#REF!+#REF!,0)</f>
        <v>#REF!</v>
      </c>
      <c r="CL66" s="27" t="e">
        <f>ROUND(#REF!+#REF!,0)</f>
        <v>#REF!</v>
      </c>
      <c r="CM66" s="27" t="e">
        <f>ROUND(#REF!+#REF!,0)</f>
        <v>#REF!</v>
      </c>
      <c r="CN66" s="27" t="e">
        <f>ROUND(#REF!+#REF!,0)</f>
        <v>#REF!</v>
      </c>
      <c r="CO66" s="27" t="e">
        <f>ROUND(#REF!+#REF!,0)</f>
        <v>#REF!</v>
      </c>
      <c r="CP66" s="27" t="e">
        <f>ROUND(#REF!+#REF!,0)</f>
        <v>#REF!</v>
      </c>
      <c r="CQ66" s="27" t="e">
        <f>ROUND(#REF!+#REF!,0)</f>
        <v>#REF!</v>
      </c>
      <c r="CR66" s="27" t="e">
        <f>ROUND(#REF!+#REF!,0)</f>
        <v>#REF!</v>
      </c>
      <c r="CS66" s="27" t="e">
        <f>ROUND(#REF!+#REF!,0)</f>
        <v>#REF!</v>
      </c>
      <c r="CT66" s="27" t="e">
        <f>ROUND(#REF!+#REF!,0)</f>
        <v>#REF!</v>
      </c>
      <c r="CU66" s="27" t="e">
        <f>ROUND(#REF!+#REF!,0)</f>
        <v>#REF!</v>
      </c>
      <c r="CV66" s="27" t="e">
        <f>ROUND(#REF!+#REF!,0)</f>
        <v>#REF!</v>
      </c>
      <c r="CW66" s="27" t="e">
        <f>ROUND(#REF!+#REF!,0)</f>
        <v>#REF!</v>
      </c>
      <c r="CX66" s="27" t="e">
        <f>ROUND(#REF!+#REF!,0)</f>
        <v>#REF!</v>
      </c>
      <c r="CY66" s="27" t="e">
        <f>ROUND(#REF!+#REF!,0)</f>
        <v>#REF!</v>
      </c>
      <c r="CZ66" s="27" t="e">
        <f>ROUND(#REF!+#REF!,0)</f>
        <v>#REF!</v>
      </c>
      <c r="DA66" s="27" t="e">
        <f>ROUND(#REF!+#REF!,0)</f>
        <v>#REF!</v>
      </c>
      <c r="DB66" s="27" t="e">
        <f>ROUND(#REF!+#REF!,0)</f>
        <v>#REF!</v>
      </c>
      <c r="DC66" s="27" t="e">
        <f>ROUND(#REF!+#REF!,0)</f>
        <v>#REF!</v>
      </c>
      <c r="DD66" s="27" t="e">
        <f>ROUND(#REF!+#REF!,0)</f>
        <v>#REF!</v>
      </c>
      <c r="DE66" s="27" t="e">
        <f>ROUND(#REF!+#REF!,0)</f>
        <v>#REF!</v>
      </c>
      <c r="DF66" s="27" t="e">
        <f>ROUND(#REF!+#REF!,0)</f>
        <v>#REF!</v>
      </c>
      <c r="DG66" s="27" t="e">
        <f>ROUND(#REF!+#REF!,0)</f>
        <v>#REF!</v>
      </c>
      <c r="DH66" s="27" t="e">
        <f>ROUND(#REF!+#REF!,0)</f>
        <v>#REF!</v>
      </c>
      <c r="DI66" s="27" t="e">
        <f>ROUND(#REF!+#REF!,0)</f>
        <v>#REF!</v>
      </c>
      <c r="DJ66" s="27" t="e">
        <f>ROUND(#REF!+#REF!,0)</f>
        <v>#REF!</v>
      </c>
      <c r="DK66" s="27" t="e">
        <f>ROUND(#REF!+#REF!,0)</f>
        <v>#REF!</v>
      </c>
      <c r="DL66" s="27" t="e">
        <f>ROUND(#REF!+#REF!,0)</f>
        <v>#REF!</v>
      </c>
      <c r="DM66" s="27" t="e">
        <f>ROUND(#REF!+#REF!,0)</f>
        <v>#REF!</v>
      </c>
      <c r="DN66" s="27" t="e">
        <f>ROUND(#REF!+#REF!,0)</f>
        <v>#REF!</v>
      </c>
      <c r="DO66" s="27" t="e">
        <f>ROUND(#REF!+#REF!,0)</f>
        <v>#REF!</v>
      </c>
      <c r="DP66" s="27" t="e">
        <f>ROUND(#REF!+#REF!,0)</f>
        <v>#REF!</v>
      </c>
      <c r="DQ66" s="27" t="e">
        <f>ROUND(#REF!+#REF!,0)</f>
        <v>#REF!</v>
      </c>
      <c r="DR66" s="27" t="e">
        <f>ROUND(#REF!+#REF!,0)</f>
        <v>#REF!</v>
      </c>
      <c r="DS66" s="33" t="e">
        <f>ROUND(#REF!+#REF!,0)</f>
        <v>#REF!</v>
      </c>
      <c r="DT66" s="33" t="e">
        <f>ROUND(#REF!+#REF!,0)</f>
        <v>#REF!</v>
      </c>
      <c r="DU66" s="33" t="e">
        <f>ROUND(#REF!+#REF!,0)</f>
        <v>#REF!</v>
      </c>
      <c r="DV66" s="27" t="e">
        <f>ROUND(#REF!+#REF!,0)</f>
        <v>#REF!</v>
      </c>
      <c r="DW66" s="25" t="e">
        <f>ROUND(#REF!+#REF!,0)</f>
        <v>#REF!</v>
      </c>
      <c r="DX66" s="28" t="e">
        <f>ROUND(#REF!+#REF!,0)</f>
        <v>#REF!</v>
      </c>
      <c r="DY66" s="26">
        <f>V_МО____нов!EE66-'[1]новый V'!D62</f>
        <v>0</v>
      </c>
      <c r="DZ66" s="27">
        <f>V_МО____нов!EF66-('[1]новый V'!K62+'[1]новый V'!L62+'[1]новый V'!M62+'[1]новый V'!N62)</f>
        <v>0</v>
      </c>
      <c r="EA66" s="27">
        <f>V_МО____нов!EG66-'[1]новый V'!O62</f>
        <v>0</v>
      </c>
      <c r="EB66" s="27">
        <f>V_МО____нов!EH66-'[1]новый V'!Q62</f>
        <v>0</v>
      </c>
      <c r="EC66" s="27">
        <f>V_МО____нов!EI66-'[1]новый V'!S62</f>
        <v>0</v>
      </c>
      <c r="ED66" s="27">
        <f>V_МО____нов!EJ66</f>
        <v>0</v>
      </c>
      <c r="EE66" s="27">
        <f>V_МО____нов!EK66-'[1]новый V'!W62</f>
        <v>0</v>
      </c>
      <c r="EF66" s="27">
        <f>V_МО____нов!EL66-'[1]новый V'!AB62</f>
        <v>0</v>
      </c>
      <c r="EG66" s="27">
        <f>V_МО____нов!EM66-'[1]новый V'!AH62</f>
        <v>0</v>
      </c>
      <c r="EH66" s="27">
        <f>V_МО____нов!EN66-'[1]новый V'!AM62</f>
        <v>0</v>
      </c>
      <c r="EI66" s="27">
        <f>V_МО____нов!EO66-'[1]новый V'!AP62</f>
        <v>0</v>
      </c>
      <c r="EJ66" s="27">
        <f>V_МО____нов!EQ66-'[1]новый V'!BA62</f>
        <v>0</v>
      </c>
      <c r="EK66" s="27">
        <f>V_МО____нов!ER66-'[1]новый V'!BD62</f>
        <v>0</v>
      </c>
      <c r="EL66" s="27">
        <f>V_МО____нов!ES66-'[1]новый V'!BG62</f>
        <v>0</v>
      </c>
      <c r="EM66" s="27">
        <f>V_МО____нов!ET66-'[1]новый V'!BK62</f>
        <v>0</v>
      </c>
      <c r="EN66" s="26">
        <f>V_МО____нов!EU66-'[1]новый V'!BP62</f>
        <v>0</v>
      </c>
      <c r="EO66" s="27">
        <f>V_МО____нов!EV66-'[1]новый V'!BR62</f>
        <v>0</v>
      </c>
      <c r="EP66" s="26">
        <f>V_МО____нов!EW66-'[1]новый V'!BU62</f>
        <v>0</v>
      </c>
      <c r="EQ66" s="27"/>
      <c r="ER66" s="27"/>
      <c r="ES66" s="27"/>
      <c r="ET66" s="27">
        <f>V_МО____нов!FA66-'[1]новый V'!DW62</f>
        <v>0</v>
      </c>
      <c r="EU66" s="27">
        <f>V_МО____нов!FB66-'[1]новый V'!ED62</f>
        <v>0</v>
      </c>
      <c r="EV66" s="27">
        <f>V_МО____нов!FC66-'[1]новый V'!EL62</f>
        <v>0</v>
      </c>
      <c r="EW66" s="27">
        <f>V_МО____нов!FD66-'[1]новый V'!EO62</f>
        <v>0</v>
      </c>
      <c r="EX66" s="27">
        <f>V_МО____нов!FE66-'[1]новый V'!EQ62</f>
        <v>0</v>
      </c>
      <c r="EY66" s="27">
        <f>V_МО____нов!FF66-'[1]новый V'!ES62</f>
        <v>0</v>
      </c>
      <c r="EZ66" s="27">
        <f>V_МО____нов!FH66-'[1]новый V'!EY62</f>
        <v>0</v>
      </c>
      <c r="FA66" s="27">
        <f>V_МО____нов!FI66-'[1]новый V'!FC62</f>
        <v>0</v>
      </c>
      <c r="FB66" s="27">
        <f>V_МО____нов!FJ66-'[1]новый V'!FH62</f>
        <v>0</v>
      </c>
      <c r="FC66" s="27">
        <f>V_МО____нов!FK66-'[1]новый V'!FO62</f>
        <v>0</v>
      </c>
      <c r="FD66" s="27">
        <f>V_МО____нов!FL66-'[1]новый V'!FV62</f>
        <v>0</v>
      </c>
      <c r="FE66" s="27">
        <f>V_МО____нов!FN66-'[1]новый V'!GK62</f>
        <v>0</v>
      </c>
      <c r="FF66" s="27">
        <f>V_МО____нов!FO66-'[1]новый V'!GP62</f>
        <v>0</v>
      </c>
      <c r="FG66" s="27">
        <f>V_МО____нов!FP66-'[1]новый V'!HU62</f>
        <v>0</v>
      </c>
      <c r="FH66" s="34">
        <f>V_МО____нов!FQ66-'[1]новый V'!BR62</f>
        <v>0</v>
      </c>
      <c r="FI66" s="27">
        <f>V_МО____нов!FR66</f>
        <v>0</v>
      </c>
      <c r="FJ66" s="27">
        <f>V_МО____нов!FS66</f>
        <v>0</v>
      </c>
      <c r="FK66" s="27">
        <f>V_МО____нов!FT66</f>
        <v>0</v>
      </c>
      <c r="FL66" s="25" t="e">
        <f>ROUND(#REF!+#REF!,0)</f>
        <v>#REF!</v>
      </c>
      <c r="FM66" s="27" t="e">
        <f>ROUND(#REF!+#REF!,0)</f>
        <v>#REF!</v>
      </c>
      <c r="FN66" s="27" t="e">
        <f>ROUND(#REF!+#REF!,0)</f>
        <v>#REF!</v>
      </c>
      <c r="FO66" s="27" t="e">
        <f>ROUND(#REF!+#REF!,0)</f>
        <v>#REF!</v>
      </c>
      <c r="FP66" s="84"/>
      <c r="FQ66" s="35"/>
    </row>
    <row r="67" spans="1:173" x14ac:dyDescent="0.4">
      <c r="A67" s="22">
        <f t="shared" si="34"/>
        <v>45</v>
      </c>
      <c r="B67" s="23" t="s">
        <v>184</v>
      </c>
      <c r="C67" s="24" t="s">
        <v>185</v>
      </c>
      <c r="D67" s="25" t="e">
        <f t="shared" si="33"/>
        <v>#REF!</v>
      </c>
      <c r="E67" s="26" t="e">
        <f t="shared" si="1"/>
        <v>#REF!</v>
      </c>
      <c r="F67" s="27" t="e">
        <f t="shared" si="2"/>
        <v>#REF!</v>
      </c>
      <c r="G67" s="27" t="e">
        <f t="shared" si="2"/>
        <v>#REF!</v>
      </c>
      <c r="H67" s="27" t="e">
        <f t="shared" si="2"/>
        <v>#REF!</v>
      </c>
      <c r="I67" s="27" t="e">
        <f t="shared" si="3"/>
        <v>#REF!</v>
      </c>
      <c r="J67" s="26" t="e">
        <f t="shared" si="4"/>
        <v>#REF!</v>
      </c>
      <c r="K67" s="27" t="e">
        <f>ROUND(#REF!+#REF!,0)</f>
        <v>#REF!</v>
      </c>
      <c r="L67" s="27" t="e">
        <f>ROUND(#REF!+#REF!,0)</f>
        <v>#REF!</v>
      </c>
      <c r="M67" s="27" t="e">
        <f>ROUND(#REF!+#REF!,0)</f>
        <v>#REF!</v>
      </c>
      <c r="N67" s="27" t="e">
        <f>ROUND(#REF!+#REF!,0)</f>
        <v>#REF!</v>
      </c>
      <c r="O67" s="26" t="e">
        <f t="shared" si="5"/>
        <v>#REF!</v>
      </c>
      <c r="P67" s="27" t="e">
        <f>ROUND(#REF!+#REF!,0)</f>
        <v>#REF!</v>
      </c>
      <c r="Q67" s="27" t="e">
        <f>ROUND(#REF!+#REF!,0)</f>
        <v>#REF!</v>
      </c>
      <c r="R67" s="27" t="e">
        <f>ROUND(#REF!+#REF!,0)</f>
        <v>#REF!</v>
      </c>
      <c r="S67" s="27" t="e">
        <f>ROUND(#REF!+#REF!,0)</f>
        <v>#REF!</v>
      </c>
      <c r="T67" s="27" t="e">
        <f>ROUND(#REF!+#REF!,0)</f>
        <v>#REF!</v>
      </c>
      <c r="U67" s="27" t="e">
        <f>ROUND(#REF!+#REF!,0)</f>
        <v>#REF!</v>
      </c>
      <c r="V67" s="40" t="e">
        <f>ROUND(#REF!+#REF!,0)</f>
        <v>#REF!</v>
      </c>
      <c r="W67" s="26" t="e">
        <f>ROUND(#REF!+#REF!,0)</f>
        <v>#REF!</v>
      </c>
      <c r="X67" s="87" t="e">
        <f>ROUND(#REF!+#REF!,0)</f>
        <v>#REF!</v>
      </c>
      <c r="Y67" s="87" t="e">
        <f>ROUND(#REF!+#REF!,0)</f>
        <v>#REF!</v>
      </c>
      <c r="Z67" s="87" t="e">
        <f>ROUND(#REF!+#REF!,0)</f>
        <v>#REF!</v>
      </c>
      <c r="AA67" s="26" t="e">
        <f t="shared" si="6"/>
        <v>#REF!</v>
      </c>
      <c r="AB67" s="27" t="e">
        <f>ROUND(#REF!+#REF!,0)</f>
        <v>#REF!</v>
      </c>
      <c r="AC67" s="27" t="e">
        <f>ROUND(#REF!+#REF!,0)</f>
        <v>#REF!</v>
      </c>
      <c r="AD67" s="26" t="e">
        <f t="shared" si="7"/>
        <v>#REF!</v>
      </c>
      <c r="AE67" s="27" t="e">
        <f>ROUND(#REF!+#REF!,0)</f>
        <v>#REF!</v>
      </c>
      <c r="AF67" s="27" t="e">
        <f>ROUND(#REF!+#REF!,0)</f>
        <v>#REF!</v>
      </c>
      <c r="AG67" s="27" t="e">
        <f>ROUND(#REF!+#REF!,0)</f>
        <v>#REF!</v>
      </c>
      <c r="AH67" s="27" t="e">
        <f>ROUND(#REF!+#REF!,0)</f>
        <v>#REF!</v>
      </c>
      <c r="AI67" s="27" t="e">
        <f>ROUND(#REF!+#REF!,0)</f>
        <v>#REF!</v>
      </c>
      <c r="AJ67" s="27" t="e">
        <f>ROUND(#REF!+#REF!,0)</f>
        <v>#REF!</v>
      </c>
      <c r="AK67" s="26" t="e">
        <f>ROUND(#REF!+#REF!,0)</f>
        <v>#REF!</v>
      </c>
      <c r="AL67" s="27" t="e">
        <f>ROUND(#REF!+#REF!,0)</f>
        <v>#REF!</v>
      </c>
      <c r="AM67" s="27" t="e">
        <f>ROUND(#REF!+#REF!,0)</f>
        <v>#REF!</v>
      </c>
      <c r="AN67" s="27" t="e">
        <f>ROUND(#REF!+#REF!,0)</f>
        <v>#REF!</v>
      </c>
      <c r="AO67" s="27" t="e">
        <f>ROUND(#REF!+#REF!,0)</f>
        <v>#REF!</v>
      </c>
      <c r="AP67" s="28" t="e">
        <f>ROUND(#REF!+#REF!,0)</f>
        <v>#REF!</v>
      </c>
      <c r="AQ67" s="29" t="e">
        <f>ROUND(#REF!+#REF!,0)</f>
        <v>#REF!</v>
      </c>
      <c r="AR67" s="27" t="e">
        <f>ROUND(#REF!+#REF!,0)</f>
        <v>#REF!</v>
      </c>
      <c r="AS67" s="27" t="e">
        <f>ROUND(#REF!+#REF!,0)</f>
        <v>#REF!</v>
      </c>
      <c r="AT67" s="28" t="e">
        <f>ROUND(#REF!+#REF!,0)</f>
        <v>#REF!</v>
      </c>
      <c r="AU67" s="26" t="e">
        <f>ROUND(#REF!+#REF!,0)</f>
        <v>#REF!</v>
      </c>
      <c r="AV67" s="27" t="e">
        <f>ROUND(#REF!+#REF!,0)</f>
        <v>#REF!</v>
      </c>
      <c r="AW67" s="27" t="e">
        <f>ROUND(#REF!+#REF!,0)</f>
        <v>#REF!</v>
      </c>
      <c r="AX67" s="27" t="e">
        <f>ROUND(#REF!+#REF!,0)</f>
        <v>#REF!</v>
      </c>
      <c r="AY67" s="27" t="e">
        <f>ROUND(#REF!+#REF!,0)</f>
        <v>#REF!</v>
      </c>
      <c r="AZ67" s="27" t="e">
        <f>ROUND(#REF!+#REF!,0)</f>
        <v>#REF!</v>
      </c>
      <c r="BA67" s="40" t="e">
        <f>ROUND(#REF!+#REF!,0)</f>
        <v>#REF!</v>
      </c>
      <c r="BB67" s="40" t="e">
        <f>ROUND(#REF!+#REF!,0)</f>
        <v>#REF!</v>
      </c>
      <c r="BC67" s="27" t="e">
        <f>ROUND(#REF!+#REF!,0)</f>
        <v>#REF!</v>
      </c>
      <c r="BD67" s="30" t="e">
        <f>ROUND(#REF!+#REF!,0)</f>
        <v>#REF!</v>
      </c>
      <c r="BE67" s="27" t="e">
        <f>ROUND(#REF!+#REF!,0)</f>
        <v>#REF!</v>
      </c>
      <c r="BF67" s="27" t="e">
        <f>ROUND(#REF!+#REF!,0)</f>
        <v>#REF!</v>
      </c>
      <c r="BG67" s="27" t="e">
        <f>ROUND(#REF!+#REF!,0)</f>
        <v>#REF!</v>
      </c>
      <c r="BH67" s="31" t="e">
        <f>ROUND(#REF!+#REF!,0)</f>
        <v>#REF!</v>
      </c>
      <c r="BI67" s="27" t="e">
        <f>ROUND(#REF!+#REF!,0)</f>
        <v>#REF!</v>
      </c>
      <c r="BJ67" s="27" t="e">
        <f>ROUND(#REF!+#REF!,0)</f>
        <v>#REF!</v>
      </c>
      <c r="BK67" s="27" t="e">
        <f>ROUND(#REF!+#REF!,0)</f>
        <v>#REF!</v>
      </c>
      <c r="BL67" s="27" t="e">
        <f>ROUND(#REF!+#REF!,0)</f>
        <v>#REF!</v>
      </c>
      <c r="BM67" s="31" t="e">
        <f>ROUND(#REF!+#REF!,0)</f>
        <v>#REF!</v>
      </c>
      <c r="BN67" s="27" t="e">
        <f>ROUND(#REF!+#REF!,0)</f>
        <v>#REF!</v>
      </c>
      <c r="BO67" s="27" t="e">
        <f>ROUND(#REF!+#REF!,0)</f>
        <v>#REF!</v>
      </c>
      <c r="BP67" s="27" t="e">
        <f>ROUND(#REF!+#REF!,0)</f>
        <v>#REF!</v>
      </c>
      <c r="BQ67" s="31" t="e">
        <f>ROUND(#REF!+#REF!,0)</f>
        <v>#REF!</v>
      </c>
      <c r="BR67" s="27" t="e">
        <f>ROUND(#REF!+#REF!,0)</f>
        <v>#REF!</v>
      </c>
      <c r="BS67" s="27" t="e">
        <f>ROUND(#REF!+#REF!,0)</f>
        <v>#REF!</v>
      </c>
      <c r="BT67" s="27" t="e">
        <f>ROUND(#REF!+#REF!,0)</f>
        <v>#REF!</v>
      </c>
      <c r="BU67" s="27" t="e">
        <f>ROUND(#REF!+#REF!,0)</f>
        <v>#REF!</v>
      </c>
      <c r="BV67" s="27" t="e">
        <f>ROUND(#REF!+#REF!,0)</f>
        <v>#REF!</v>
      </c>
      <c r="BW67" s="27" t="e">
        <f>ROUND(#REF!+#REF!,0)</f>
        <v>#REF!</v>
      </c>
      <c r="BX67" s="27" t="e">
        <f>ROUND(#REF!+#REF!,0)</f>
        <v>#REF!</v>
      </c>
      <c r="BY67" s="27" t="e">
        <f>ROUND(#REF!+#REF!,0)</f>
        <v>#REF!</v>
      </c>
      <c r="BZ67" s="25" t="e">
        <f>ROUND(#REF!+#REF!,0)</f>
        <v>#REF!</v>
      </c>
      <c r="CA67" s="28" t="e">
        <f>ROUND(#REF!+#REF!,0)</f>
        <v>#REF!</v>
      </c>
      <c r="CB67" s="27" t="e">
        <f>ROUND(#REF!+#REF!,0)</f>
        <v>#REF!</v>
      </c>
      <c r="CC67" s="27" t="e">
        <f>ROUND(#REF!+#REF!,0)</f>
        <v>#REF!</v>
      </c>
      <c r="CD67" s="27" t="e">
        <f>ROUND(#REF!+#REF!,0)</f>
        <v>#REF!</v>
      </c>
      <c r="CE67" s="27" t="e">
        <f>ROUND(#REF!+#REF!,0)</f>
        <v>#REF!</v>
      </c>
      <c r="CF67" s="27" t="e">
        <f>ROUND(#REF!+#REF!,0)</f>
        <v>#REF!</v>
      </c>
      <c r="CG67" s="27" t="e">
        <f>ROUND(#REF!+#REF!,0)</f>
        <v>#REF!</v>
      </c>
      <c r="CH67" s="27" t="e">
        <f>ROUND(#REF!+#REF!,0)</f>
        <v>#REF!</v>
      </c>
      <c r="CI67" s="27" t="e">
        <f>ROUND(#REF!+#REF!,0)</f>
        <v>#REF!</v>
      </c>
      <c r="CJ67" s="27" t="e">
        <f>ROUND(#REF!+#REF!,0)</f>
        <v>#REF!</v>
      </c>
      <c r="CK67" s="27" t="e">
        <f>ROUND(#REF!+#REF!,0)</f>
        <v>#REF!</v>
      </c>
      <c r="CL67" s="27" t="e">
        <f>ROUND(#REF!+#REF!,0)</f>
        <v>#REF!</v>
      </c>
      <c r="CM67" s="27" t="e">
        <f>ROUND(#REF!+#REF!,0)</f>
        <v>#REF!</v>
      </c>
      <c r="CN67" s="27" t="e">
        <f>ROUND(#REF!+#REF!,0)</f>
        <v>#REF!</v>
      </c>
      <c r="CO67" s="27" t="e">
        <f>ROUND(#REF!+#REF!,0)</f>
        <v>#REF!</v>
      </c>
      <c r="CP67" s="27" t="e">
        <f>ROUND(#REF!+#REF!,0)</f>
        <v>#REF!</v>
      </c>
      <c r="CQ67" s="27" t="e">
        <f>ROUND(#REF!+#REF!,0)</f>
        <v>#REF!</v>
      </c>
      <c r="CR67" s="27" t="e">
        <f>ROUND(#REF!+#REF!,0)</f>
        <v>#REF!</v>
      </c>
      <c r="CS67" s="27" t="e">
        <f>ROUND(#REF!+#REF!,0)</f>
        <v>#REF!</v>
      </c>
      <c r="CT67" s="27" t="e">
        <f>ROUND(#REF!+#REF!,0)</f>
        <v>#REF!</v>
      </c>
      <c r="CU67" s="27" t="e">
        <f>ROUND(#REF!+#REF!,0)</f>
        <v>#REF!</v>
      </c>
      <c r="CV67" s="27" t="e">
        <f>ROUND(#REF!+#REF!,0)</f>
        <v>#REF!</v>
      </c>
      <c r="CW67" s="27" t="e">
        <f>ROUND(#REF!+#REF!,0)</f>
        <v>#REF!</v>
      </c>
      <c r="CX67" s="27" t="e">
        <f>ROUND(#REF!+#REF!,0)</f>
        <v>#REF!</v>
      </c>
      <c r="CY67" s="27" t="e">
        <f>ROUND(#REF!+#REF!,0)</f>
        <v>#REF!</v>
      </c>
      <c r="CZ67" s="27" t="e">
        <f>ROUND(#REF!+#REF!,0)</f>
        <v>#REF!</v>
      </c>
      <c r="DA67" s="27" t="e">
        <f>ROUND(#REF!+#REF!,0)</f>
        <v>#REF!</v>
      </c>
      <c r="DB67" s="27" t="e">
        <f>ROUND(#REF!+#REF!,0)</f>
        <v>#REF!</v>
      </c>
      <c r="DC67" s="27" t="e">
        <f>ROUND(#REF!+#REF!,0)</f>
        <v>#REF!</v>
      </c>
      <c r="DD67" s="27" t="e">
        <f>ROUND(#REF!+#REF!,0)</f>
        <v>#REF!</v>
      </c>
      <c r="DE67" s="27" t="e">
        <f>ROUND(#REF!+#REF!,0)</f>
        <v>#REF!</v>
      </c>
      <c r="DF67" s="27" t="e">
        <f>ROUND(#REF!+#REF!,0)</f>
        <v>#REF!</v>
      </c>
      <c r="DG67" s="27" t="e">
        <f>ROUND(#REF!+#REF!,0)</f>
        <v>#REF!</v>
      </c>
      <c r="DH67" s="27" t="e">
        <f>ROUND(#REF!+#REF!,0)</f>
        <v>#REF!</v>
      </c>
      <c r="DI67" s="27" t="e">
        <f>ROUND(#REF!+#REF!,0)</f>
        <v>#REF!</v>
      </c>
      <c r="DJ67" s="27" t="e">
        <f>ROUND(#REF!+#REF!,0)</f>
        <v>#REF!</v>
      </c>
      <c r="DK67" s="27" t="e">
        <f>ROUND(#REF!+#REF!,0)</f>
        <v>#REF!</v>
      </c>
      <c r="DL67" s="27" t="e">
        <f>ROUND(#REF!+#REF!,0)</f>
        <v>#REF!</v>
      </c>
      <c r="DM67" s="27" t="e">
        <f>ROUND(#REF!+#REF!,0)</f>
        <v>#REF!</v>
      </c>
      <c r="DN67" s="27" t="e">
        <f>ROUND(#REF!+#REF!,0)</f>
        <v>#REF!</v>
      </c>
      <c r="DO67" s="27" t="e">
        <f>ROUND(#REF!+#REF!,0)</f>
        <v>#REF!</v>
      </c>
      <c r="DP67" s="27" t="e">
        <f>ROUND(#REF!+#REF!,0)</f>
        <v>#REF!</v>
      </c>
      <c r="DQ67" s="27" t="e">
        <f>ROUND(#REF!+#REF!,0)</f>
        <v>#REF!</v>
      </c>
      <c r="DR67" s="27" t="e">
        <f>ROUND(#REF!+#REF!,0)</f>
        <v>#REF!</v>
      </c>
      <c r="DS67" s="33" t="e">
        <f>ROUND(#REF!+#REF!,0)</f>
        <v>#REF!</v>
      </c>
      <c r="DT67" s="33" t="e">
        <f>ROUND(#REF!+#REF!,0)</f>
        <v>#REF!</v>
      </c>
      <c r="DU67" s="33" t="e">
        <f>ROUND(#REF!+#REF!,0)</f>
        <v>#REF!</v>
      </c>
      <c r="DV67" s="27" t="e">
        <f>ROUND(#REF!+#REF!,0)</f>
        <v>#REF!</v>
      </c>
      <c r="DW67" s="25" t="e">
        <f>ROUND(#REF!+#REF!,0)</f>
        <v>#REF!</v>
      </c>
      <c r="DX67" s="28" t="e">
        <f>ROUND(#REF!+#REF!,0)</f>
        <v>#REF!</v>
      </c>
      <c r="DY67" s="26">
        <f>V_МО____нов!EE67-'[1]новый V'!D63</f>
        <v>0</v>
      </c>
      <c r="DZ67" s="27">
        <f>V_МО____нов!EF67-('[1]новый V'!K63+'[1]новый V'!L63+'[1]новый V'!M63+'[1]новый V'!N63)</f>
        <v>0</v>
      </c>
      <c r="EA67" s="27">
        <f>V_МО____нов!EG67-'[1]новый V'!O63</f>
        <v>0</v>
      </c>
      <c r="EB67" s="27">
        <f>V_МО____нов!EH67-'[1]новый V'!Q63</f>
        <v>21</v>
      </c>
      <c r="EC67" s="27">
        <f>V_МО____нов!EI67-'[1]новый V'!S63</f>
        <v>0</v>
      </c>
      <c r="ED67" s="27">
        <f>V_МО____нов!EJ67</f>
        <v>0</v>
      </c>
      <c r="EE67" s="27">
        <f>V_МО____нов!EK67-'[1]новый V'!W63</f>
        <v>0</v>
      </c>
      <c r="EF67" s="27">
        <f>V_МО____нов!EL67-'[1]новый V'!AB63</f>
        <v>0</v>
      </c>
      <c r="EG67" s="27">
        <f>V_МО____нов!EM67-'[1]новый V'!AH63</f>
        <v>0</v>
      </c>
      <c r="EH67" s="27">
        <f>V_МО____нов!EN67-'[1]новый V'!AM63</f>
        <v>0</v>
      </c>
      <c r="EI67" s="27">
        <f>V_МО____нов!EO67-'[1]новый V'!AP63</f>
        <v>0</v>
      </c>
      <c r="EJ67" s="27">
        <f>V_МО____нов!EQ67-'[1]новый V'!BA63</f>
        <v>-11</v>
      </c>
      <c r="EK67" s="27">
        <f>V_МО____нов!ER67-'[1]новый V'!BD63</f>
        <v>0</v>
      </c>
      <c r="EL67" s="27">
        <f>V_МО____нов!ES67-'[1]новый V'!BG63</f>
        <v>0</v>
      </c>
      <c r="EM67" s="27">
        <f>V_МО____нов!ET67-'[1]новый V'!BK63</f>
        <v>43</v>
      </c>
      <c r="EN67" s="26">
        <f>V_МО____нов!EU67-'[1]новый V'!BP63</f>
        <v>-3</v>
      </c>
      <c r="EO67" s="27">
        <f>V_МО____нов!EV67-'[1]новый V'!BR63</f>
        <v>0</v>
      </c>
      <c r="EP67" s="26">
        <f>V_МО____нов!EW67-'[1]новый V'!BU63</f>
        <v>0</v>
      </c>
      <c r="EQ67" s="27"/>
      <c r="ER67" s="27"/>
      <c r="ES67" s="27"/>
      <c r="ET67" s="27">
        <f>V_МО____нов!FA67-'[1]новый V'!DW63</f>
        <v>0</v>
      </c>
      <c r="EU67" s="27">
        <f>V_МО____нов!FB67-'[1]новый V'!ED63</f>
        <v>0</v>
      </c>
      <c r="EV67" s="27">
        <f>V_МО____нов!FC67-'[1]новый V'!EL63</f>
        <v>0</v>
      </c>
      <c r="EW67" s="27">
        <f>V_МО____нов!FD67-'[1]новый V'!EO63</f>
        <v>0</v>
      </c>
      <c r="EX67" s="27">
        <f>V_МО____нов!FE67-'[1]новый V'!EQ63</f>
        <v>2</v>
      </c>
      <c r="EY67" s="27">
        <f>V_МО____нов!FF67-'[1]новый V'!ES63</f>
        <v>0</v>
      </c>
      <c r="EZ67" s="27">
        <f>V_МО____нов!FH67-'[1]новый V'!EY63</f>
        <v>0</v>
      </c>
      <c r="FA67" s="27">
        <f>V_МО____нов!FI67-'[1]новый V'!FC63</f>
        <v>24</v>
      </c>
      <c r="FB67" s="27">
        <f>V_МО____нов!FJ67-'[1]новый V'!FH63</f>
        <v>0</v>
      </c>
      <c r="FC67" s="27">
        <f>V_МО____нов!FK67-'[1]новый V'!FO63</f>
        <v>0</v>
      </c>
      <c r="FD67" s="27">
        <f>V_МО____нов!FL67-'[1]новый V'!FV63</f>
        <v>0</v>
      </c>
      <c r="FE67" s="27">
        <f>V_МО____нов!FN67-'[1]новый V'!GK63</f>
        <v>-57</v>
      </c>
      <c r="FF67" s="27">
        <f>V_МО____нов!FO67-'[1]новый V'!GP63</f>
        <v>0</v>
      </c>
      <c r="FG67" s="27">
        <f>V_МО____нов!FP67-'[1]новый V'!HU63</f>
        <v>0</v>
      </c>
      <c r="FH67" s="34">
        <f>V_МО____нов!FQ67-'[1]новый V'!BR63</f>
        <v>0</v>
      </c>
      <c r="FI67" s="27">
        <f>V_МО____нов!FR67</f>
        <v>0</v>
      </c>
      <c r="FJ67" s="27">
        <f>V_МО____нов!FS67</f>
        <v>0</v>
      </c>
      <c r="FK67" s="27">
        <f>V_МО____нов!FT67</f>
        <v>0</v>
      </c>
      <c r="FL67" s="25" t="e">
        <f>ROUND(#REF!+#REF!,0)</f>
        <v>#REF!</v>
      </c>
      <c r="FM67" s="27" t="e">
        <f>ROUND(#REF!+#REF!,0)</f>
        <v>#REF!</v>
      </c>
      <c r="FN67" s="27" t="e">
        <f>ROUND(#REF!+#REF!,0)</f>
        <v>#REF!</v>
      </c>
      <c r="FO67" s="27" t="e">
        <f>ROUND(#REF!+#REF!,0)</f>
        <v>#REF!</v>
      </c>
      <c r="FP67" s="84"/>
      <c r="FQ67" s="35"/>
    </row>
    <row r="68" spans="1:173" ht="42" x14ac:dyDescent="0.4">
      <c r="A68" s="36"/>
      <c r="B68" s="37" t="s">
        <v>187</v>
      </c>
      <c r="C68" s="41"/>
      <c r="D68" s="39" t="e">
        <f>SUM(D63:D67)</f>
        <v>#REF!</v>
      </c>
      <c r="E68" s="39" t="e">
        <f t="shared" ref="E68:BP68" si="35">SUM(E63:E67)</f>
        <v>#REF!</v>
      </c>
      <c r="F68" s="39" t="e">
        <f t="shared" si="35"/>
        <v>#REF!</v>
      </c>
      <c r="G68" s="39" t="e">
        <f t="shared" si="35"/>
        <v>#REF!</v>
      </c>
      <c r="H68" s="39" t="e">
        <f t="shared" si="35"/>
        <v>#REF!</v>
      </c>
      <c r="I68" s="39" t="e">
        <f t="shared" si="35"/>
        <v>#REF!</v>
      </c>
      <c r="J68" s="39" t="e">
        <f t="shared" si="35"/>
        <v>#REF!</v>
      </c>
      <c r="K68" s="39" t="e">
        <f t="shared" si="35"/>
        <v>#REF!</v>
      </c>
      <c r="L68" s="39" t="e">
        <f t="shared" si="35"/>
        <v>#REF!</v>
      </c>
      <c r="M68" s="39" t="e">
        <f t="shared" si="35"/>
        <v>#REF!</v>
      </c>
      <c r="N68" s="39" t="e">
        <f t="shared" si="35"/>
        <v>#REF!</v>
      </c>
      <c r="O68" s="39" t="e">
        <f t="shared" si="35"/>
        <v>#REF!</v>
      </c>
      <c r="P68" s="39" t="e">
        <f t="shared" si="35"/>
        <v>#REF!</v>
      </c>
      <c r="Q68" s="39" t="e">
        <f t="shared" si="35"/>
        <v>#REF!</v>
      </c>
      <c r="R68" s="39" t="e">
        <f t="shared" si="35"/>
        <v>#REF!</v>
      </c>
      <c r="S68" s="39" t="e">
        <f t="shared" si="35"/>
        <v>#REF!</v>
      </c>
      <c r="T68" s="39" t="e">
        <f t="shared" si="35"/>
        <v>#REF!</v>
      </c>
      <c r="U68" s="39" t="e">
        <f t="shared" si="35"/>
        <v>#REF!</v>
      </c>
      <c r="V68" s="39" t="e">
        <f t="shared" si="35"/>
        <v>#REF!</v>
      </c>
      <c r="W68" s="39" t="e">
        <f t="shared" si="35"/>
        <v>#REF!</v>
      </c>
      <c r="X68" s="39" t="e">
        <f t="shared" si="35"/>
        <v>#REF!</v>
      </c>
      <c r="Y68" s="39" t="e">
        <f t="shared" si="35"/>
        <v>#REF!</v>
      </c>
      <c r="Z68" s="39" t="e">
        <f t="shared" si="35"/>
        <v>#REF!</v>
      </c>
      <c r="AA68" s="39" t="e">
        <f t="shared" si="35"/>
        <v>#REF!</v>
      </c>
      <c r="AB68" s="39" t="e">
        <f t="shared" si="35"/>
        <v>#REF!</v>
      </c>
      <c r="AC68" s="39" t="e">
        <f t="shared" si="35"/>
        <v>#REF!</v>
      </c>
      <c r="AD68" s="39" t="e">
        <f t="shared" si="35"/>
        <v>#REF!</v>
      </c>
      <c r="AE68" s="39" t="e">
        <f t="shared" si="35"/>
        <v>#REF!</v>
      </c>
      <c r="AF68" s="39" t="e">
        <f t="shared" si="35"/>
        <v>#REF!</v>
      </c>
      <c r="AG68" s="39" t="e">
        <f t="shared" si="35"/>
        <v>#REF!</v>
      </c>
      <c r="AH68" s="39" t="e">
        <f t="shared" si="35"/>
        <v>#REF!</v>
      </c>
      <c r="AI68" s="39" t="e">
        <f t="shared" si="35"/>
        <v>#REF!</v>
      </c>
      <c r="AJ68" s="39" t="e">
        <f t="shared" si="35"/>
        <v>#REF!</v>
      </c>
      <c r="AK68" s="39" t="e">
        <f t="shared" si="35"/>
        <v>#REF!</v>
      </c>
      <c r="AL68" s="39" t="e">
        <f t="shared" si="35"/>
        <v>#REF!</v>
      </c>
      <c r="AM68" s="39" t="e">
        <f t="shared" si="35"/>
        <v>#REF!</v>
      </c>
      <c r="AN68" s="39" t="e">
        <f t="shared" si="35"/>
        <v>#REF!</v>
      </c>
      <c r="AO68" s="39" t="e">
        <f t="shared" si="35"/>
        <v>#REF!</v>
      </c>
      <c r="AP68" s="39" t="e">
        <f t="shared" si="35"/>
        <v>#REF!</v>
      </c>
      <c r="AQ68" s="39" t="e">
        <f t="shared" si="35"/>
        <v>#REF!</v>
      </c>
      <c r="AR68" s="39" t="e">
        <f t="shared" si="35"/>
        <v>#REF!</v>
      </c>
      <c r="AS68" s="39" t="e">
        <f t="shared" si="35"/>
        <v>#REF!</v>
      </c>
      <c r="AT68" s="39" t="e">
        <f t="shared" si="35"/>
        <v>#REF!</v>
      </c>
      <c r="AU68" s="39" t="e">
        <f t="shared" si="35"/>
        <v>#REF!</v>
      </c>
      <c r="AV68" s="39" t="e">
        <f t="shared" si="35"/>
        <v>#REF!</v>
      </c>
      <c r="AW68" s="39" t="e">
        <f t="shared" si="35"/>
        <v>#REF!</v>
      </c>
      <c r="AX68" s="39" t="e">
        <f t="shared" si="35"/>
        <v>#REF!</v>
      </c>
      <c r="AY68" s="39" t="e">
        <f t="shared" si="35"/>
        <v>#REF!</v>
      </c>
      <c r="AZ68" s="39" t="e">
        <f t="shared" si="35"/>
        <v>#REF!</v>
      </c>
      <c r="BA68" s="39" t="e">
        <f t="shared" si="35"/>
        <v>#REF!</v>
      </c>
      <c r="BB68" s="39" t="e">
        <f t="shared" si="35"/>
        <v>#REF!</v>
      </c>
      <c r="BC68" s="39" t="e">
        <f t="shared" si="35"/>
        <v>#REF!</v>
      </c>
      <c r="BD68" s="39" t="e">
        <f t="shared" si="35"/>
        <v>#REF!</v>
      </c>
      <c r="BE68" s="39" t="e">
        <f t="shared" si="35"/>
        <v>#REF!</v>
      </c>
      <c r="BF68" s="39" t="e">
        <f t="shared" si="35"/>
        <v>#REF!</v>
      </c>
      <c r="BG68" s="39" t="e">
        <f t="shared" si="35"/>
        <v>#REF!</v>
      </c>
      <c r="BH68" s="39" t="e">
        <f t="shared" si="35"/>
        <v>#REF!</v>
      </c>
      <c r="BI68" s="39" t="e">
        <f t="shared" si="35"/>
        <v>#REF!</v>
      </c>
      <c r="BJ68" s="39" t="e">
        <f t="shared" si="35"/>
        <v>#REF!</v>
      </c>
      <c r="BK68" s="39" t="e">
        <f t="shared" si="35"/>
        <v>#REF!</v>
      </c>
      <c r="BL68" s="39" t="e">
        <f t="shared" si="35"/>
        <v>#REF!</v>
      </c>
      <c r="BM68" s="39" t="e">
        <f t="shared" si="35"/>
        <v>#REF!</v>
      </c>
      <c r="BN68" s="39" t="e">
        <f t="shared" si="35"/>
        <v>#REF!</v>
      </c>
      <c r="BO68" s="39" t="e">
        <f t="shared" si="35"/>
        <v>#REF!</v>
      </c>
      <c r="BP68" s="39" t="e">
        <f t="shared" si="35"/>
        <v>#REF!</v>
      </c>
      <c r="BQ68" s="39" t="e">
        <f t="shared" ref="BQ68:DX68" si="36">SUM(BQ63:BQ67)</f>
        <v>#REF!</v>
      </c>
      <c r="BR68" s="39" t="e">
        <f t="shared" si="36"/>
        <v>#REF!</v>
      </c>
      <c r="BS68" s="39" t="e">
        <f t="shared" si="36"/>
        <v>#REF!</v>
      </c>
      <c r="BT68" s="39" t="e">
        <f t="shared" si="36"/>
        <v>#REF!</v>
      </c>
      <c r="BU68" s="39" t="e">
        <f t="shared" si="36"/>
        <v>#REF!</v>
      </c>
      <c r="BV68" s="39" t="e">
        <f t="shared" si="36"/>
        <v>#REF!</v>
      </c>
      <c r="BW68" s="39" t="e">
        <f t="shared" si="36"/>
        <v>#REF!</v>
      </c>
      <c r="BX68" s="39" t="e">
        <f t="shared" si="36"/>
        <v>#REF!</v>
      </c>
      <c r="BY68" s="39" t="e">
        <f t="shared" si="36"/>
        <v>#REF!</v>
      </c>
      <c r="BZ68" s="39" t="e">
        <f t="shared" si="36"/>
        <v>#REF!</v>
      </c>
      <c r="CA68" s="39" t="e">
        <f t="shared" si="36"/>
        <v>#REF!</v>
      </c>
      <c r="CB68" s="39" t="e">
        <f t="shared" si="36"/>
        <v>#REF!</v>
      </c>
      <c r="CC68" s="39" t="e">
        <f t="shared" si="36"/>
        <v>#REF!</v>
      </c>
      <c r="CD68" s="39" t="e">
        <f t="shared" si="36"/>
        <v>#REF!</v>
      </c>
      <c r="CE68" s="39" t="e">
        <f t="shared" si="36"/>
        <v>#REF!</v>
      </c>
      <c r="CF68" s="39" t="e">
        <f t="shared" si="36"/>
        <v>#REF!</v>
      </c>
      <c r="CG68" s="39" t="e">
        <f t="shared" si="36"/>
        <v>#REF!</v>
      </c>
      <c r="CH68" s="39" t="e">
        <f t="shared" si="36"/>
        <v>#REF!</v>
      </c>
      <c r="CI68" s="39" t="e">
        <f t="shared" si="36"/>
        <v>#REF!</v>
      </c>
      <c r="CJ68" s="39" t="e">
        <f t="shared" si="36"/>
        <v>#REF!</v>
      </c>
      <c r="CK68" s="39" t="e">
        <f t="shared" si="36"/>
        <v>#REF!</v>
      </c>
      <c r="CL68" s="39" t="e">
        <f t="shared" si="36"/>
        <v>#REF!</v>
      </c>
      <c r="CM68" s="39" t="e">
        <f t="shared" si="36"/>
        <v>#REF!</v>
      </c>
      <c r="CN68" s="39" t="e">
        <f t="shared" si="36"/>
        <v>#REF!</v>
      </c>
      <c r="CO68" s="39" t="e">
        <f t="shared" si="36"/>
        <v>#REF!</v>
      </c>
      <c r="CP68" s="39" t="e">
        <f t="shared" si="36"/>
        <v>#REF!</v>
      </c>
      <c r="CQ68" s="39" t="e">
        <f t="shared" si="36"/>
        <v>#REF!</v>
      </c>
      <c r="CR68" s="39" t="e">
        <f t="shared" si="36"/>
        <v>#REF!</v>
      </c>
      <c r="CS68" s="39" t="e">
        <f t="shared" si="36"/>
        <v>#REF!</v>
      </c>
      <c r="CT68" s="39" t="e">
        <f t="shared" si="36"/>
        <v>#REF!</v>
      </c>
      <c r="CU68" s="39" t="e">
        <f t="shared" si="36"/>
        <v>#REF!</v>
      </c>
      <c r="CV68" s="39" t="e">
        <f t="shared" si="36"/>
        <v>#REF!</v>
      </c>
      <c r="CW68" s="39" t="e">
        <f t="shared" si="36"/>
        <v>#REF!</v>
      </c>
      <c r="CX68" s="39" t="e">
        <f t="shared" si="36"/>
        <v>#REF!</v>
      </c>
      <c r="CY68" s="39" t="e">
        <f t="shared" si="36"/>
        <v>#REF!</v>
      </c>
      <c r="CZ68" s="39" t="e">
        <f t="shared" si="36"/>
        <v>#REF!</v>
      </c>
      <c r="DA68" s="39" t="e">
        <f t="shared" si="36"/>
        <v>#REF!</v>
      </c>
      <c r="DB68" s="39" t="e">
        <f t="shared" si="36"/>
        <v>#REF!</v>
      </c>
      <c r="DC68" s="39" t="e">
        <f t="shared" si="36"/>
        <v>#REF!</v>
      </c>
      <c r="DD68" s="39" t="e">
        <f t="shared" si="36"/>
        <v>#REF!</v>
      </c>
      <c r="DE68" s="39" t="e">
        <f t="shared" si="36"/>
        <v>#REF!</v>
      </c>
      <c r="DF68" s="39" t="e">
        <f t="shared" si="36"/>
        <v>#REF!</v>
      </c>
      <c r="DG68" s="39" t="e">
        <f t="shared" si="36"/>
        <v>#REF!</v>
      </c>
      <c r="DH68" s="39" t="e">
        <f t="shared" si="36"/>
        <v>#REF!</v>
      </c>
      <c r="DI68" s="39" t="e">
        <f t="shared" si="36"/>
        <v>#REF!</v>
      </c>
      <c r="DJ68" s="39" t="e">
        <f t="shared" si="36"/>
        <v>#REF!</v>
      </c>
      <c r="DK68" s="39" t="e">
        <f t="shared" si="36"/>
        <v>#REF!</v>
      </c>
      <c r="DL68" s="39" t="e">
        <f t="shared" si="36"/>
        <v>#REF!</v>
      </c>
      <c r="DM68" s="39" t="e">
        <f t="shared" si="36"/>
        <v>#REF!</v>
      </c>
      <c r="DN68" s="39" t="e">
        <f t="shared" si="36"/>
        <v>#REF!</v>
      </c>
      <c r="DO68" s="39" t="e">
        <f t="shared" si="36"/>
        <v>#REF!</v>
      </c>
      <c r="DP68" s="39" t="e">
        <f t="shared" si="36"/>
        <v>#REF!</v>
      </c>
      <c r="DQ68" s="39" t="e">
        <f t="shared" si="36"/>
        <v>#REF!</v>
      </c>
      <c r="DR68" s="39" t="e">
        <f t="shared" si="36"/>
        <v>#REF!</v>
      </c>
      <c r="DS68" s="39" t="e">
        <f t="shared" si="36"/>
        <v>#REF!</v>
      </c>
      <c r="DT68" s="39" t="e">
        <f t="shared" si="36"/>
        <v>#REF!</v>
      </c>
      <c r="DU68" s="39" t="e">
        <f t="shared" si="36"/>
        <v>#REF!</v>
      </c>
      <c r="DV68" s="39" t="e">
        <f t="shared" si="36"/>
        <v>#REF!</v>
      </c>
      <c r="DW68" s="39" t="e">
        <f t="shared" si="36"/>
        <v>#REF!</v>
      </c>
      <c r="DX68" s="39" t="e">
        <f t="shared" si="36"/>
        <v>#REF!</v>
      </c>
      <c r="DY68" s="39">
        <f>V_МО____нов!EE68-'[1]новый V'!D64</f>
        <v>0</v>
      </c>
      <c r="DZ68" s="39">
        <f>V_МО____нов!EF68-('[1]новый V'!K64+'[1]новый V'!L64+'[1]новый V'!M64+'[1]новый V'!N64)</f>
        <v>0</v>
      </c>
      <c r="EA68" s="39">
        <f>V_МО____нов!EG68-'[1]новый V'!O64</f>
        <v>0</v>
      </c>
      <c r="EB68" s="39">
        <f>V_МО____нов!EH68-'[1]новый V'!Q64</f>
        <v>21</v>
      </c>
      <c r="EC68" s="39">
        <f>V_МО____нов!EI68-'[1]новый V'!S64</f>
        <v>0</v>
      </c>
      <c r="ED68" s="39">
        <f>V_МО____нов!EJ68</f>
        <v>0</v>
      </c>
      <c r="EE68" s="39">
        <f>V_МО____нов!EK68-'[1]новый V'!W64</f>
        <v>0</v>
      </c>
      <c r="EF68" s="39">
        <f>V_МО____нов!EL68-'[1]новый V'!AB64</f>
        <v>0</v>
      </c>
      <c r="EG68" s="39">
        <f>V_МО____нов!EM68-'[1]новый V'!AH64</f>
        <v>0</v>
      </c>
      <c r="EH68" s="39">
        <f>V_МО____нов!EN68-'[1]новый V'!AM64</f>
        <v>0</v>
      </c>
      <c r="EI68" s="39">
        <f>V_МО____нов!EO68-'[1]новый V'!AP64</f>
        <v>0</v>
      </c>
      <c r="EJ68" s="39">
        <f>V_МО____нов!EQ68-'[1]новый V'!BA64</f>
        <v>-11</v>
      </c>
      <c r="EK68" s="39">
        <f>V_МО____нов!ER68-'[1]новый V'!BD64</f>
        <v>0</v>
      </c>
      <c r="EL68" s="39">
        <f>V_МО____нов!ES68-'[1]новый V'!BG64</f>
        <v>0</v>
      </c>
      <c r="EM68" s="39">
        <f>V_МО____нов!ET68-'[1]новый V'!BK64</f>
        <v>43</v>
      </c>
      <c r="EN68" s="39">
        <f>V_МО____нов!EU68-'[1]новый V'!BP64</f>
        <v>-3</v>
      </c>
      <c r="EO68" s="39">
        <f>V_МО____нов!EV68-'[1]новый V'!BR64</f>
        <v>0</v>
      </c>
      <c r="EP68" s="39">
        <f>V_МО____нов!EW68-'[1]новый V'!BU64</f>
        <v>0</v>
      </c>
      <c r="EQ68" s="39"/>
      <c r="ER68" s="39"/>
      <c r="ES68" s="39"/>
      <c r="ET68" s="39">
        <f>V_МО____нов!FA68-'[1]новый V'!DW64</f>
        <v>0</v>
      </c>
      <c r="EU68" s="39">
        <f>V_МО____нов!FB68-'[1]новый V'!ED64</f>
        <v>0</v>
      </c>
      <c r="EV68" s="39">
        <f>V_МО____нов!FC68-'[1]новый V'!EL64</f>
        <v>0</v>
      </c>
      <c r="EW68" s="39">
        <f>V_МО____нов!FD68-'[1]новый V'!EO64</f>
        <v>0</v>
      </c>
      <c r="EX68" s="39">
        <f>V_МО____нов!FE68-'[1]новый V'!EQ64</f>
        <v>2</v>
      </c>
      <c r="EY68" s="39">
        <f>V_МО____нов!FF68-'[1]новый V'!ES64</f>
        <v>0</v>
      </c>
      <c r="EZ68" s="39">
        <f>V_МО____нов!FH68-'[1]новый V'!EY64</f>
        <v>0</v>
      </c>
      <c r="FA68" s="39">
        <f>V_МО____нов!FI68-'[1]новый V'!FC64</f>
        <v>24</v>
      </c>
      <c r="FB68" s="39">
        <f>V_МО____нов!FJ68-'[1]новый V'!FH64</f>
        <v>0</v>
      </c>
      <c r="FC68" s="39">
        <f>V_МО____нов!FK68-'[1]новый V'!FO64</f>
        <v>0</v>
      </c>
      <c r="FD68" s="39">
        <f>V_МО____нов!FL68-'[1]новый V'!FV64</f>
        <v>0</v>
      </c>
      <c r="FE68" s="39">
        <f>V_МО____нов!FN68-'[1]новый V'!GK64</f>
        <v>-57</v>
      </c>
      <c r="FF68" s="39">
        <f>V_МО____нов!FO68-'[1]новый V'!GP64</f>
        <v>0</v>
      </c>
      <c r="FG68" s="39">
        <f>V_МО____нов!FP68-'[1]новый V'!HU64</f>
        <v>0</v>
      </c>
      <c r="FH68" s="39">
        <f>V_МО____нов!FQ68-'[1]новый V'!BR64</f>
        <v>0</v>
      </c>
      <c r="FI68" s="39">
        <f>V_МО____нов!FR68</f>
        <v>0</v>
      </c>
      <c r="FJ68" s="39">
        <f>V_МО____нов!FS68</f>
        <v>0</v>
      </c>
      <c r="FK68" s="39">
        <f>V_МО____нов!FT68</f>
        <v>0</v>
      </c>
      <c r="FL68" s="39" t="e">
        <f t="shared" ref="FL68:FO68" si="37">SUM(FL63:FL67)</f>
        <v>#REF!</v>
      </c>
      <c r="FM68" s="39" t="e">
        <f t="shared" si="37"/>
        <v>#REF!</v>
      </c>
      <c r="FN68" s="39" t="e">
        <f t="shared" si="37"/>
        <v>#REF!</v>
      </c>
      <c r="FO68" s="39" t="e">
        <f t="shared" si="37"/>
        <v>#REF!</v>
      </c>
      <c r="FP68" s="84"/>
      <c r="FQ68" s="35"/>
    </row>
    <row r="69" spans="1:173" x14ac:dyDescent="0.4">
      <c r="A69" s="22">
        <v>46</v>
      </c>
      <c r="B69" s="23" t="s">
        <v>274</v>
      </c>
      <c r="C69" s="24" t="s">
        <v>186</v>
      </c>
      <c r="D69" s="25" t="e">
        <f t="shared" ref="D69:D105" si="38">E69+S69+T69+U69+AA69+AD69+AI69+AJ69+AK69+AN69+AO69+W69</f>
        <v>#REF!</v>
      </c>
      <c r="E69" s="26" t="e">
        <f>F69+G69+H69</f>
        <v>#REF!</v>
      </c>
      <c r="F69" s="27" t="e">
        <f>K69+P69</f>
        <v>#REF!</v>
      </c>
      <c r="G69" s="27" t="e">
        <f>L69+Q69</f>
        <v>#REF!</v>
      </c>
      <c r="H69" s="27" t="e">
        <f>M69+R69</f>
        <v>#REF!</v>
      </c>
      <c r="I69" s="27" t="e">
        <f>N69</f>
        <v>#REF!</v>
      </c>
      <c r="J69" s="26" t="e">
        <f>K69+L69+M69</f>
        <v>#REF!</v>
      </c>
      <c r="K69" s="27" t="e">
        <f>ROUND(#REF!+#REF!,0)</f>
        <v>#REF!</v>
      </c>
      <c r="L69" s="27" t="e">
        <f>ROUND(#REF!+#REF!,0)</f>
        <v>#REF!</v>
      </c>
      <c r="M69" s="27" t="e">
        <f>ROUND(#REF!+#REF!,0)</f>
        <v>#REF!</v>
      </c>
      <c r="N69" s="27" t="e">
        <f>ROUND(#REF!+#REF!,0)</f>
        <v>#REF!</v>
      </c>
      <c r="O69" s="26" t="e">
        <f>P69+Q69+R69</f>
        <v>#REF!</v>
      </c>
      <c r="P69" s="27" t="e">
        <f>ROUND(#REF!+#REF!,0)</f>
        <v>#REF!</v>
      </c>
      <c r="Q69" s="27" t="e">
        <f>ROUND(#REF!+#REF!,0)</f>
        <v>#REF!</v>
      </c>
      <c r="R69" s="27" t="e">
        <f>ROUND(#REF!+#REF!,0)</f>
        <v>#REF!</v>
      </c>
      <c r="S69" s="27" t="e">
        <f>ROUND(#REF!+#REF!,0)</f>
        <v>#REF!</v>
      </c>
      <c r="T69" s="27" t="e">
        <f>ROUND(#REF!+#REF!,0)</f>
        <v>#REF!</v>
      </c>
      <c r="U69" s="27" t="e">
        <f>ROUND(#REF!+#REF!,0)</f>
        <v>#REF!</v>
      </c>
      <c r="V69" s="27" t="e">
        <f>ROUND(#REF!+#REF!,0)</f>
        <v>#REF!</v>
      </c>
      <c r="W69" s="26" t="e">
        <f>ROUND(#REF!+#REF!,0)</f>
        <v>#REF!</v>
      </c>
      <c r="X69" s="27" t="e">
        <f>ROUND(#REF!+#REF!,0)</f>
        <v>#REF!</v>
      </c>
      <c r="Y69" s="27" t="e">
        <f>ROUND(#REF!+#REF!,0)</f>
        <v>#REF!</v>
      </c>
      <c r="Z69" s="27" t="e">
        <f>ROUND(#REF!+#REF!,0)</f>
        <v>#REF!</v>
      </c>
      <c r="AA69" s="26" t="e">
        <f>AB69+AC69</f>
        <v>#REF!</v>
      </c>
      <c r="AB69" s="27" t="e">
        <f>ROUND(#REF!+#REF!,0)</f>
        <v>#REF!</v>
      </c>
      <c r="AC69" s="27" t="e">
        <f>ROUND(#REF!+#REF!,0)</f>
        <v>#REF!</v>
      </c>
      <c r="AD69" s="26" t="e">
        <f>AE69+AG69+AH69</f>
        <v>#REF!</v>
      </c>
      <c r="AE69" s="27" t="e">
        <f>ROUND(#REF!+#REF!,0)</f>
        <v>#REF!</v>
      </c>
      <c r="AF69" s="27" t="e">
        <f>ROUND(#REF!+#REF!,0)</f>
        <v>#REF!</v>
      </c>
      <c r="AG69" s="27" t="e">
        <f>ROUND(#REF!+#REF!,0)</f>
        <v>#REF!</v>
      </c>
      <c r="AH69" s="27" t="e">
        <f>ROUND(#REF!+#REF!,0)</f>
        <v>#REF!</v>
      </c>
      <c r="AI69" s="27" t="e">
        <f>ROUND(#REF!+#REF!,0)</f>
        <v>#REF!</v>
      </c>
      <c r="AJ69" s="27" t="e">
        <f>ROUND(#REF!+#REF!,0)</f>
        <v>#REF!</v>
      </c>
      <c r="AK69" s="26" t="e">
        <f>ROUND(#REF!+#REF!,0)</f>
        <v>#REF!</v>
      </c>
      <c r="AL69" s="27" t="e">
        <f>ROUND(#REF!+#REF!,0)</f>
        <v>#REF!</v>
      </c>
      <c r="AM69" s="27" t="e">
        <f>ROUND(#REF!+#REF!,0)</f>
        <v>#REF!</v>
      </c>
      <c r="AN69" s="27" t="e">
        <f>ROUND(#REF!+#REF!,0)</f>
        <v>#REF!</v>
      </c>
      <c r="AO69" s="27" t="e">
        <f>ROUND(#REF!+#REF!,0)</f>
        <v>#REF!</v>
      </c>
      <c r="AP69" s="28" t="e">
        <f>ROUND(#REF!+#REF!,0)</f>
        <v>#REF!</v>
      </c>
      <c r="AQ69" s="27" t="e">
        <f>ROUND(#REF!+#REF!,0)</f>
        <v>#REF!</v>
      </c>
      <c r="AR69" s="27" t="e">
        <f>ROUND(#REF!+#REF!,0)</f>
        <v>#REF!</v>
      </c>
      <c r="AS69" s="27" t="e">
        <f>ROUND(#REF!+#REF!,0)</f>
        <v>#REF!</v>
      </c>
      <c r="AT69" s="28" t="e">
        <f>ROUND(#REF!+#REF!,0)</f>
        <v>#REF!</v>
      </c>
      <c r="AU69" s="26" t="e">
        <f>ROUND(#REF!+#REF!,0)</f>
        <v>#REF!</v>
      </c>
      <c r="AV69" s="27" t="e">
        <f>ROUND(#REF!+#REF!,0)</f>
        <v>#REF!</v>
      </c>
      <c r="AW69" s="27" t="e">
        <f>ROUND(#REF!+#REF!,0)</f>
        <v>#REF!</v>
      </c>
      <c r="AX69" s="27" t="e">
        <f>ROUND(#REF!+#REF!,0)</f>
        <v>#REF!</v>
      </c>
      <c r="AY69" s="27" t="e">
        <f>ROUND(#REF!+#REF!,0)</f>
        <v>#REF!</v>
      </c>
      <c r="AZ69" s="27" t="e">
        <f>ROUND(#REF!+#REF!,0)</f>
        <v>#REF!</v>
      </c>
      <c r="BA69" s="27" t="e">
        <f>ROUND(#REF!+#REF!,0)</f>
        <v>#REF!</v>
      </c>
      <c r="BB69" s="27" t="e">
        <f>ROUND(#REF!+#REF!,0)</f>
        <v>#REF!</v>
      </c>
      <c r="BC69" s="27" t="e">
        <f>ROUND(#REF!+#REF!,0)</f>
        <v>#REF!</v>
      </c>
      <c r="BD69" s="30" t="e">
        <f>ROUND(#REF!+#REF!,0)</f>
        <v>#REF!</v>
      </c>
      <c r="BE69" s="27" t="e">
        <f>ROUND(#REF!+#REF!,0)</f>
        <v>#REF!</v>
      </c>
      <c r="BF69" s="27" t="e">
        <f>ROUND(#REF!+#REF!,0)</f>
        <v>#REF!</v>
      </c>
      <c r="BG69" s="27" t="e">
        <f>ROUND(#REF!+#REF!,0)</f>
        <v>#REF!</v>
      </c>
      <c r="BH69" s="31" t="e">
        <f>ROUND(#REF!+#REF!,0)</f>
        <v>#REF!</v>
      </c>
      <c r="BI69" s="27" t="e">
        <f>ROUND(#REF!+#REF!,0)</f>
        <v>#REF!</v>
      </c>
      <c r="BJ69" s="27" t="e">
        <f>ROUND(#REF!+#REF!,0)</f>
        <v>#REF!</v>
      </c>
      <c r="BK69" s="27" t="e">
        <f>ROUND(#REF!+#REF!,0)</f>
        <v>#REF!</v>
      </c>
      <c r="BL69" s="27" t="e">
        <f>ROUND(#REF!+#REF!,0)</f>
        <v>#REF!</v>
      </c>
      <c r="BM69" s="31" t="e">
        <f>ROUND(#REF!+#REF!,0)</f>
        <v>#REF!</v>
      </c>
      <c r="BN69" s="27" t="e">
        <f>ROUND(#REF!+#REF!,0)</f>
        <v>#REF!</v>
      </c>
      <c r="BO69" s="27" t="e">
        <f>ROUND(#REF!+#REF!,0)</f>
        <v>#REF!</v>
      </c>
      <c r="BP69" s="27" t="e">
        <f>ROUND(#REF!+#REF!,0)</f>
        <v>#REF!</v>
      </c>
      <c r="BQ69" s="31" t="e">
        <f>ROUND(#REF!+#REF!,0)</f>
        <v>#REF!</v>
      </c>
      <c r="BR69" s="27" t="e">
        <f>ROUND(#REF!+#REF!,0)</f>
        <v>#REF!</v>
      </c>
      <c r="BS69" s="27" t="e">
        <f>ROUND(#REF!+#REF!,0)</f>
        <v>#REF!</v>
      </c>
      <c r="BT69" s="27" t="e">
        <f>ROUND(#REF!+#REF!,0)</f>
        <v>#REF!</v>
      </c>
      <c r="BU69" s="27" t="e">
        <f>ROUND(#REF!+#REF!,0)</f>
        <v>#REF!</v>
      </c>
      <c r="BV69" s="27" t="e">
        <f>ROUND(#REF!+#REF!,0)</f>
        <v>#REF!</v>
      </c>
      <c r="BW69" s="27" t="e">
        <f>ROUND(#REF!+#REF!,0)</f>
        <v>#REF!</v>
      </c>
      <c r="BX69" s="27" t="e">
        <f>ROUND(#REF!+#REF!,0)</f>
        <v>#REF!</v>
      </c>
      <c r="BY69" s="27" t="e">
        <f>ROUND(#REF!+#REF!,0)</f>
        <v>#REF!</v>
      </c>
      <c r="BZ69" s="25" t="e">
        <f>ROUND(#REF!+#REF!,0)</f>
        <v>#REF!</v>
      </c>
      <c r="CA69" s="28" t="e">
        <f>ROUND(#REF!+#REF!,0)</f>
        <v>#REF!</v>
      </c>
      <c r="CB69" s="27" t="e">
        <f>ROUND(#REF!+#REF!,0)</f>
        <v>#REF!</v>
      </c>
      <c r="CC69" s="27" t="e">
        <f>ROUND(#REF!+#REF!,0)</f>
        <v>#REF!</v>
      </c>
      <c r="CD69" s="27" t="e">
        <f>ROUND(#REF!+#REF!,0)</f>
        <v>#REF!</v>
      </c>
      <c r="CE69" s="27" t="e">
        <f>ROUND(#REF!+#REF!,0)</f>
        <v>#REF!</v>
      </c>
      <c r="CF69" s="27" t="e">
        <f>ROUND(#REF!+#REF!,0)</f>
        <v>#REF!</v>
      </c>
      <c r="CG69" s="27" t="e">
        <f>ROUND(#REF!+#REF!,0)</f>
        <v>#REF!</v>
      </c>
      <c r="CH69" s="27" t="e">
        <f>ROUND(#REF!+#REF!,0)</f>
        <v>#REF!</v>
      </c>
      <c r="CI69" s="27" t="e">
        <f>ROUND(#REF!+#REF!,0)</f>
        <v>#REF!</v>
      </c>
      <c r="CJ69" s="27" t="e">
        <f>ROUND(#REF!+#REF!,0)</f>
        <v>#REF!</v>
      </c>
      <c r="CK69" s="27" t="e">
        <f>ROUND(#REF!+#REF!,0)</f>
        <v>#REF!</v>
      </c>
      <c r="CL69" s="27" t="e">
        <f>ROUND(#REF!+#REF!,0)</f>
        <v>#REF!</v>
      </c>
      <c r="CM69" s="27" t="e">
        <f>ROUND(#REF!+#REF!,0)</f>
        <v>#REF!</v>
      </c>
      <c r="CN69" s="27" t="e">
        <f>ROUND(#REF!+#REF!,0)</f>
        <v>#REF!</v>
      </c>
      <c r="CO69" s="27" t="e">
        <f>ROUND(#REF!+#REF!,0)</f>
        <v>#REF!</v>
      </c>
      <c r="CP69" s="27" t="e">
        <f>ROUND(#REF!+#REF!,0)</f>
        <v>#REF!</v>
      </c>
      <c r="CQ69" s="27" t="e">
        <f>ROUND(#REF!+#REF!,0)</f>
        <v>#REF!</v>
      </c>
      <c r="CR69" s="27" t="e">
        <f>ROUND(#REF!+#REF!,0)</f>
        <v>#REF!</v>
      </c>
      <c r="CS69" s="27" t="e">
        <f>ROUND(#REF!+#REF!,0)</f>
        <v>#REF!</v>
      </c>
      <c r="CT69" s="27" t="e">
        <f>ROUND(#REF!+#REF!,0)</f>
        <v>#REF!</v>
      </c>
      <c r="CU69" s="27" t="e">
        <f>ROUND(#REF!+#REF!,0)</f>
        <v>#REF!</v>
      </c>
      <c r="CV69" s="27" t="e">
        <f>ROUND(#REF!+#REF!,0)</f>
        <v>#REF!</v>
      </c>
      <c r="CW69" s="27" t="e">
        <f>ROUND(#REF!+#REF!,0)</f>
        <v>#REF!</v>
      </c>
      <c r="CX69" s="27" t="e">
        <f>ROUND(#REF!+#REF!,0)</f>
        <v>#REF!</v>
      </c>
      <c r="CY69" s="27" t="e">
        <f>ROUND(#REF!+#REF!,0)</f>
        <v>#REF!</v>
      </c>
      <c r="CZ69" s="27" t="e">
        <f>ROUND(#REF!+#REF!,0)</f>
        <v>#REF!</v>
      </c>
      <c r="DA69" s="27" t="e">
        <f>ROUND(#REF!+#REF!,0)</f>
        <v>#REF!</v>
      </c>
      <c r="DB69" s="27" t="e">
        <f>ROUND(#REF!+#REF!,0)</f>
        <v>#REF!</v>
      </c>
      <c r="DC69" s="27" t="e">
        <f>ROUND(#REF!+#REF!,0)</f>
        <v>#REF!</v>
      </c>
      <c r="DD69" s="27" t="e">
        <f>ROUND(#REF!+#REF!,0)</f>
        <v>#REF!</v>
      </c>
      <c r="DE69" s="27" t="e">
        <f>ROUND(#REF!+#REF!,0)</f>
        <v>#REF!</v>
      </c>
      <c r="DF69" s="27" t="e">
        <f>ROUND(#REF!+#REF!,0)</f>
        <v>#REF!</v>
      </c>
      <c r="DG69" s="27" t="e">
        <f>ROUND(#REF!+#REF!,0)</f>
        <v>#REF!</v>
      </c>
      <c r="DH69" s="27" t="e">
        <f>ROUND(#REF!+#REF!,0)</f>
        <v>#REF!</v>
      </c>
      <c r="DI69" s="27" t="e">
        <f>ROUND(#REF!+#REF!,0)</f>
        <v>#REF!</v>
      </c>
      <c r="DJ69" s="27" t="e">
        <f>ROUND(#REF!+#REF!,0)</f>
        <v>#REF!</v>
      </c>
      <c r="DK69" s="27" t="e">
        <f>ROUND(#REF!+#REF!,0)</f>
        <v>#REF!</v>
      </c>
      <c r="DL69" s="27" t="e">
        <f>ROUND(#REF!+#REF!,0)</f>
        <v>#REF!</v>
      </c>
      <c r="DM69" s="27" t="e">
        <f>ROUND(#REF!+#REF!,0)</f>
        <v>#REF!</v>
      </c>
      <c r="DN69" s="27" t="e">
        <f>ROUND(#REF!+#REF!,0)</f>
        <v>#REF!</v>
      </c>
      <c r="DO69" s="27" t="e">
        <f>ROUND(#REF!+#REF!,0)</f>
        <v>#REF!</v>
      </c>
      <c r="DP69" s="27" t="e">
        <f>ROUND(#REF!+#REF!,0)</f>
        <v>#REF!</v>
      </c>
      <c r="DQ69" s="27" t="e">
        <f>ROUND(#REF!+#REF!,0)</f>
        <v>#REF!</v>
      </c>
      <c r="DR69" s="27" t="e">
        <f>ROUND(#REF!+#REF!,0)</f>
        <v>#REF!</v>
      </c>
      <c r="DS69" s="33" t="e">
        <f>ROUND(#REF!+#REF!,0)</f>
        <v>#REF!</v>
      </c>
      <c r="DT69" s="33" t="e">
        <f>ROUND(#REF!+#REF!,0)</f>
        <v>#REF!</v>
      </c>
      <c r="DU69" s="33" t="e">
        <f>ROUND(#REF!+#REF!,0)</f>
        <v>#REF!</v>
      </c>
      <c r="DV69" s="27" t="e">
        <f>ROUND(#REF!+#REF!,0)</f>
        <v>#REF!</v>
      </c>
      <c r="DW69" s="25" t="e">
        <f>ROUND(#REF!+#REF!,0)</f>
        <v>#REF!</v>
      </c>
      <c r="DX69" s="28" t="e">
        <f>ROUND(#REF!+#REF!,0)</f>
        <v>#REF!</v>
      </c>
      <c r="DY69" s="26">
        <f>V_МО____нов!EE69-'[1]новый V'!D65</f>
        <v>0</v>
      </c>
      <c r="DZ69" s="27">
        <f>V_МО____нов!EF69-('[1]новый V'!K65+'[1]новый V'!L65+'[1]новый V'!M65+'[1]новый V'!N65)</f>
        <v>0</v>
      </c>
      <c r="EA69" s="27">
        <f>V_МО____нов!EG69-'[1]новый V'!O65</f>
        <v>0</v>
      </c>
      <c r="EB69" s="27">
        <f>V_МО____нов!EH69-'[1]новый V'!Q65</f>
        <v>7</v>
      </c>
      <c r="EC69" s="27">
        <f>V_МО____нов!EI69-'[1]новый V'!S65</f>
        <v>0</v>
      </c>
      <c r="ED69" s="27">
        <f>V_МО____нов!EJ69</f>
        <v>0</v>
      </c>
      <c r="EE69" s="27">
        <f>V_МО____нов!EK69-'[1]новый V'!W65</f>
        <v>0</v>
      </c>
      <c r="EF69" s="27">
        <f>V_МО____нов!EL69-'[1]новый V'!AB65</f>
        <v>0</v>
      </c>
      <c r="EG69" s="27">
        <f>V_МО____нов!EM69-'[1]новый V'!AH65</f>
        <v>0</v>
      </c>
      <c r="EH69" s="27">
        <f>V_МО____нов!EN69-'[1]новый V'!AM65</f>
        <v>0</v>
      </c>
      <c r="EI69" s="27">
        <f>V_МО____нов!EO69-'[1]новый V'!AP65</f>
        <v>0</v>
      </c>
      <c r="EJ69" s="27">
        <f>V_МО____нов!EQ69-'[1]новый V'!BA65</f>
        <v>254</v>
      </c>
      <c r="EK69" s="27">
        <f>V_МО____нов!ER69-'[1]новый V'!BD65</f>
        <v>0</v>
      </c>
      <c r="EL69" s="27">
        <f>V_МО____нов!ES69-'[1]новый V'!BG65</f>
        <v>1</v>
      </c>
      <c r="EM69" s="27">
        <f>V_МО____нов!ET69-'[1]новый V'!BK65</f>
        <v>-194</v>
      </c>
      <c r="EN69" s="26">
        <f>V_МО____нов!EU69-'[1]новый V'!BP65</f>
        <v>0</v>
      </c>
      <c r="EO69" s="27">
        <f>V_МО____нов!EV69-'[1]новый V'!BR65</f>
        <v>0</v>
      </c>
      <c r="EP69" s="26">
        <f>V_МО____нов!EW69-'[1]новый V'!BU65</f>
        <v>0</v>
      </c>
      <c r="EQ69" s="27"/>
      <c r="ER69" s="27"/>
      <c r="ES69" s="27"/>
      <c r="ET69" s="27">
        <f>V_МО____нов!FA69-'[1]новый V'!DW65</f>
        <v>0</v>
      </c>
      <c r="EU69" s="27">
        <f>V_МО____нов!FB69-'[1]новый V'!ED65</f>
        <v>0</v>
      </c>
      <c r="EV69" s="27">
        <f>V_МО____нов!FC69-'[1]новый V'!EL65</f>
        <v>0</v>
      </c>
      <c r="EW69" s="27">
        <f>V_МО____нов!FD69-'[1]новый V'!EO65</f>
        <v>2</v>
      </c>
      <c r="EX69" s="27">
        <f>V_МО____нов!FE69-'[1]новый V'!EQ65</f>
        <v>0</v>
      </c>
      <c r="EY69" s="27">
        <f>V_МО____нов!FF69-'[1]новый V'!ES65</f>
        <v>0</v>
      </c>
      <c r="EZ69" s="27">
        <f>V_МО____нов!FH69-'[1]новый V'!EY65</f>
        <v>0</v>
      </c>
      <c r="FA69" s="27">
        <f>V_МО____нов!FI69-'[1]новый V'!FC65</f>
        <v>0</v>
      </c>
      <c r="FB69" s="27">
        <f>V_МО____нов!FJ69-'[1]новый V'!FH65</f>
        <v>0</v>
      </c>
      <c r="FC69" s="27">
        <f>V_МО____нов!FK69-'[1]новый V'!FO65</f>
        <v>85</v>
      </c>
      <c r="FD69" s="27">
        <f>V_МО____нов!FL69-'[1]новый V'!FV65</f>
        <v>0</v>
      </c>
      <c r="FE69" s="27">
        <f>V_МО____нов!FN69-'[1]новый V'!GK65</f>
        <v>0</v>
      </c>
      <c r="FF69" s="27">
        <f>V_МО____нов!FO69-'[1]новый V'!GP65</f>
        <v>0</v>
      </c>
      <c r="FG69" s="27">
        <f>V_МО____нов!FP69-'[1]новый V'!HU65</f>
        <v>0</v>
      </c>
      <c r="FH69" s="34">
        <f>V_МО____нов!FQ69-'[1]новый V'!BR65</f>
        <v>0</v>
      </c>
      <c r="FI69" s="27">
        <f>V_МО____нов!FR69</f>
        <v>0</v>
      </c>
      <c r="FJ69" s="27">
        <f>V_МО____нов!FS69</f>
        <v>0</v>
      </c>
      <c r="FK69" s="27">
        <f>V_МО____нов!FT69</f>
        <v>0</v>
      </c>
      <c r="FL69" s="25" t="e">
        <f>ROUND(#REF!+#REF!,0)</f>
        <v>#REF!</v>
      </c>
      <c r="FM69" s="27" t="e">
        <f>ROUND(#REF!+#REF!,0)</f>
        <v>#REF!</v>
      </c>
      <c r="FN69" s="27" t="e">
        <f>ROUND(#REF!+#REF!,0)</f>
        <v>#REF!</v>
      </c>
      <c r="FO69" s="27" t="e">
        <f>ROUND(#REF!+#REF!,0)</f>
        <v>#REF!</v>
      </c>
      <c r="FP69" s="84"/>
      <c r="FQ69" s="35"/>
    </row>
    <row r="70" spans="1:173" ht="31.5" customHeight="1" x14ac:dyDescent="0.4">
      <c r="A70" s="22">
        <f t="shared" ref="A70" si="39">A69+1</f>
        <v>47</v>
      </c>
      <c r="B70" s="23" t="s">
        <v>295</v>
      </c>
      <c r="C70" s="24" t="s">
        <v>188</v>
      </c>
      <c r="D70" s="25" t="e">
        <f t="shared" si="38"/>
        <v>#REF!</v>
      </c>
      <c r="E70" s="26" t="e">
        <f t="shared" si="1"/>
        <v>#REF!</v>
      </c>
      <c r="F70" s="27" t="e">
        <f t="shared" si="2"/>
        <v>#REF!</v>
      </c>
      <c r="G70" s="27" t="e">
        <f t="shared" si="2"/>
        <v>#REF!</v>
      </c>
      <c r="H70" s="27" t="e">
        <f t="shared" si="2"/>
        <v>#REF!</v>
      </c>
      <c r="I70" s="27" t="e">
        <f t="shared" si="3"/>
        <v>#REF!</v>
      </c>
      <c r="J70" s="26" t="e">
        <f t="shared" si="4"/>
        <v>#REF!</v>
      </c>
      <c r="K70" s="27" t="e">
        <f>ROUND(#REF!+#REF!,0)</f>
        <v>#REF!</v>
      </c>
      <c r="L70" s="27" t="e">
        <f>ROUND(#REF!+#REF!,0)</f>
        <v>#REF!</v>
      </c>
      <c r="M70" s="27" t="e">
        <f>ROUND(#REF!+#REF!,0)</f>
        <v>#REF!</v>
      </c>
      <c r="N70" s="27" t="e">
        <f>ROUND(#REF!+#REF!,0)</f>
        <v>#REF!</v>
      </c>
      <c r="O70" s="26" t="e">
        <f t="shared" si="5"/>
        <v>#REF!</v>
      </c>
      <c r="P70" s="27" t="e">
        <f>ROUND(#REF!+#REF!,0)</f>
        <v>#REF!</v>
      </c>
      <c r="Q70" s="27" t="e">
        <f>ROUND(#REF!+#REF!,0)</f>
        <v>#REF!</v>
      </c>
      <c r="R70" s="27" t="e">
        <f>ROUND(#REF!+#REF!,0)</f>
        <v>#REF!</v>
      </c>
      <c r="S70" s="27" t="e">
        <f>ROUND(#REF!+#REF!,0)</f>
        <v>#REF!</v>
      </c>
      <c r="T70" s="27" t="e">
        <f>ROUND(#REF!+#REF!,0)</f>
        <v>#REF!</v>
      </c>
      <c r="U70" s="27" t="e">
        <f>ROUND(#REF!+#REF!,0)</f>
        <v>#REF!</v>
      </c>
      <c r="V70" s="40" t="e">
        <f>ROUND(#REF!+#REF!,0)</f>
        <v>#REF!</v>
      </c>
      <c r="W70" s="26" t="e">
        <f>ROUND(#REF!+#REF!,0)</f>
        <v>#REF!</v>
      </c>
      <c r="X70" s="87" t="e">
        <f>ROUND(#REF!+#REF!,0)</f>
        <v>#REF!</v>
      </c>
      <c r="Y70" s="87" t="e">
        <f>ROUND(#REF!+#REF!,0)</f>
        <v>#REF!</v>
      </c>
      <c r="Z70" s="87" t="e">
        <f>ROUND(#REF!+#REF!,0)</f>
        <v>#REF!</v>
      </c>
      <c r="AA70" s="26" t="e">
        <f t="shared" si="6"/>
        <v>#REF!</v>
      </c>
      <c r="AB70" s="27" t="e">
        <f>ROUND(#REF!+#REF!,0)</f>
        <v>#REF!</v>
      </c>
      <c r="AC70" s="27" t="e">
        <f>ROUND(#REF!+#REF!,0)</f>
        <v>#REF!</v>
      </c>
      <c r="AD70" s="26" t="e">
        <f t="shared" si="7"/>
        <v>#REF!</v>
      </c>
      <c r="AE70" s="27" t="e">
        <f>ROUND(#REF!+#REF!,0)</f>
        <v>#REF!</v>
      </c>
      <c r="AF70" s="27" t="e">
        <f>ROUND(#REF!+#REF!,0)</f>
        <v>#REF!</v>
      </c>
      <c r="AG70" s="27" t="e">
        <f>ROUND(#REF!+#REF!,0)</f>
        <v>#REF!</v>
      </c>
      <c r="AH70" s="27" t="e">
        <f>ROUND(#REF!+#REF!,0)</f>
        <v>#REF!</v>
      </c>
      <c r="AI70" s="27" t="e">
        <f>ROUND(#REF!+#REF!,0)</f>
        <v>#REF!</v>
      </c>
      <c r="AJ70" s="27" t="e">
        <f>ROUND(#REF!+#REF!,0)</f>
        <v>#REF!</v>
      </c>
      <c r="AK70" s="26" t="e">
        <f>ROUND(#REF!+#REF!,0)</f>
        <v>#REF!</v>
      </c>
      <c r="AL70" s="27" t="e">
        <f>ROUND(#REF!+#REF!,0)</f>
        <v>#REF!</v>
      </c>
      <c r="AM70" s="27" t="e">
        <f>ROUND(#REF!+#REF!,0)</f>
        <v>#REF!</v>
      </c>
      <c r="AN70" s="27" t="e">
        <f>ROUND(#REF!+#REF!,0)</f>
        <v>#REF!</v>
      </c>
      <c r="AO70" s="27" t="e">
        <f>ROUND(#REF!+#REF!,0)</f>
        <v>#REF!</v>
      </c>
      <c r="AP70" s="28" t="e">
        <f>ROUND(#REF!+#REF!,0)</f>
        <v>#REF!</v>
      </c>
      <c r="AQ70" s="29" t="e">
        <f>ROUND(#REF!+#REF!,0)</f>
        <v>#REF!</v>
      </c>
      <c r="AR70" s="27" t="e">
        <f>ROUND(#REF!+#REF!,0)</f>
        <v>#REF!</v>
      </c>
      <c r="AS70" s="27" t="e">
        <f>ROUND(#REF!+#REF!,0)</f>
        <v>#REF!</v>
      </c>
      <c r="AT70" s="28" t="e">
        <f>ROUND(#REF!+#REF!,0)</f>
        <v>#REF!</v>
      </c>
      <c r="AU70" s="26" t="e">
        <f>ROUND(#REF!+#REF!,0)</f>
        <v>#REF!</v>
      </c>
      <c r="AV70" s="27" t="e">
        <f>ROUND(#REF!+#REF!,0)</f>
        <v>#REF!</v>
      </c>
      <c r="AW70" s="27" t="e">
        <f>ROUND(#REF!+#REF!,0)</f>
        <v>#REF!</v>
      </c>
      <c r="AX70" s="27" t="e">
        <f>ROUND(#REF!+#REF!,0)</f>
        <v>#REF!</v>
      </c>
      <c r="AY70" s="27" t="e">
        <f>ROUND(#REF!+#REF!,0)</f>
        <v>#REF!</v>
      </c>
      <c r="AZ70" s="27" t="e">
        <f>ROUND(#REF!+#REF!,0)</f>
        <v>#REF!</v>
      </c>
      <c r="BA70" s="40" t="e">
        <f>ROUND(#REF!+#REF!,0)</f>
        <v>#REF!</v>
      </c>
      <c r="BB70" s="40" t="e">
        <f>ROUND(#REF!+#REF!,0)</f>
        <v>#REF!</v>
      </c>
      <c r="BC70" s="27" t="e">
        <f>ROUND(#REF!+#REF!,0)</f>
        <v>#REF!</v>
      </c>
      <c r="BD70" s="30" t="e">
        <f>ROUND(#REF!+#REF!,0)</f>
        <v>#REF!</v>
      </c>
      <c r="BE70" s="27" t="e">
        <f>ROUND(#REF!+#REF!,0)</f>
        <v>#REF!</v>
      </c>
      <c r="BF70" s="27" t="e">
        <f>ROUND(#REF!+#REF!,0)</f>
        <v>#REF!</v>
      </c>
      <c r="BG70" s="27" t="e">
        <f>ROUND(#REF!+#REF!,0)</f>
        <v>#REF!</v>
      </c>
      <c r="BH70" s="31" t="e">
        <f>ROUND(#REF!+#REF!,0)</f>
        <v>#REF!</v>
      </c>
      <c r="BI70" s="27" t="e">
        <f>ROUND(#REF!+#REF!,0)</f>
        <v>#REF!</v>
      </c>
      <c r="BJ70" s="27" t="e">
        <f>ROUND(#REF!+#REF!,0)</f>
        <v>#REF!</v>
      </c>
      <c r="BK70" s="27" t="e">
        <f>ROUND(#REF!+#REF!,0)</f>
        <v>#REF!</v>
      </c>
      <c r="BL70" s="27" t="e">
        <f>ROUND(#REF!+#REF!,0)</f>
        <v>#REF!</v>
      </c>
      <c r="BM70" s="31" t="e">
        <f>ROUND(#REF!+#REF!,0)</f>
        <v>#REF!</v>
      </c>
      <c r="BN70" s="27" t="e">
        <f>ROUND(#REF!+#REF!,0)</f>
        <v>#REF!</v>
      </c>
      <c r="BO70" s="27" t="e">
        <f>ROUND(#REF!+#REF!,0)</f>
        <v>#REF!</v>
      </c>
      <c r="BP70" s="27" t="e">
        <f>ROUND(#REF!+#REF!,0)</f>
        <v>#REF!</v>
      </c>
      <c r="BQ70" s="31" t="e">
        <f>ROUND(#REF!+#REF!,0)</f>
        <v>#REF!</v>
      </c>
      <c r="BR70" s="27" t="e">
        <f>ROUND(#REF!+#REF!,0)</f>
        <v>#REF!</v>
      </c>
      <c r="BS70" s="27" t="e">
        <f>ROUND(#REF!+#REF!,0)</f>
        <v>#REF!</v>
      </c>
      <c r="BT70" s="27" t="e">
        <f>ROUND(#REF!+#REF!,0)</f>
        <v>#REF!</v>
      </c>
      <c r="BU70" s="27" t="e">
        <f>ROUND(#REF!+#REF!,0)</f>
        <v>#REF!</v>
      </c>
      <c r="BV70" s="27" t="e">
        <f>ROUND(#REF!+#REF!,0)</f>
        <v>#REF!</v>
      </c>
      <c r="BW70" s="27" t="e">
        <f>ROUND(#REF!+#REF!,0)</f>
        <v>#REF!</v>
      </c>
      <c r="BX70" s="27" t="e">
        <f>ROUND(#REF!+#REF!,0)</f>
        <v>#REF!</v>
      </c>
      <c r="BY70" s="27" t="e">
        <f>ROUND(#REF!+#REF!,0)</f>
        <v>#REF!</v>
      </c>
      <c r="BZ70" s="25" t="e">
        <f>ROUND(#REF!+#REF!,0)</f>
        <v>#REF!</v>
      </c>
      <c r="CA70" s="28" t="e">
        <f>ROUND(#REF!+#REF!,0)</f>
        <v>#REF!</v>
      </c>
      <c r="CB70" s="27" t="e">
        <f>ROUND(#REF!+#REF!,0)</f>
        <v>#REF!</v>
      </c>
      <c r="CC70" s="27" t="e">
        <f>ROUND(#REF!+#REF!,0)</f>
        <v>#REF!</v>
      </c>
      <c r="CD70" s="27" t="e">
        <f>ROUND(#REF!+#REF!,0)</f>
        <v>#REF!</v>
      </c>
      <c r="CE70" s="27" t="e">
        <f>ROUND(#REF!+#REF!,0)</f>
        <v>#REF!</v>
      </c>
      <c r="CF70" s="27" t="e">
        <f>ROUND(#REF!+#REF!,0)</f>
        <v>#REF!</v>
      </c>
      <c r="CG70" s="27" t="e">
        <f>ROUND(#REF!+#REF!,0)</f>
        <v>#REF!</v>
      </c>
      <c r="CH70" s="27" t="e">
        <f>ROUND(#REF!+#REF!,0)</f>
        <v>#REF!</v>
      </c>
      <c r="CI70" s="27" t="e">
        <f>ROUND(#REF!+#REF!,0)</f>
        <v>#REF!</v>
      </c>
      <c r="CJ70" s="27" t="e">
        <f>ROUND(#REF!+#REF!,0)</f>
        <v>#REF!</v>
      </c>
      <c r="CK70" s="27" t="e">
        <f>ROUND(#REF!+#REF!,0)</f>
        <v>#REF!</v>
      </c>
      <c r="CL70" s="27" t="e">
        <f>ROUND(#REF!+#REF!,0)</f>
        <v>#REF!</v>
      </c>
      <c r="CM70" s="27" t="e">
        <f>ROUND(#REF!+#REF!,0)</f>
        <v>#REF!</v>
      </c>
      <c r="CN70" s="27" t="e">
        <f>ROUND(#REF!+#REF!,0)</f>
        <v>#REF!</v>
      </c>
      <c r="CO70" s="27" t="e">
        <f>ROUND(#REF!+#REF!,0)</f>
        <v>#REF!</v>
      </c>
      <c r="CP70" s="27" t="e">
        <f>ROUND(#REF!+#REF!,0)</f>
        <v>#REF!</v>
      </c>
      <c r="CQ70" s="27" t="e">
        <f>ROUND(#REF!+#REF!,0)</f>
        <v>#REF!</v>
      </c>
      <c r="CR70" s="27" t="e">
        <f>ROUND(#REF!+#REF!,0)</f>
        <v>#REF!</v>
      </c>
      <c r="CS70" s="27" t="e">
        <f>ROUND(#REF!+#REF!,0)</f>
        <v>#REF!</v>
      </c>
      <c r="CT70" s="27" t="e">
        <f>ROUND(#REF!+#REF!,0)</f>
        <v>#REF!</v>
      </c>
      <c r="CU70" s="27" t="e">
        <f>ROUND(#REF!+#REF!,0)</f>
        <v>#REF!</v>
      </c>
      <c r="CV70" s="27" t="e">
        <f>ROUND(#REF!+#REF!,0)</f>
        <v>#REF!</v>
      </c>
      <c r="CW70" s="27" t="e">
        <f>ROUND(#REF!+#REF!,0)</f>
        <v>#REF!</v>
      </c>
      <c r="CX70" s="27" t="e">
        <f>ROUND(#REF!+#REF!,0)</f>
        <v>#REF!</v>
      </c>
      <c r="CY70" s="27" t="e">
        <f>ROUND(#REF!+#REF!,0)</f>
        <v>#REF!</v>
      </c>
      <c r="CZ70" s="27" t="e">
        <f>ROUND(#REF!+#REF!,0)</f>
        <v>#REF!</v>
      </c>
      <c r="DA70" s="27" t="e">
        <f>ROUND(#REF!+#REF!,0)</f>
        <v>#REF!</v>
      </c>
      <c r="DB70" s="27" t="e">
        <f>ROUND(#REF!+#REF!,0)</f>
        <v>#REF!</v>
      </c>
      <c r="DC70" s="27" t="e">
        <f>ROUND(#REF!+#REF!,0)</f>
        <v>#REF!</v>
      </c>
      <c r="DD70" s="27" t="e">
        <f>ROUND(#REF!+#REF!,0)</f>
        <v>#REF!</v>
      </c>
      <c r="DE70" s="27" t="e">
        <f>ROUND(#REF!+#REF!,0)</f>
        <v>#REF!</v>
      </c>
      <c r="DF70" s="27" t="e">
        <f>ROUND(#REF!+#REF!,0)</f>
        <v>#REF!</v>
      </c>
      <c r="DG70" s="27" t="e">
        <f>ROUND(#REF!+#REF!,0)</f>
        <v>#REF!</v>
      </c>
      <c r="DH70" s="27" t="e">
        <f>ROUND(#REF!+#REF!,0)</f>
        <v>#REF!</v>
      </c>
      <c r="DI70" s="27" t="e">
        <f>ROUND(#REF!+#REF!,0)</f>
        <v>#REF!</v>
      </c>
      <c r="DJ70" s="27" t="e">
        <f>ROUND(#REF!+#REF!,0)</f>
        <v>#REF!</v>
      </c>
      <c r="DK70" s="27" t="e">
        <f>ROUND(#REF!+#REF!,0)</f>
        <v>#REF!</v>
      </c>
      <c r="DL70" s="27" t="e">
        <f>ROUND(#REF!+#REF!,0)</f>
        <v>#REF!</v>
      </c>
      <c r="DM70" s="27" t="e">
        <f>ROUND(#REF!+#REF!,0)</f>
        <v>#REF!</v>
      </c>
      <c r="DN70" s="27" t="e">
        <f>ROUND(#REF!+#REF!,0)</f>
        <v>#REF!</v>
      </c>
      <c r="DO70" s="27" t="e">
        <f>ROUND(#REF!+#REF!,0)</f>
        <v>#REF!</v>
      </c>
      <c r="DP70" s="27" t="e">
        <f>ROUND(#REF!+#REF!,0)</f>
        <v>#REF!</v>
      </c>
      <c r="DQ70" s="27" t="e">
        <f>ROUND(#REF!+#REF!,0)</f>
        <v>#REF!</v>
      </c>
      <c r="DR70" s="27" t="e">
        <f>ROUND(#REF!+#REF!,0)</f>
        <v>#REF!</v>
      </c>
      <c r="DS70" s="33" t="e">
        <f>ROUND(#REF!+#REF!,0)</f>
        <v>#REF!</v>
      </c>
      <c r="DT70" s="33" t="e">
        <f>ROUND(#REF!+#REF!,0)</f>
        <v>#REF!</v>
      </c>
      <c r="DU70" s="33" t="e">
        <f>ROUND(#REF!+#REF!,0)</f>
        <v>#REF!</v>
      </c>
      <c r="DV70" s="27" t="e">
        <f>ROUND(#REF!+#REF!,0)</f>
        <v>#REF!</v>
      </c>
      <c r="DW70" s="25" t="e">
        <f>ROUND(#REF!+#REF!,0)</f>
        <v>#REF!</v>
      </c>
      <c r="DX70" s="28" t="e">
        <f>ROUND(#REF!+#REF!,0)</f>
        <v>#REF!</v>
      </c>
      <c r="DY70" s="26">
        <f>V_МО____нов!EE70-'[1]новый V'!D66</f>
        <v>0</v>
      </c>
      <c r="DZ70" s="27">
        <f>V_МО____нов!EF70-('[1]новый V'!K66+'[1]новый V'!L66+'[1]новый V'!M66+'[1]новый V'!N66)</f>
        <v>0</v>
      </c>
      <c r="EA70" s="27">
        <f>V_МО____нов!EG70-'[1]новый V'!O66</f>
        <v>0</v>
      </c>
      <c r="EB70" s="27">
        <f>V_МО____нов!EH70-'[1]новый V'!Q66</f>
        <v>0</v>
      </c>
      <c r="EC70" s="27">
        <f>V_МО____нов!EI70-'[1]новый V'!S66</f>
        <v>1</v>
      </c>
      <c r="ED70" s="27">
        <f>V_МО____нов!EJ70</f>
        <v>0</v>
      </c>
      <c r="EE70" s="27">
        <f>V_МО____нов!EK70-'[1]новый V'!W66</f>
        <v>0</v>
      </c>
      <c r="EF70" s="27">
        <f>V_МО____нов!EL70-'[1]новый V'!AB66</f>
        <v>0</v>
      </c>
      <c r="EG70" s="27">
        <f>V_МО____нов!EM70-'[1]новый V'!AH66</f>
        <v>0</v>
      </c>
      <c r="EH70" s="27">
        <f>V_МО____нов!EN70-'[1]новый V'!AM66</f>
        <v>0</v>
      </c>
      <c r="EI70" s="27">
        <f>V_МО____нов!EO70-'[1]новый V'!AP66</f>
        <v>0</v>
      </c>
      <c r="EJ70" s="27">
        <f>V_МО____нов!EQ70-'[1]новый V'!BA66</f>
        <v>-28</v>
      </c>
      <c r="EK70" s="27">
        <f>V_МО____нов!ER70-'[1]новый V'!BD66</f>
        <v>0</v>
      </c>
      <c r="EL70" s="27">
        <f>V_МО____нов!ES70-'[1]новый V'!BG66</f>
        <v>73</v>
      </c>
      <c r="EM70" s="27">
        <f>V_МО____нов!ET70-'[1]новый V'!BK66</f>
        <v>106</v>
      </c>
      <c r="EN70" s="26">
        <f>V_МО____нов!EU70-'[1]новый V'!BP66</f>
        <v>0</v>
      </c>
      <c r="EO70" s="27">
        <f>V_МО____нов!EV70-'[1]новый V'!BR66</f>
        <v>0</v>
      </c>
      <c r="EP70" s="26">
        <f>V_МО____нов!EW70-'[1]новый V'!BU66</f>
        <v>0</v>
      </c>
      <c r="EQ70" s="27"/>
      <c r="ER70" s="27"/>
      <c r="ES70" s="27"/>
      <c r="ET70" s="27">
        <f>V_МО____нов!FA70-'[1]новый V'!DW66</f>
        <v>0</v>
      </c>
      <c r="EU70" s="27">
        <f>V_МО____нов!FB70-'[1]новый V'!ED66</f>
        <v>274</v>
      </c>
      <c r="EV70" s="27">
        <f>V_МО____нов!FC70-'[1]новый V'!EL66</f>
        <v>0</v>
      </c>
      <c r="EW70" s="27">
        <f>V_МО____нов!FD70-'[1]новый V'!EO66</f>
        <v>9</v>
      </c>
      <c r="EX70" s="27">
        <f>V_МО____нов!FE70-'[1]новый V'!EQ66</f>
        <v>0</v>
      </c>
      <c r="EY70" s="27">
        <f>V_МО____нов!FF70-'[1]новый V'!ES66</f>
        <v>0</v>
      </c>
      <c r="EZ70" s="27">
        <f>V_МО____нов!FH70-'[1]новый V'!EY66</f>
        <v>0</v>
      </c>
      <c r="FA70" s="27">
        <f>V_МО____нов!FI70-'[1]новый V'!FC66</f>
        <v>-15</v>
      </c>
      <c r="FB70" s="27">
        <f>V_МО____нов!FJ70-'[1]новый V'!FH66</f>
        <v>0</v>
      </c>
      <c r="FC70" s="27">
        <f>V_МО____нов!FK70-'[1]новый V'!FO66</f>
        <v>53</v>
      </c>
      <c r="FD70" s="27">
        <f>V_МО____нов!FL70-'[1]новый V'!FV66</f>
        <v>0</v>
      </c>
      <c r="FE70" s="27">
        <f>V_МО____нов!FN70-'[1]новый V'!GK66</f>
        <v>0</v>
      </c>
      <c r="FF70" s="27">
        <f>V_МО____нов!FO70-'[1]новый V'!GP66</f>
        <v>0</v>
      </c>
      <c r="FG70" s="27">
        <f>V_МО____нов!FP70-'[1]новый V'!HU66</f>
        <v>0</v>
      </c>
      <c r="FH70" s="34">
        <f>V_МО____нов!FQ70-'[1]новый V'!BR66</f>
        <v>0</v>
      </c>
      <c r="FI70" s="27">
        <f>V_МО____нов!FR70</f>
        <v>0</v>
      </c>
      <c r="FJ70" s="27">
        <f>V_МО____нов!FS70</f>
        <v>0</v>
      </c>
      <c r="FK70" s="27">
        <f>V_МО____нов!FT70</f>
        <v>0</v>
      </c>
      <c r="FL70" s="25" t="e">
        <f>ROUND(#REF!+#REF!,0)</f>
        <v>#REF!</v>
      </c>
      <c r="FM70" s="27" t="e">
        <f>ROUND(#REF!+#REF!,0)</f>
        <v>#REF!</v>
      </c>
      <c r="FN70" s="27" t="e">
        <f>ROUND(#REF!+#REF!,0)</f>
        <v>#REF!</v>
      </c>
      <c r="FO70" s="27" t="e">
        <f>ROUND(#REF!+#REF!,0)</f>
        <v>#REF!</v>
      </c>
      <c r="FP70" s="84"/>
      <c r="FQ70" s="35"/>
    </row>
    <row r="71" spans="1:173" ht="26.25" customHeight="1" x14ac:dyDescent="0.4">
      <c r="A71" s="22">
        <f>A70+1</f>
        <v>48</v>
      </c>
      <c r="B71" s="23" t="s">
        <v>189</v>
      </c>
      <c r="C71" s="24" t="s">
        <v>190</v>
      </c>
      <c r="D71" s="25" t="e">
        <f t="shared" si="38"/>
        <v>#REF!</v>
      </c>
      <c r="E71" s="26" t="e">
        <f t="shared" si="1"/>
        <v>#REF!</v>
      </c>
      <c r="F71" s="27" t="e">
        <f t="shared" si="2"/>
        <v>#REF!</v>
      </c>
      <c r="G71" s="27" t="e">
        <f t="shared" si="2"/>
        <v>#REF!</v>
      </c>
      <c r="H71" s="27" t="e">
        <f t="shared" si="2"/>
        <v>#REF!</v>
      </c>
      <c r="I71" s="27" t="e">
        <f t="shared" si="3"/>
        <v>#REF!</v>
      </c>
      <c r="J71" s="26" t="e">
        <f t="shared" si="4"/>
        <v>#REF!</v>
      </c>
      <c r="K71" s="27" t="e">
        <f>ROUND(#REF!+#REF!,0)</f>
        <v>#REF!</v>
      </c>
      <c r="L71" s="27" t="e">
        <f>ROUND(#REF!+#REF!,0)</f>
        <v>#REF!</v>
      </c>
      <c r="M71" s="27" t="e">
        <f>ROUND(#REF!+#REF!,0)</f>
        <v>#REF!</v>
      </c>
      <c r="N71" s="27" t="e">
        <f>ROUND(#REF!+#REF!,0)</f>
        <v>#REF!</v>
      </c>
      <c r="O71" s="26" t="e">
        <f t="shared" si="5"/>
        <v>#REF!</v>
      </c>
      <c r="P71" s="27" t="e">
        <f>ROUND(#REF!+#REF!,0)</f>
        <v>#REF!</v>
      </c>
      <c r="Q71" s="27" t="e">
        <f>ROUND(#REF!+#REF!,0)</f>
        <v>#REF!</v>
      </c>
      <c r="R71" s="27" t="e">
        <f>ROUND(#REF!+#REF!,0)</f>
        <v>#REF!</v>
      </c>
      <c r="S71" s="27" t="e">
        <f>ROUND(#REF!+#REF!,0)</f>
        <v>#REF!</v>
      </c>
      <c r="T71" s="27" t="e">
        <f>ROUND(#REF!+#REF!,0)</f>
        <v>#REF!</v>
      </c>
      <c r="U71" s="27" t="e">
        <f>ROUND(#REF!+#REF!,0)</f>
        <v>#REF!</v>
      </c>
      <c r="V71" s="27" t="e">
        <f>ROUND(#REF!+#REF!,0)</f>
        <v>#REF!</v>
      </c>
      <c r="W71" s="26" t="e">
        <f>ROUND(#REF!+#REF!,0)</f>
        <v>#REF!</v>
      </c>
      <c r="X71" s="27" t="e">
        <f>ROUND(#REF!+#REF!,0)</f>
        <v>#REF!</v>
      </c>
      <c r="Y71" s="27" t="e">
        <f>ROUND(#REF!+#REF!,0)</f>
        <v>#REF!</v>
      </c>
      <c r="Z71" s="27" t="e">
        <f>ROUND(#REF!+#REF!,0)</f>
        <v>#REF!</v>
      </c>
      <c r="AA71" s="26" t="e">
        <f t="shared" si="6"/>
        <v>#REF!</v>
      </c>
      <c r="AB71" s="27" t="e">
        <f>ROUND(#REF!+#REF!,0)</f>
        <v>#REF!</v>
      </c>
      <c r="AC71" s="27" t="e">
        <f>ROUND(#REF!+#REF!,0)</f>
        <v>#REF!</v>
      </c>
      <c r="AD71" s="26" t="e">
        <f t="shared" si="7"/>
        <v>#REF!</v>
      </c>
      <c r="AE71" s="27" t="e">
        <f>ROUND(#REF!+#REF!,0)</f>
        <v>#REF!</v>
      </c>
      <c r="AF71" s="27" t="e">
        <f>ROUND(#REF!+#REF!,0)</f>
        <v>#REF!</v>
      </c>
      <c r="AG71" s="27" t="e">
        <f>ROUND(#REF!+#REF!,0)</f>
        <v>#REF!</v>
      </c>
      <c r="AH71" s="27" t="e">
        <f>ROUND(#REF!+#REF!,0)</f>
        <v>#REF!</v>
      </c>
      <c r="AI71" s="27" t="e">
        <f>ROUND(#REF!+#REF!,0)</f>
        <v>#REF!</v>
      </c>
      <c r="AJ71" s="27" t="e">
        <f>ROUND(#REF!+#REF!,0)</f>
        <v>#REF!</v>
      </c>
      <c r="AK71" s="26" t="e">
        <f>ROUND(#REF!+#REF!,0)</f>
        <v>#REF!</v>
      </c>
      <c r="AL71" s="27" t="e">
        <f>ROUND(#REF!+#REF!,0)</f>
        <v>#REF!</v>
      </c>
      <c r="AM71" s="27" t="e">
        <f>ROUND(#REF!+#REF!,0)</f>
        <v>#REF!</v>
      </c>
      <c r="AN71" s="27" t="e">
        <f>ROUND(#REF!+#REF!,0)</f>
        <v>#REF!</v>
      </c>
      <c r="AO71" s="27" t="e">
        <f>ROUND(#REF!+#REF!,0)</f>
        <v>#REF!</v>
      </c>
      <c r="AP71" s="28" t="e">
        <f>ROUND(#REF!+#REF!,0)</f>
        <v>#REF!</v>
      </c>
      <c r="AQ71" s="27" t="e">
        <f>ROUND(#REF!+#REF!,0)</f>
        <v>#REF!</v>
      </c>
      <c r="AR71" s="27" t="e">
        <f>ROUND(#REF!+#REF!,0)</f>
        <v>#REF!</v>
      </c>
      <c r="AS71" s="27" t="e">
        <f>ROUND(#REF!+#REF!,0)</f>
        <v>#REF!</v>
      </c>
      <c r="AT71" s="28" t="e">
        <f>ROUND(#REF!+#REF!,0)</f>
        <v>#REF!</v>
      </c>
      <c r="AU71" s="26" t="e">
        <f>ROUND(#REF!+#REF!,0)</f>
        <v>#REF!</v>
      </c>
      <c r="AV71" s="27" t="e">
        <f>ROUND(#REF!+#REF!,0)</f>
        <v>#REF!</v>
      </c>
      <c r="AW71" s="27" t="e">
        <f>ROUND(#REF!+#REF!,0)</f>
        <v>#REF!</v>
      </c>
      <c r="AX71" s="27" t="e">
        <f>ROUND(#REF!+#REF!,0)</f>
        <v>#REF!</v>
      </c>
      <c r="AY71" s="27" t="e">
        <f>ROUND(#REF!+#REF!,0)</f>
        <v>#REF!</v>
      </c>
      <c r="AZ71" s="27" t="e">
        <f>ROUND(#REF!+#REF!,0)</f>
        <v>#REF!</v>
      </c>
      <c r="BA71" s="27" t="e">
        <f>ROUND(#REF!+#REF!,0)</f>
        <v>#REF!</v>
      </c>
      <c r="BB71" s="27" t="e">
        <f>ROUND(#REF!+#REF!,0)</f>
        <v>#REF!</v>
      </c>
      <c r="BC71" s="27" t="e">
        <f>ROUND(#REF!+#REF!,0)</f>
        <v>#REF!</v>
      </c>
      <c r="BD71" s="30" t="e">
        <f>ROUND(#REF!+#REF!,0)</f>
        <v>#REF!</v>
      </c>
      <c r="BE71" s="27" t="e">
        <f>ROUND(#REF!+#REF!,0)</f>
        <v>#REF!</v>
      </c>
      <c r="BF71" s="27" t="e">
        <f>ROUND(#REF!+#REF!,0)</f>
        <v>#REF!</v>
      </c>
      <c r="BG71" s="27" t="e">
        <f>ROUND(#REF!+#REF!,0)</f>
        <v>#REF!</v>
      </c>
      <c r="BH71" s="31" t="e">
        <f>ROUND(#REF!+#REF!,0)</f>
        <v>#REF!</v>
      </c>
      <c r="BI71" s="27" t="e">
        <f>ROUND(#REF!+#REF!,0)</f>
        <v>#REF!</v>
      </c>
      <c r="BJ71" s="27" t="e">
        <f>ROUND(#REF!+#REF!,0)</f>
        <v>#REF!</v>
      </c>
      <c r="BK71" s="27" t="e">
        <f>ROUND(#REF!+#REF!,0)</f>
        <v>#REF!</v>
      </c>
      <c r="BL71" s="27" t="e">
        <f>ROUND(#REF!+#REF!,0)</f>
        <v>#REF!</v>
      </c>
      <c r="BM71" s="31" t="e">
        <f>ROUND(#REF!+#REF!,0)</f>
        <v>#REF!</v>
      </c>
      <c r="BN71" s="27" t="e">
        <f>ROUND(#REF!+#REF!,0)</f>
        <v>#REF!</v>
      </c>
      <c r="BO71" s="27" t="e">
        <f>ROUND(#REF!+#REF!,0)</f>
        <v>#REF!</v>
      </c>
      <c r="BP71" s="27" t="e">
        <f>ROUND(#REF!+#REF!,0)</f>
        <v>#REF!</v>
      </c>
      <c r="BQ71" s="31" t="e">
        <f>ROUND(#REF!+#REF!,0)</f>
        <v>#REF!</v>
      </c>
      <c r="BR71" s="27" t="e">
        <f>ROUND(#REF!+#REF!,0)</f>
        <v>#REF!</v>
      </c>
      <c r="BS71" s="27" t="e">
        <f>ROUND(#REF!+#REF!,0)</f>
        <v>#REF!</v>
      </c>
      <c r="BT71" s="27" t="e">
        <f>ROUND(#REF!+#REF!,0)</f>
        <v>#REF!</v>
      </c>
      <c r="BU71" s="27" t="e">
        <f>ROUND(#REF!+#REF!,0)</f>
        <v>#REF!</v>
      </c>
      <c r="BV71" s="27" t="e">
        <f>ROUND(#REF!+#REF!,0)</f>
        <v>#REF!</v>
      </c>
      <c r="BW71" s="27" t="e">
        <f>ROUND(#REF!+#REF!,0)</f>
        <v>#REF!</v>
      </c>
      <c r="BX71" s="27" t="e">
        <f>ROUND(#REF!+#REF!,0)</f>
        <v>#REF!</v>
      </c>
      <c r="BY71" s="27" t="e">
        <f>ROUND(#REF!+#REF!,0)</f>
        <v>#REF!</v>
      </c>
      <c r="BZ71" s="25" t="e">
        <f>ROUND(#REF!+#REF!,0)</f>
        <v>#REF!</v>
      </c>
      <c r="CA71" s="28" t="e">
        <f>ROUND(#REF!+#REF!,0)</f>
        <v>#REF!</v>
      </c>
      <c r="CB71" s="27" t="e">
        <f>ROUND(#REF!+#REF!,0)</f>
        <v>#REF!</v>
      </c>
      <c r="CC71" s="27" t="e">
        <f>ROUND(#REF!+#REF!,0)</f>
        <v>#REF!</v>
      </c>
      <c r="CD71" s="27" t="e">
        <f>ROUND(#REF!+#REF!,0)</f>
        <v>#REF!</v>
      </c>
      <c r="CE71" s="27" t="e">
        <f>ROUND(#REF!+#REF!,0)</f>
        <v>#REF!</v>
      </c>
      <c r="CF71" s="27" t="e">
        <f>ROUND(#REF!+#REF!,0)</f>
        <v>#REF!</v>
      </c>
      <c r="CG71" s="27" t="e">
        <f>ROUND(#REF!+#REF!,0)</f>
        <v>#REF!</v>
      </c>
      <c r="CH71" s="27" t="e">
        <f>ROUND(#REF!+#REF!,0)</f>
        <v>#REF!</v>
      </c>
      <c r="CI71" s="27" t="e">
        <f>ROUND(#REF!+#REF!,0)</f>
        <v>#REF!</v>
      </c>
      <c r="CJ71" s="27" t="e">
        <f>ROUND(#REF!+#REF!,0)</f>
        <v>#REF!</v>
      </c>
      <c r="CK71" s="27" t="e">
        <f>ROUND(#REF!+#REF!,0)</f>
        <v>#REF!</v>
      </c>
      <c r="CL71" s="27" t="e">
        <f>ROUND(#REF!+#REF!,0)</f>
        <v>#REF!</v>
      </c>
      <c r="CM71" s="27" t="e">
        <f>ROUND(#REF!+#REF!,0)</f>
        <v>#REF!</v>
      </c>
      <c r="CN71" s="27" t="e">
        <f>ROUND(#REF!+#REF!,0)</f>
        <v>#REF!</v>
      </c>
      <c r="CO71" s="27" t="e">
        <f>ROUND(#REF!+#REF!,0)</f>
        <v>#REF!</v>
      </c>
      <c r="CP71" s="27" t="e">
        <f>ROUND(#REF!+#REF!,0)</f>
        <v>#REF!</v>
      </c>
      <c r="CQ71" s="27" t="e">
        <f>ROUND(#REF!+#REF!,0)</f>
        <v>#REF!</v>
      </c>
      <c r="CR71" s="27" t="e">
        <f>ROUND(#REF!+#REF!,0)</f>
        <v>#REF!</v>
      </c>
      <c r="CS71" s="27" t="e">
        <f>ROUND(#REF!+#REF!,0)</f>
        <v>#REF!</v>
      </c>
      <c r="CT71" s="27" t="e">
        <f>ROUND(#REF!+#REF!,0)</f>
        <v>#REF!</v>
      </c>
      <c r="CU71" s="27" t="e">
        <f>ROUND(#REF!+#REF!,0)</f>
        <v>#REF!</v>
      </c>
      <c r="CV71" s="27" t="e">
        <f>ROUND(#REF!+#REF!,0)</f>
        <v>#REF!</v>
      </c>
      <c r="CW71" s="27" t="e">
        <f>ROUND(#REF!+#REF!,0)</f>
        <v>#REF!</v>
      </c>
      <c r="CX71" s="27" t="e">
        <f>ROUND(#REF!+#REF!,0)</f>
        <v>#REF!</v>
      </c>
      <c r="CY71" s="27" t="e">
        <f>ROUND(#REF!+#REF!,0)</f>
        <v>#REF!</v>
      </c>
      <c r="CZ71" s="27" t="e">
        <f>ROUND(#REF!+#REF!,0)</f>
        <v>#REF!</v>
      </c>
      <c r="DA71" s="27" t="e">
        <f>ROUND(#REF!+#REF!,0)</f>
        <v>#REF!</v>
      </c>
      <c r="DB71" s="27" t="e">
        <f>ROUND(#REF!+#REF!,0)</f>
        <v>#REF!</v>
      </c>
      <c r="DC71" s="27" t="e">
        <f>ROUND(#REF!+#REF!,0)</f>
        <v>#REF!</v>
      </c>
      <c r="DD71" s="27" t="e">
        <f>ROUND(#REF!+#REF!,0)</f>
        <v>#REF!</v>
      </c>
      <c r="DE71" s="27" t="e">
        <f>ROUND(#REF!+#REF!,0)</f>
        <v>#REF!</v>
      </c>
      <c r="DF71" s="27" t="e">
        <f>ROUND(#REF!+#REF!,0)</f>
        <v>#REF!</v>
      </c>
      <c r="DG71" s="27" t="e">
        <f>ROUND(#REF!+#REF!,0)</f>
        <v>#REF!</v>
      </c>
      <c r="DH71" s="27" t="e">
        <f>ROUND(#REF!+#REF!,0)</f>
        <v>#REF!</v>
      </c>
      <c r="DI71" s="27" t="e">
        <f>ROUND(#REF!+#REF!,0)</f>
        <v>#REF!</v>
      </c>
      <c r="DJ71" s="27" t="e">
        <f>ROUND(#REF!+#REF!,0)</f>
        <v>#REF!</v>
      </c>
      <c r="DK71" s="27" t="e">
        <f>ROUND(#REF!+#REF!,0)</f>
        <v>#REF!</v>
      </c>
      <c r="DL71" s="27" t="e">
        <f>ROUND(#REF!+#REF!,0)</f>
        <v>#REF!</v>
      </c>
      <c r="DM71" s="27" t="e">
        <f>ROUND(#REF!+#REF!,0)</f>
        <v>#REF!</v>
      </c>
      <c r="DN71" s="27" t="e">
        <f>ROUND(#REF!+#REF!,0)</f>
        <v>#REF!</v>
      </c>
      <c r="DO71" s="27" t="e">
        <f>ROUND(#REF!+#REF!,0)</f>
        <v>#REF!</v>
      </c>
      <c r="DP71" s="27" t="e">
        <f>ROUND(#REF!+#REF!,0)</f>
        <v>#REF!</v>
      </c>
      <c r="DQ71" s="27" t="e">
        <f>ROUND(#REF!+#REF!,0)</f>
        <v>#REF!</v>
      </c>
      <c r="DR71" s="27" t="e">
        <f>ROUND(#REF!+#REF!,0)</f>
        <v>#REF!</v>
      </c>
      <c r="DS71" s="33" t="e">
        <f>ROUND(#REF!+#REF!,0)</f>
        <v>#REF!</v>
      </c>
      <c r="DT71" s="33" t="e">
        <f>ROUND(#REF!+#REF!,0)</f>
        <v>#REF!</v>
      </c>
      <c r="DU71" s="33" t="e">
        <f>ROUND(#REF!+#REF!,0)</f>
        <v>#REF!</v>
      </c>
      <c r="DV71" s="27" t="e">
        <f>ROUND(#REF!+#REF!,0)</f>
        <v>#REF!</v>
      </c>
      <c r="DW71" s="25" t="e">
        <f>ROUND(#REF!+#REF!,0)</f>
        <v>#REF!</v>
      </c>
      <c r="DX71" s="28" t="e">
        <f>ROUND(#REF!+#REF!,0)</f>
        <v>#REF!</v>
      </c>
      <c r="DY71" s="26">
        <f>V_МО____нов!EE71-'[1]новый V'!D67</f>
        <v>-314</v>
      </c>
      <c r="DZ71" s="27">
        <f>V_МО____нов!EF71-('[1]новый V'!K67+'[1]новый V'!L67+'[1]новый V'!M67+'[1]новый V'!N67)</f>
        <v>-27</v>
      </c>
      <c r="EA71" s="27">
        <f>V_МО____нов!EG71-'[1]новый V'!O67</f>
        <v>0</v>
      </c>
      <c r="EB71" s="27">
        <f>V_МО____нов!EH71-'[1]новый V'!Q67</f>
        <v>0</v>
      </c>
      <c r="EC71" s="27">
        <f>V_МО____нов!EI71-'[1]новый V'!S67</f>
        <v>0</v>
      </c>
      <c r="ED71" s="27">
        <f>V_МО____нов!EJ71</f>
        <v>0</v>
      </c>
      <c r="EE71" s="27">
        <f>V_МО____нов!EK71-'[1]новый V'!W67</f>
        <v>0</v>
      </c>
      <c r="EF71" s="27">
        <f>V_МО____нов!EL71-'[1]новый V'!AB67</f>
        <v>0</v>
      </c>
      <c r="EG71" s="27">
        <f>V_МО____нов!EM71-'[1]новый V'!AH67</f>
        <v>0</v>
      </c>
      <c r="EH71" s="27">
        <f>V_МО____нов!EN71-'[1]новый V'!AM67</f>
        <v>0</v>
      </c>
      <c r="EI71" s="27">
        <f>V_МО____нов!EO71-'[1]новый V'!AP67</f>
        <v>0</v>
      </c>
      <c r="EJ71" s="27">
        <f>V_МО____нов!EQ71-'[1]новый V'!BA67</f>
        <v>0</v>
      </c>
      <c r="EK71" s="27">
        <f>V_МО____нов!ER71-'[1]новый V'!BD67</f>
        <v>0</v>
      </c>
      <c r="EL71" s="27">
        <f>V_МО____нов!ES71-'[1]новый V'!BG67</f>
        <v>0</v>
      </c>
      <c r="EM71" s="27">
        <f>V_МО____нов!ET71-'[1]новый V'!BK67</f>
        <v>0</v>
      </c>
      <c r="EN71" s="26">
        <f>V_МО____нов!EU71-'[1]новый V'!BP67</f>
        <v>0</v>
      </c>
      <c r="EO71" s="27">
        <f>V_МО____нов!EV71-'[1]новый V'!BR67</f>
        <v>0</v>
      </c>
      <c r="EP71" s="26">
        <f>V_МО____нов!EW71-'[1]новый V'!BU67</f>
        <v>0</v>
      </c>
      <c r="EQ71" s="27"/>
      <c r="ER71" s="27"/>
      <c r="ES71" s="27"/>
      <c r="ET71" s="27">
        <f>V_МО____нов!FA71-'[1]новый V'!DW67</f>
        <v>0</v>
      </c>
      <c r="EU71" s="27">
        <f>V_МО____нов!FB71-'[1]новый V'!ED67</f>
        <v>0</v>
      </c>
      <c r="EV71" s="27">
        <f>V_МО____нов!FC71-'[1]новый V'!EL67</f>
        <v>0</v>
      </c>
      <c r="EW71" s="27">
        <f>V_МО____нов!FD71-'[1]новый V'!EO67</f>
        <v>0</v>
      </c>
      <c r="EX71" s="27">
        <f>V_МО____нов!FE71-'[1]новый V'!EQ67</f>
        <v>0</v>
      </c>
      <c r="EY71" s="27">
        <f>V_МО____нов!FF71-'[1]новый V'!ES67</f>
        <v>0</v>
      </c>
      <c r="EZ71" s="27">
        <f>V_МО____нов!FH71-'[1]новый V'!EY67</f>
        <v>0</v>
      </c>
      <c r="FA71" s="27">
        <f>V_МО____нов!FI71-'[1]новый V'!FC67</f>
        <v>0</v>
      </c>
      <c r="FB71" s="27">
        <f>V_МО____нов!FJ71-'[1]новый V'!FH67</f>
        <v>1</v>
      </c>
      <c r="FC71" s="27">
        <f>V_МО____нов!FK71-'[1]новый V'!FO67</f>
        <v>235</v>
      </c>
      <c r="FD71" s="27">
        <f>V_МО____нов!FL71-'[1]новый V'!FV67</f>
        <v>0</v>
      </c>
      <c r="FE71" s="27">
        <f>V_МО____нов!FN71-'[1]новый V'!GK67</f>
        <v>0</v>
      </c>
      <c r="FF71" s="27">
        <f>V_МО____нов!FO71-'[1]новый V'!GP67</f>
        <v>0</v>
      </c>
      <c r="FG71" s="27">
        <f>V_МО____нов!FP71-'[1]новый V'!HU67</f>
        <v>0</v>
      </c>
      <c r="FH71" s="34">
        <f>V_МО____нов!FQ71-'[1]новый V'!BR67</f>
        <v>0</v>
      </c>
      <c r="FI71" s="27">
        <f>V_МО____нов!FR71</f>
        <v>0</v>
      </c>
      <c r="FJ71" s="27">
        <f>V_МО____нов!FS71</f>
        <v>0</v>
      </c>
      <c r="FK71" s="27">
        <f>V_МО____нов!FT71</f>
        <v>0</v>
      </c>
      <c r="FL71" s="25" t="e">
        <f>ROUND(#REF!+#REF!,0)</f>
        <v>#REF!</v>
      </c>
      <c r="FM71" s="27" t="e">
        <f>ROUND(#REF!+#REF!,0)</f>
        <v>#REF!</v>
      </c>
      <c r="FN71" s="27" t="e">
        <f>ROUND(#REF!+#REF!,0)</f>
        <v>#REF!</v>
      </c>
      <c r="FO71" s="27" t="e">
        <f>ROUND(#REF!+#REF!,0)</f>
        <v>#REF!</v>
      </c>
      <c r="FP71" s="84"/>
      <c r="FQ71" s="35"/>
    </row>
    <row r="72" spans="1:173" x14ac:dyDescent="0.4">
      <c r="A72" s="22">
        <f t="shared" ref="A72:A105" si="40">A71+1</f>
        <v>49</v>
      </c>
      <c r="B72" s="23" t="s">
        <v>191</v>
      </c>
      <c r="C72" s="46">
        <v>113</v>
      </c>
      <c r="D72" s="25" t="e">
        <f t="shared" si="38"/>
        <v>#REF!</v>
      </c>
      <c r="E72" s="26" t="e">
        <f t="shared" si="1"/>
        <v>#REF!</v>
      </c>
      <c r="F72" s="27" t="e">
        <f t="shared" si="2"/>
        <v>#REF!</v>
      </c>
      <c r="G72" s="27" t="e">
        <f t="shared" si="2"/>
        <v>#REF!</v>
      </c>
      <c r="H72" s="27" t="e">
        <f t="shared" si="2"/>
        <v>#REF!</v>
      </c>
      <c r="I72" s="27" t="e">
        <f t="shared" si="3"/>
        <v>#REF!</v>
      </c>
      <c r="J72" s="26" t="e">
        <f t="shared" si="4"/>
        <v>#REF!</v>
      </c>
      <c r="K72" s="27" t="e">
        <f>ROUND(#REF!+#REF!,0)</f>
        <v>#REF!</v>
      </c>
      <c r="L72" s="27" t="e">
        <f>ROUND(#REF!+#REF!,0)</f>
        <v>#REF!</v>
      </c>
      <c r="M72" s="27" t="e">
        <f>ROUND(#REF!+#REF!,0)</f>
        <v>#REF!</v>
      </c>
      <c r="N72" s="27" t="e">
        <f>ROUND(#REF!+#REF!,0)</f>
        <v>#REF!</v>
      </c>
      <c r="O72" s="26" t="e">
        <f t="shared" si="5"/>
        <v>#REF!</v>
      </c>
      <c r="P72" s="27" t="e">
        <f>ROUND(#REF!+#REF!,0)</f>
        <v>#REF!</v>
      </c>
      <c r="Q72" s="27" t="e">
        <f>ROUND(#REF!+#REF!,0)</f>
        <v>#REF!</v>
      </c>
      <c r="R72" s="27" t="e">
        <f>ROUND(#REF!+#REF!,0)</f>
        <v>#REF!</v>
      </c>
      <c r="S72" s="27" t="e">
        <f>ROUND(#REF!+#REF!,0)</f>
        <v>#REF!</v>
      </c>
      <c r="T72" s="27" t="e">
        <f>ROUND(#REF!+#REF!,0)</f>
        <v>#REF!</v>
      </c>
      <c r="U72" s="27" t="e">
        <f>ROUND(#REF!+#REF!,0)</f>
        <v>#REF!</v>
      </c>
      <c r="V72" s="27" t="e">
        <f>ROUND(#REF!+#REF!,0)</f>
        <v>#REF!</v>
      </c>
      <c r="W72" s="26" t="e">
        <f>ROUND(#REF!+#REF!,0)</f>
        <v>#REF!</v>
      </c>
      <c r="X72" s="27" t="e">
        <f>ROUND(#REF!+#REF!,0)</f>
        <v>#REF!</v>
      </c>
      <c r="Y72" s="27" t="e">
        <f>ROUND(#REF!+#REF!,0)</f>
        <v>#REF!</v>
      </c>
      <c r="Z72" s="27" t="e">
        <f>ROUND(#REF!+#REF!,0)</f>
        <v>#REF!</v>
      </c>
      <c r="AA72" s="26" t="e">
        <f t="shared" si="6"/>
        <v>#REF!</v>
      </c>
      <c r="AB72" s="27" t="e">
        <f>ROUND(#REF!+#REF!,0)</f>
        <v>#REF!</v>
      </c>
      <c r="AC72" s="27" t="e">
        <f>ROUND(#REF!+#REF!,0)</f>
        <v>#REF!</v>
      </c>
      <c r="AD72" s="26" t="e">
        <f t="shared" si="7"/>
        <v>#REF!</v>
      </c>
      <c r="AE72" s="27" t="e">
        <f>ROUND(#REF!+#REF!,0)</f>
        <v>#REF!</v>
      </c>
      <c r="AF72" s="27" t="e">
        <f>ROUND(#REF!+#REF!,0)</f>
        <v>#REF!</v>
      </c>
      <c r="AG72" s="27" t="e">
        <f>ROUND(#REF!+#REF!,0)</f>
        <v>#REF!</v>
      </c>
      <c r="AH72" s="27" t="e">
        <f>ROUND(#REF!+#REF!,0)</f>
        <v>#REF!</v>
      </c>
      <c r="AI72" s="27" t="e">
        <f>ROUND(#REF!+#REF!,0)</f>
        <v>#REF!</v>
      </c>
      <c r="AJ72" s="27" t="e">
        <f>ROUND(#REF!+#REF!,0)</f>
        <v>#REF!</v>
      </c>
      <c r="AK72" s="26" t="e">
        <f>ROUND(#REF!+#REF!,0)</f>
        <v>#REF!</v>
      </c>
      <c r="AL72" s="27" t="e">
        <f>ROUND(#REF!+#REF!,0)</f>
        <v>#REF!</v>
      </c>
      <c r="AM72" s="27" t="e">
        <f>ROUND(#REF!+#REF!,0)</f>
        <v>#REF!</v>
      </c>
      <c r="AN72" s="27" t="e">
        <f>ROUND(#REF!+#REF!,0)</f>
        <v>#REF!</v>
      </c>
      <c r="AO72" s="27" t="e">
        <f>ROUND(#REF!+#REF!,0)</f>
        <v>#REF!</v>
      </c>
      <c r="AP72" s="28" t="e">
        <f>ROUND(#REF!+#REF!,0)</f>
        <v>#REF!</v>
      </c>
      <c r="AQ72" s="27" t="e">
        <f>ROUND(#REF!+#REF!,0)</f>
        <v>#REF!</v>
      </c>
      <c r="AR72" s="27" t="e">
        <f>ROUND(#REF!+#REF!,0)</f>
        <v>#REF!</v>
      </c>
      <c r="AS72" s="27" t="e">
        <f>ROUND(#REF!+#REF!,0)</f>
        <v>#REF!</v>
      </c>
      <c r="AT72" s="28" t="e">
        <f>ROUND(#REF!+#REF!,0)</f>
        <v>#REF!</v>
      </c>
      <c r="AU72" s="26" t="e">
        <f>ROUND(#REF!+#REF!,0)</f>
        <v>#REF!</v>
      </c>
      <c r="AV72" s="27" t="e">
        <f>ROUND(#REF!+#REF!,0)</f>
        <v>#REF!</v>
      </c>
      <c r="AW72" s="27" t="e">
        <f>ROUND(#REF!+#REF!,0)</f>
        <v>#REF!</v>
      </c>
      <c r="AX72" s="27" t="e">
        <f>ROUND(#REF!+#REF!,0)</f>
        <v>#REF!</v>
      </c>
      <c r="AY72" s="27" t="e">
        <f>ROUND(#REF!+#REF!,0)</f>
        <v>#REF!</v>
      </c>
      <c r="AZ72" s="27" t="e">
        <f>ROUND(#REF!+#REF!,0)</f>
        <v>#REF!</v>
      </c>
      <c r="BA72" s="27" t="e">
        <f>ROUND(#REF!+#REF!,0)</f>
        <v>#REF!</v>
      </c>
      <c r="BB72" s="27" t="e">
        <f>ROUND(#REF!+#REF!,0)</f>
        <v>#REF!</v>
      </c>
      <c r="BC72" s="27" t="e">
        <f>ROUND(#REF!+#REF!,0)</f>
        <v>#REF!</v>
      </c>
      <c r="BD72" s="30" t="e">
        <f>ROUND(#REF!+#REF!,0)</f>
        <v>#REF!</v>
      </c>
      <c r="BE72" s="27" t="e">
        <f>ROUND(#REF!+#REF!,0)</f>
        <v>#REF!</v>
      </c>
      <c r="BF72" s="27" t="e">
        <f>ROUND(#REF!+#REF!,0)</f>
        <v>#REF!</v>
      </c>
      <c r="BG72" s="27" t="e">
        <f>ROUND(#REF!+#REF!,0)</f>
        <v>#REF!</v>
      </c>
      <c r="BH72" s="31" t="e">
        <f>ROUND(#REF!+#REF!,0)</f>
        <v>#REF!</v>
      </c>
      <c r="BI72" s="27" t="e">
        <f>ROUND(#REF!+#REF!,0)</f>
        <v>#REF!</v>
      </c>
      <c r="BJ72" s="27" t="e">
        <f>ROUND(#REF!+#REF!,0)</f>
        <v>#REF!</v>
      </c>
      <c r="BK72" s="27" t="e">
        <f>ROUND(#REF!+#REF!,0)</f>
        <v>#REF!</v>
      </c>
      <c r="BL72" s="27" t="e">
        <f>ROUND(#REF!+#REF!,0)</f>
        <v>#REF!</v>
      </c>
      <c r="BM72" s="31" t="e">
        <f>ROUND(#REF!+#REF!,0)</f>
        <v>#REF!</v>
      </c>
      <c r="BN72" s="27" t="e">
        <f>ROUND(#REF!+#REF!,0)</f>
        <v>#REF!</v>
      </c>
      <c r="BO72" s="27" t="e">
        <f>ROUND(#REF!+#REF!,0)</f>
        <v>#REF!</v>
      </c>
      <c r="BP72" s="27" t="e">
        <f>ROUND(#REF!+#REF!,0)</f>
        <v>#REF!</v>
      </c>
      <c r="BQ72" s="31" t="e">
        <f>ROUND(#REF!+#REF!,0)</f>
        <v>#REF!</v>
      </c>
      <c r="BR72" s="27" t="e">
        <f>ROUND(#REF!+#REF!,0)</f>
        <v>#REF!</v>
      </c>
      <c r="BS72" s="27" t="e">
        <f>ROUND(#REF!+#REF!,0)</f>
        <v>#REF!</v>
      </c>
      <c r="BT72" s="27" t="e">
        <f>ROUND(#REF!+#REF!,0)</f>
        <v>#REF!</v>
      </c>
      <c r="BU72" s="27" t="e">
        <f>ROUND(#REF!+#REF!,0)</f>
        <v>#REF!</v>
      </c>
      <c r="BV72" s="27" t="e">
        <f>ROUND(#REF!+#REF!,0)</f>
        <v>#REF!</v>
      </c>
      <c r="BW72" s="27" t="e">
        <f>ROUND(#REF!+#REF!,0)</f>
        <v>#REF!</v>
      </c>
      <c r="BX72" s="27" t="e">
        <f>ROUND(#REF!+#REF!,0)</f>
        <v>#REF!</v>
      </c>
      <c r="BY72" s="27" t="e">
        <f>ROUND(#REF!+#REF!,0)</f>
        <v>#REF!</v>
      </c>
      <c r="BZ72" s="25" t="e">
        <f>ROUND(#REF!+#REF!,0)</f>
        <v>#REF!</v>
      </c>
      <c r="CA72" s="28" t="e">
        <f>ROUND(#REF!+#REF!,0)</f>
        <v>#REF!</v>
      </c>
      <c r="CB72" s="27" t="e">
        <f>ROUND(#REF!+#REF!,0)</f>
        <v>#REF!</v>
      </c>
      <c r="CC72" s="27" t="e">
        <f>ROUND(#REF!+#REF!,0)</f>
        <v>#REF!</v>
      </c>
      <c r="CD72" s="27" t="e">
        <f>ROUND(#REF!+#REF!,0)</f>
        <v>#REF!</v>
      </c>
      <c r="CE72" s="27" t="e">
        <f>ROUND(#REF!+#REF!,0)</f>
        <v>#REF!</v>
      </c>
      <c r="CF72" s="27" t="e">
        <f>ROUND(#REF!+#REF!,0)</f>
        <v>#REF!</v>
      </c>
      <c r="CG72" s="27" t="e">
        <f>ROUND(#REF!+#REF!,0)</f>
        <v>#REF!</v>
      </c>
      <c r="CH72" s="27" t="e">
        <f>ROUND(#REF!+#REF!,0)</f>
        <v>#REF!</v>
      </c>
      <c r="CI72" s="27" t="e">
        <f>ROUND(#REF!+#REF!,0)</f>
        <v>#REF!</v>
      </c>
      <c r="CJ72" s="27" t="e">
        <f>ROUND(#REF!+#REF!,0)</f>
        <v>#REF!</v>
      </c>
      <c r="CK72" s="27" t="e">
        <f>ROUND(#REF!+#REF!,0)</f>
        <v>#REF!</v>
      </c>
      <c r="CL72" s="27" t="e">
        <f>ROUND(#REF!+#REF!,0)</f>
        <v>#REF!</v>
      </c>
      <c r="CM72" s="27" t="e">
        <f>ROUND(#REF!+#REF!,0)</f>
        <v>#REF!</v>
      </c>
      <c r="CN72" s="27" t="e">
        <f>ROUND(#REF!+#REF!,0)</f>
        <v>#REF!</v>
      </c>
      <c r="CO72" s="27" t="e">
        <f>ROUND(#REF!+#REF!,0)</f>
        <v>#REF!</v>
      </c>
      <c r="CP72" s="27" t="e">
        <f>ROUND(#REF!+#REF!,0)</f>
        <v>#REF!</v>
      </c>
      <c r="CQ72" s="27" t="e">
        <f>ROUND(#REF!+#REF!,0)</f>
        <v>#REF!</v>
      </c>
      <c r="CR72" s="27" t="e">
        <f>ROUND(#REF!+#REF!,0)</f>
        <v>#REF!</v>
      </c>
      <c r="CS72" s="27" t="e">
        <f>ROUND(#REF!+#REF!,0)</f>
        <v>#REF!</v>
      </c>
      <c r="CT72" s="27" t="e">
        <f>ROUND(#REF!+#REF!,0)</f>
        <v>#REF!</v>
      </c>
      <c r="CU72" s="27" t="e">
        <f>ROUND(#REF!+#REF!,0)</f>
        <v>#REF!</v>
      </c>
      <c r="CV72" s="27" t="e">
        <f>ROUND(#REF!+#REF!,0)</f>
        <v>#REF!</v>
      </c>
      <c r="CW72" s="27" t="e">
        <f>ROUND(#REF!+#REF!,0)</f>
        <v>#REF!</v>
      </c>
      <c r="CX72" s="27" t="e">
        <f>ROUND(#REF!+#REF!,0)</f>
        <v>#REF!</v>
      </c>
      <c r="CY72" s="27" t="e">
        <f>ROUND(#REF!+#REF!,0)</f>
        <v>#REF!</v>
      </c>
      <c r="CZ72" s="27" t="e">
        <f>ROUND(#REF!+#REF!,0)</f>
        <v>#REF!</v>
      </c>
      <c r="DA72" s="27" t="e">
        <f>ROUND(#REF!+#REF!,0)</f>
        <v>#REF!</v>
      </c>
      <c r="DB72" s="27" t="e">
        <f>ROUND(#REF!+#REF!,0)</f>
        <v>#REF!</v>
      </c>
      <c r="DC72" s="27" t="e">
        <f>ROUND(#REF!+#REF!,0)</f>
        <v>#REF!</v>
      </c>
      <c r="DD72" s="27" t="e">
        <f>ROUND(#REF!+#REF!,0)</f>
        <v>#REF!</v>
      </c>
      <c r="DE72" s="27" t="e">
        <f>ROUND(#REF!+#REF!,0)</f>
        <v>#REF!</v>
      </c>
      <c r="DF72" s="27" t="e">
        <f>ROUND(#REF!+#REF!,0)</f>
        <v>#REF!</v>
      </c>
      <c r="DG72" s="27" t="e">
        <f>ROUND(#REF!+#REF!,0)</f>
        <v>#REF!</v>
      </c>
      <c r="DH72" s="27" t="e">
        <f>ROUND(#REF!+#REF!,0)</f>
        <v>#REF!</v>
      </c>
      <c r="DI72" s="27" t="e">
        <f>ROUND(#REF!+#REF!,0)</f>
        <v>#REF!</v>
      </c>
      <c r="DJ72" s="27" t="e">
        <f>ROUND(#REF!+#REF!,0)</f>
        <v>#REF!</v>
      </c>
      <c r="DK72" s="27" t="e">
        <f>ROUND(#REF!+#REF!,0)</f>
        <v>#REF!</v>
      </c>
      <c r="DL72" s="27" t="e">
        <f>ROUND(#REF!+#REF!,0)</f>
        <v>#REF!</v>
      </c>
      <c r="DM72" s="27" t="e">
        <f>ROUND(#REF!+#REF!,0)</f>
        <v>#REF!</v>
      </c>
      <c r="DN72" s="27" t="e">
        <f>ROUND(#REF!+#REF!,0)</f>
        <v>#REF!</v>
      </c>
      <c r="DO72" s="27" t="e">
        <f>ROUND(#REF!+#REF!,0)</f>
        <v>#REF!</v>
      </c>
      <c r="DP72" s="27" t="e">
        <f>ROUND(#REF!+#REF!,0)</f>
        <v>#REF!</v>
      </c>
      <c r="DQ72" s="27" t="e">
        <f>ROUND(#REF!+#REF!,0)</f>
        <v>#REF!</v>
      </c>
      <c r="DR72" s="27" t="e">
        <f>ROUND(#REF!+#REF!,0)</f>
        <v>#REF!</v>
      </c>
      <c r="DS72" s="33" t="e">
        <f>ROUND(#REF!+#REF!,0)</f>
        <v>#REF!</v>
      </c>
      <c r="DT72" s="33" t="e">
        <f>ROUND(#REF!+#REF!,0)</f>
        <v>#REF!</v>
      </c>
      <c r="DU72" s="33" t="e">
        <f>ROUND(#REF!+#REF!,0)</f>
        <v>#REF!</v>
      </c>
      <c r="DV72" s="27" t="e">
        <f>ROUND(#REF!+#REF!,0)</f>
        <v>#REF!</v>
      </c>
      <c r="DW72" s="25" t="e">
        <f>ROUND(#REF!+#REF!,0)</f>
        <v>#REF!</v>
      </c>
      <c r="DX72" s="28" t="e">
        <f>ROUND(#REF!+#REF!,0)</f>
        <v>#REF!</v>
      </c>
      <c r="DY72" s="26">
        <f>V_МО____нов!EE72-'[1]новый V'!D68</f>
        <v>156</v>
      </c>
      <c r="DZ72" s="27">
        <f>V_МО____нов!EF72-('[1]новый V'!K68+'[1]новый V'!L68+'[1]новый V'!M68+'[1]новый V'!N68)</f>
        <v>-30</v>
      </c>
      <c r="EA72" s="27">
        <f>V_МО____нов!EG72-'[1]новый V'!O68</f>
        <v>0</v>
      </c>
      <c r="EB72" s="27">
        <f>V_МО____нов!EH72-'[1]новый V'!Q68</f>
        <v>0</v>
      </c>
      <c r="EC72" s="27">
        <f>V_МО____нов!EI72-'[1]новый V'!S68</f>
        <v>0</v>
      </c>
      <c r="ED72" s="27">
        <f>V_МО____нов!EJ72</f>
        <v>0</v>
      </c>
      <c r="EE72" s="27">
        <f>V_МО____нов!EK72-'[1]новый V'!W68</f>
        <v>0</v>
      </c>
      <c r="EF72" s="27">
        <f>V_МО____нов!EL72-'[1]новый V'!AB68</f>
        <v>0</v>
      </c>
      <c r="EG72" s="27">
        <f>V_МО____нов!EM72-'[1]новый V'!AH68</f>
        <v>0</v>
      </c>
      <c r="EH72" s="27">
        <f>V_МО____нов!EN72-'[1]новый V'!AM68</f>
        <v>0</v>
      </c>
      <c r="EI72" s="27">
        <f>V_МО____нов!EO72-'[1]новый V'!AP68</f>
        <v>0</v>
      </c>
      <c r="EJ72" s="27">
        <f>V_МО____нов!EQ72-'[1]новый V'!BA68</f>
        <v>0</v>
      </c>
      <c r="EK72" s="27">
        <f>V_МО____нов!ER72-'[1]новый V'!BD68</f>
        <v>0</v>
      </c>
      <c r="EL72" s="27">
        <f>V_МО____нов!ES72-'[1]новый V'!BG68</f>
        <v>0</v>
      </c>
      <c r="EM72" s="27">
        <f>V_МО____нов!ET72-'[1]новый V'!BK68</f>
        <v>0</v>
      </c>
      <c r="EN72" s="26">
        <f>V_МО____нов!EU72-'[1]новый V'!BP68</f>
        <v>0</v>
      </c>
      <c r="EO72" s="27">
        <f>V_МО____нов!EV72-'[1]новый V'!BR68</f>
        <v>0</v>
      </c>
      <c r="EP72" s="26">
        <f>V_МО____нов!EW72-'[1]новый V'!BU68</f>
        <v>0</v>
      </c>
      <c r="EQ72" s="27"/>
      <c r="ER72" s="27"/>
      <c r="ES72" s="27"/>
      <c r="ET72" s="27">
        <f>V_МО____нов!FA72-'[1]новый V'!DW68</f>
        <v>0</v>
      </c>
      <c r="EU72" s="27">
        <f>V_МО____нов!FB72-'[1]новый V'!ED68</f>
        <v>0</v>
      </c>
      <c r="EV72" s="27">
        <f>V_МО____нов!FC72-'[1]новый V'!EL68</f>
        <v>0</v>
      </c>
      <c r="EW72" s="27">
        <f>V_МО____нов!FD72-'[1]новый V'!EO68</f>
        <v>0</v>
      </c>
      <c r="EX72" s="27">
        <f>V_МО____нов!FE72-'[1]новый V'!EQ68</f>
        <v>0</v>
      </c>
      <c r="EY72" s="27">
        <f>V_МО____нов!FF72-'[1]новый V'!ES68</f>
        <v>0</v>
      </c>
      <c r="EZ72" s="27">
        <f>V_МО____нов!FH72-'[1]новый V'!EY68</f>
        <v>0</v>
      </c>
      <c r="FA72" s="27">
        <f>V_МО____нов!FI72-'[1]новый V'!FC68</f>
        <v>0</v>
      </c>
      <c r="FB72" s="27">
        <f>V_МО____нов!FJ72-'[1]новый V'!FH68</f>
        <v>0</v>
      </c>
      <c r="FC72" s="27">
        <f>V_МО____нов!FK72-'[1]новый V'!FO68</f>
        <v>0</v>
      </c>
      <c r="FD72" s="27">
        <f>V_МО____нов!FL72-'[1]новый V'!FV68</f>
        <v>0</v>
      </c>
      <c r="FE72" s="27">
        <f>V_МО____нов!FN72-'[1]новый V'!GK68</f>
        <v>0</v>
      </c>
      <c r="FF72" s="27">
        <f>V_МО____нов!FO72-'[1]новый V'!GP68</f>
        <v>0</v>
      </c>
      <c r="FG72" s="27">
        <f>V_МО____нов!FP72-'[1]новый V'!HU68</f>
        <v>0</v>
      </c>
      <c r="FH72" s="34">
        <f>V_МО____нов!FQ72-'[1]новый V'!BR68</f>
        <v>0</v>
      </c>
      <c r="FI72" s="27">
        <f>V_МО____нов!FR72</f>
        <v>0</v>
      </c>
      <c r="FJ72" s="27">
        <f>V_МО____нов!FS72</f>
        <v>0</v>
      </c>
      <c r="FK72" s="27">
        <f>V_МО____нов!FT72</f>
        <v>0</v>
      </c>
      <c r="FL72" s="25" t="e">
        <f>ROUND(#REF!+#REF!,0)</f>
        <v>#REF!</v>
      </c>
      <c r="FM72" s="27" t="e">
        <f>ROUND(#REF!+#REF!,0)</f>
        <v>#REF!</v>
      </c>
      <c r="FN72" s="27" t="e">
        <f>ROUND(#REF!+#REF!,0)</f>
        <v>#REF!</v>
      </c>
      <c r="FO72" s="27" t="e">
        <f>ROUND(#REF!+#REF!,0)</f>
        <v>#REF!</v>
      </c>
      <c r="FP72" s="84"/>
      <c r="FQ72" s="35"/>
    </row>
    <row r="73" spans="1:173" x14ac:dyDescent="0.4">
      <c r="A73" s="22">
        <f t="shared" si="40"/>
        <v>50</v>
      </c>
      <c r="B73" s="23" t="s">
        <v>192</v>
      </c>
      <c r="C73" s="24" t="s">
        <v>193</v>
      </c>
      <c r="D73" s="25" t="e">
        <f t="shared" si="38"/>
        <v>#REF!</v>
      </c>
      <c r="E73" s="26" t="e">
        <f t="shared" si="1"/>
        <v>#REF!</v>
      </c>
      <c r="F73" s="27" t="e">
        <f t="shared" si="2"/>
        <v>#REF!</v>
      </c>
      <c r="G73" s="27" t="e">
        <f t="shared" si="2"/>
        <v>#REF!</v>
      </c>
      <c r="H73" s="27" t="e">
        <f t="shared" si="2"/>
        <v>#REF!</v>
      </c>
      <c r="I73" s="27" t="e">
        <f t="shared" si="3"/>
        <v>#REF!</v>
      </c>
      <c r="J73" s="26" t="e">
        <f t="shared" si="4"/>
        <v>#REF!</v>
      </c>
      <c r="K73" s="27" t="e">
        <f>ROUND(#REF!+#REF!,0)</f>
        <v>#REF!</v>
      </c>
      <c r="L73" s="27" t="e">
        <f>ROUND(#REF!+#REF!,0)</f>
        <v>#REF!</v>
      </c>
      <c r="M73" s="27" t="e">
        <f>ROUND(#REF!+#REF!,0)</f>
        <v>#REF!</v>
      </c>
      <c r="N73" s="27" t="e">
        <f>ROUND(#REF!+#REF!,0)</f>
        <v>#REF!</v>
      </c>
      <c r="O73" s="26" t="e">
        <f t="shared" si="5"/>
        <v>#REF!</v>
      </c>
      <c r="P73" s="27" t="e">
        <f>ROUND(#REF!+#REF!,0)</f>
        <v>#REF!</v>
      </c>
      <c r="Q73" s="27" t="e">
        <f>ROUND(#REF!+#REF!,0)</f>
        <v>#REF!</v>
      </c>
      <c r="R73" s="27" t="e">
        <f>ROUND(#REF!+#REF!,0)</f>
        <v>#REF!</v>
      </c>
      <c r="S73" s="27" t="e">
        <f>ROUND(#REF!+#REF!,0)</f>
        <v>#REF!</v>
      </c>
      <c r="T73" s="27" t="e">
        <f>ROUND(#REF!+#REF!,0)</f>
        <v>#REF!</v>
      </c>
      <c r="U73" s="27" t="e">
        <f>ROUND(#REF!+#REF!,0)</f>
        <v>#REF!</v>
      </c>
      <c r="V73" s="27" t="e">
        <f>ROUND(#REF!+#REF!,0)</f>
        <v>#REF!</v>
      </c>
      <c r="W73" s="26" t="e">
        <f>ROUND(#REF!+#REF!,0)</f>
        <v>#REF!</v>
      </c>
      <c r="X73" s="27" t="e">
        <f>ROUND(#REF!+#REF!,0)</f>
        <v>#REF!</v>
      </c>
      <c r="Y73" s="27" t="e">
        <f>ROUND(#REF!+#REF!,0)</f>
        <v>#REF!</v>
      </c>
      <c r="Z73" s="27" t="e">
        <f>ROUND(#REF!+#REF!,0)</f>
        <v>#REF!</v>
      </c>
      <c r="AA73" s="26" t="e">
        <f t="shared" si="6"/>
        <v>#REF!</v>
      </c>
      <c r="AB73" s="27" t="e">
        <f>ROUND(#REF!+#REF!,0)</f>
        <v>#REF!</v>
      </c>
      <c r="AC73" s="27" t="e">
        <f>ROUND(#REF!+#REF!,0)</f>
        <v>#REF!</v>
      </c>
      <c r="AD73" s="26" t="e">
        <f t="shared" si="7"/>
        <v>#REF!</v>
      </c>
      <c r="AE73" s="27" t="e">
        <f>ROUND(#REF!+#REF!,0)</f>
        <v>#REF!</v>
      </c>
      <c r="AF73" s="27" t="e">
        <f>ROUND(#REF!+#REF!,0)</f>
        <v>#REF!</v>
      </c>
      <c r="AG73" s="27" t="e">
        <f>ROUND(#REF!+#REF!,0)</f>
        <v>#REF!</v>
      </c>
      <c r="AH73" s="27" t="e">
        <f>ROUND(#REF!+#REF!,0)</f>
        <v>#REF!</v>
      </c>
      <c r="AI73" s="27" t="e">
        <f>ROUND(#REF!+#REF!,0)</f>
        <v>#REF!</v>
      </c>
      <c r="AJ73" s="27" t="e">
        <f>ROUND(#REF!+#REF!,0)</f>
        <v>#REF!</v>
      </c>
      <c r="AK73" s="26" t="e">
        <f>ROUND(#REF!+#REF!,0)</f>
        <v>#REF!</v>
      </c>
      <c r="AL73" s="27" t="e">
        <f>ROUND(#REF!+#REF!,0)</f>
        <v>#REF!</v>
      </c>
      <c r="AM73" s="27" t="e">
        <f>ROUND(#REF!+#REF!,0)</f>
        <v>#REF!</v>
      </c>
      <c r="AN73" s="27" t="e">
        <f>ROUND(#REF!+#REF!,0)</f>
        <v>#REF!</v>
      </c>
      <c r="AO73" s="27" t="e">
        <f>ROUND(#REF!+#REF!,0)</f>
        <v>#REF!</v>
      </c>
      <c r="AP73" s="28" t="e">
        <f>ROUND(#REF!+#REF!,0)</f>
        <v>#REF!</v>
      </c>
      <c r="AQ73" s="27" t="e">
        <f>ROUND(#REF!+#REF!,0)</f>
        <v>#REF!</v>
      </c>
      <c r="AR73" s="27" t="e">
        <f>ROUND(#REF!+#REF!,0)</f>
        <v>#REF!</v>
      </c>
      <c r="AS73" s="27" t="e">
        <f>ROUND(#REF!+#REF!,0)</f>
        <v>#REF!</v>
      </c>
      <c r="AT73" s="28" t="e">
        <f>ROUND(#REF!+#REF!,0)</f>
        <v>#REF!</v>
      </c>
      <c r="AU73" s="26" t="e">
        <f>ROUND(#REF!+#REF!,0)</f>
        <v>#REF!</v>
      </c>
      <c r="AV73" s="27" t="e">
        <f>ROUND(#REF!+#REF!,0)</f>
        <v>#REF!</v>
      </c>
      <c r="AW73" s="27" t="e">
        <f>ROUND(#REF!+#REF!,0)</f>
        <v>#REF!</v>
      </c>
      <c r="AX73" s="27" t="e">
        <f>ROUND(#REF!+#REF!,0)</f>
        <v>#REF!</v>
      </c>
      <c r="AY73" s="27" t="e">
        <f>ROUND(#REF!+#REF!,0)</f>
        <v>#REF!</v>
      </c>
      <c r="AZ73" s="27" t="e">
        <f>ROUND(#REF!+#REF!,0)</f>
        <v>#REF!</v>
      </c>
      <c r="BA73" s="27" t="e">
        <f>ROUND(#REF!+#REF!,0)</f>
        <v>#REF!</v>
      </c>
      <c r="BB73" s="27" t="e">
        <f>ROUND(#REF!+#REF!,0)</f>
        <v>#REF!</v>
      </c>
      <c r="BC73" s="27" t="e">
        <f>ROUND(#REF!+#REF!,0)</f>
        <v>#REF!</v>
      </c>
      <c r="BD73" s="30" t="e">
        <f>ROUND(#REF!+#REF!,0)</f>
        <v>#REF!</v>
      </c>
      <c r="BE73" s="27" t="e">
        <f>ROUND(#REF!+#REF!,0)</f>
        <v>#REF!</v>
      </c>
      <c r="BF73" s="27" t="e">
        <f>ROUND(#REF!+#REF!,0)</f>
        <v>#REF!</v>
      </c>
      <c r="BG73" s="27" t="e">
        <f>ROUND(#REF!+#REF!,0)</f>
        <v>#REF!</v>
      </c>
      <c r="BH73" s="31" t="e">
        <f>ROUND(#REF!+#REF!,0)</f>
        <v>#REF!</v>
      </c>
      <c r="BI73" s="27" t="e">
        <f>ROUND(#REF!+#REF!,0)</f>
        <v>#REF!</v>
      </c>
      <c r="BJ73" s="27" t="e">
        <f>ROUND(#REF!+#REF!,0)</f>
        <v>#REF!</v>
      </c>
      <c r="BK73" s="27" t="e">
        <f>ROUND(#REF!+#REF!,0)</f>
        <v>#REF!</v>
      </c>
      <c r="BL73" s="27" t="e">
        <f>ROUND(#REF!+#REF!,0)</f>
        <v>#REF!</v>
      </c>
      <c r="BM73" s="31" t="e">
        <f>ROUND(#REF!+#REF!,0)</f>
        <v>#REF!</v>
      </c>
      <c r="BN73" s="27" t="e">
        <f>ROUND(#REF!+#REF!,0)</f>
        <v>#REF!</v>
      </c>
      <c r="BO73" s="27" t="e">
        <f>ROUND(#REF!+#REF!,0)</f>
        <v>#REF!</v>
      </c>
      <c r="BP73" s="27" t="e">
        <f>ROUND(#REF!+#REF!,0)</f>
        <v>#REF!</v>
      </c>
      <c r="BQ73" s="31" t="e">
        <f>ROUND(#REF!+#REF!,0)</f>
        <v>#REF!</v>
      </c>
      <c r="BR73" s="27" t="e">
        <f>ROUND(#REF!+#REF!,0)</f>
        <v>#REF!</v>
      </c>
      <c r="BS73" s="27" t="e">
        <f>ROUND(#REF!+#REF!,0)</f>
        <v>#REF!</v>
      </c>
      <c r="BT73" s="27" t="e">
        <f>ROUND(#REF!+#REF!,0)</f>
        <v>#REF!</v>
      </c>
      <c r="BU73" s="27" t="e">
        <f>ROUND(#REF!+#REF!,0)</f>
        <v>#REF!</v>
      </c>
      <c r="BV73" s="27" t="e">
        <f>ROUND(#REF!+#REF!,0)</f>
        <v>#REF!</v>
      </c>
      <c r="BW73" s="27" t="e">
        <f>ROUND(#REF!+#REF!,0)</f>
        <v>#REF!</v>
      </c>
      <c r="BX73" s="27" t="e">
        <f>ROUND(#REF!+#REF!,0)</f>
        <v>#REF!</v>
      </c>
      <c r="BY73" s="27" t="e">
        <f>ROUND(#REF!+#REF!,0)</f>
        <v>#REF!</v>
      </c>
      <c r="BZ73" s="25" t="e">
        <f>ROUND(#REF!+#REF!,0)</f>
        <v>#REF!</v>
      </c>
      <c r="CA73" s="28" t="e">
        <f>ROUND(#REF!+#REF!,0)</f>
        <v>#REF!</v>
      </c>
      <c r="CB73" s="27" t="e">
        <f>ROUND(#REF!+#REF!,0)</f>
        <v>#REF!</v>
      </c>
      <c r="CC73" s="27" t="e">
        <f>ROUND(#REF!+#REF!,0)</f>
        <v>#REF!</v>
      </c>
      <c r="CD73" s="27" t="e">
        <f>ROUND(#REF!+#REF!,0)</f>
        <v>#REF!</v>
      </c>
      <c r="CE73" s="27" t="e">
        <f>ROUND(#REF!+#REF!,0)</f>
        <v>#REF!</v>
      </c>
      <c r="CF73" s="27" t="e">
        <f>ROUND(#REF!+#REF!,0)</f>
        <v>#REF!</v>
      </c>
      <c r="CG73" s="27" t="e">
        <f>ROUND(#REF!+#REF!,0)</f>
        <v>#REF!</v>
      </c>
      <c r="CH73" s="27" t="e">
        <f>ROUND(#REF!+#REF!,0)</f>
        <v>#REF!</v>
      </c>
      <c r="CI73" s="27" t="e">
        <f>ROUND(#REF!+#REF!,0)</f>
        <v>#REF!</v>
      </c>
      <c r="CJ73" s="27" t="e">
        <f>ROUND(#REF!+#REF!,0)</f>
        <v>#REF!</v>
      </c>
      <c r="CK73" s="27" t="e">
        <f>ROUND(#REF!+#REF!,0)</f>
        <v>#REF!</v>
      </c>
      <c r="CL73" s="27" t="e">
        <f>ROUND(#REF!+#REF!,0)</f>
        <v>#REF!</v>
      </c>
      <c r="CM73" s="27" t="e">
        <f>ROUND(#REF!+#REF!,0)</f>
        <v>#REF!</v>
      </c>
      <c r="CN73" s="27" t="e">
        <f>ROUND(#REF!+#REF!,0)</f>
        <v>#REF!</v>
      </c>
      <c r="CO73" s="27" t="e">
        <f>ROUND(#REF!+#REF!,0)</f>
        <v>#REF!</v>
      </c>
      <c r="CP73" s="27" t="e">
        <f>ROUND(#REF!+#REF!,0)</f>
        <v>#REF!</v>
      </c>
      <c r="CQ73" s="27" t="e">
        <f>ROUND(#REF!+#REF!,0)</f>
        <v>#REF!</v>
      </c>
      <c r="CR73" s="27" t="e">
        <f>ROUND(#REF!+#REF!,0)</f>
        <v>#REF!</v>
      </c>
      <c r="CS73" s="27" t="e">
        <f>ROUND(#REF!+#REF!,0)</f>
        <v>#REF!</v>
      </c>
      <c r="CT73" s="27" t="e">
        <f>ROUND(#REF!+#REF!,0)</f>
        <v>#REF!</v>
      </c>
      <c r="CU73" s="27" t="e">
        <f>ROUND(#REF!+#REF!,0)</f>
        <v>#REF!</v>
      </c>
      <c r="CV73" s="27" t="e">
        <f>ROUND(#REF!+#REF!,0)</f>
        <v>#REF!</v>
      </c>
      <c r="CW73" s="27" t="e">
        <f>ROUND(#REF!+#REF!,0)</f>
        <v>#REF!</v>
      </c>
      <c r="CX73" s="27" t="e">
        <f>ROUND(#REF!+#REF!,0)</f>
        <v>#REF!</v>
      </c>
      <c r="CY73" s="27" t="e">
        <f>ROUND(#REF!+#REF!,0)</f>
        <v>#REF!</v>
      </c>
      <c r="CZ73" s="27" t="e">
        <f>ROUND(#REF!+#REF!,0)</f>
        <v>#REF!</v>
      </c>
      <c r="DA73" s="27" t="e">
        <f>ROUND(#REF!+#REF!,0)</f>
        <v>#REF!</v>
      </c>
      <c r="DB73" s="27" t="e">
        <f>ROUND(#REF!+#REF!,0)</f>
        <v>#REF!</v>
      </c>
      <c r="DC73" s="27" t="e">
        <f>ROUND(#REF!+#REF!,0)</f>
        <v>#REF!</v>
      </c>
      <c r="DD73" s="27" t="e">
        <f>ROUND(#REF!+#REF!,0)</f>
        <v>#REF!</v>
      </c>
      <c r="DE73" s="27" t="e">
        <f>ROUND(#REF!+#REF!,0)</f>
        <v>#REF!</v>
      </c>
      <c r="DF73" s="27" t="e">
        <f>ROUND(#REF!+#REF!,0)</f>
        <v>#REF!</v>
      </c>
      <c r="DG73" s="27" t="e">
        <f>ROUND(#REF!+#REF!,0)</f>
        <v>#REF!</v>
      </c>
      <c r="DH73" s="27" t="e">
        <f>ROUND(#REF!+#REF!,0)</f>
        <v>#REF!</v>
      </c>
      <c r="DI73" s="27" t="e">
        <f>ROUND(#REF!+#REF!,0)</f>
        <v>#REF!</v>
      </c>
      <c r="DJ73" s="27" t="e">
        <f>ROUND(#REF!+#REF!,0)</f>
        <v>#REF!</v>
      </c>
      <c r="DK73" s="27" t="e">
        <f>ROUND(#REF!+#REF!,0)</f>
        <v>#REF!</v>
      </c>
      <c r="DL73" s="27" t="e">
        <f>ROUND(#REF!+#REF!,0)</f>
        <v>#REF!</v>
      </c>
      <c r="DM73" s="27" t="e">
        <f>ROUND(#REF!+#REF!,0)</f>
        <v>#REF!</v>
      </c>
      <c r="DN73" s="27" t="e">
        <f>ROUND(#REF!+#REF!,0)</f>
        <v>#REF!</v>
      </c>
      <c r="DO73" s="27" t="e">
        <f>ROUND(#REF!+#REF!,0)</f>
        <v>#REF!</v>
      </c>
      <c r="DP73" s="27" t="e">
        <f>ROUND(#REF!+#REF!,0)</f>
        <v>#REF!</v>
      </c>
      <c r="DQ73" s="27" t="e">
        <f>ROUND(#REF!+#REF!,0)</f>
        <v>#REF!</v>
      </c>
      <c r="DR73" s="27" t="e">
        <f>ROUND(#REF!+#REF!,0)</f>
        <v>#REF!</v>
      </c>
      <c r="DS73" s="33" t="e">
        <f>ROUND(#REF!+#REF!,0)</f>
        <v>#REF!</v>
      </c>
      <c r="DT73" s="33" t="e">
        <f>ROUND(#REF!+#REF!,0)</f>
        <v>#REF!</v>
      </c>
      <c r="DU73" s="33" t="e">
        <f>ROUND(#REF!+#REF!,0)</f>
        <v>#REF!</v>
      </c>
      <c r="DV73" s="27" t="e">
        <f>ROUND(#REF!+#REF!,0)</f>
        <v>#REF!</v>
      </c>
      <c r="DW73" s="25" t="e">
        <f>ROUND(#REF!+#REF!,0)</f>
        <v>#REF!</v>
      </c>
      <c r="DX73" s="28" t="e">
        <f>ROUND(#REF!+#REF!,0)</f>
        <v>#REF!</v>
      </c>
      <c r="DY73" s="26">
        <f>V_МО____нов!EE73-'[1]новый V'!D69</f>
        <v>0</v>
      </c>
      <c r="DZ73" s="27">
        <f>V_МО____нов!EF73-('[1]новый V'!K69+'[1]новый V'!L69+'[1]новый V'!M69+'[1]новый V'!N69)</f>
        <v>0</v>
      </c>
      <c r="EA73" s="27">
        <f>V_МО____нов!EG73-'[1]новый V'!O69</f>
        <v>0</v>
      </c>
      <c r="EB73" s="27">
        <f>V_МО____нов!EH73-'[1]новый V'!Q69</f>
        <v>0</v>
      </c>
      <c r="EC73" s="27">
        <f>V_МО____нов!EI73-'[1]новый V'!S69</f>
        <v>0</v>
      </c>
      <c r="ED73" s="27">
        <f>V_МО____нов!EJ73</f>
        <v>0</v>
      </c>
      <c r="EE73" s="27">
        <f>V_МО____нов!EK73-'[1]новый V'!W69</f>
        <v>0</v>
      </c>
      <c r="EF73" s="27">
        <f>V_МО____нов!EL73-'[1]новый V'!AB69</f>
        <v>0</v>
      </c>
      <c r="EG73" s="27">
        <f>V_МО____нов!EM73-'[1]новый V'!AH69</f>
        <v>0</v>
      </c>
      <c r="EH73" s="27">
        <f>V_МО____нов!EN73-'[1]новый V'!AM69</f>
        <v>0</v>
      </c>
      <c r="EI73" s="27">
        <f>V_МО____нов!EO73-'[1]новый V'!AP69</f>
        <v>0</v>
      </c>
      <c r="EJ73" s="27">
        <f>V_МО____нов!EQ73-'[1]новый V'!BA69</f>
        <v>0</v>
      </c>
      <c r="EK73" s="27">
        <f>V_МО____нов!ER73-'[1]новый V'!BD69</f>
        <v>0</v>
      </c>
      <c r="EL73" s="27">
        <f>V_МО____нов!ES73-'[1]новый V'!BG69</f>
        <v>0</v>
      </c>
      <c r="EM73" s="27">
        <f>V_МО____нов!ET73-'[1]новый V'!BK69</f>
        <v>0</v>
      </c>
      <c r="EN73" s="26">
        <f>V_МО____нов!EU73-'[1]новый V'!BP69</f>
        <v>0</v>
      </c>
      <c r="EO73" s="27">
        <f>V_МО____нов!EV73-'[1]новый V'!BR69</f>
        <v>0</v>
      </c>
      <c r="EP73" s="26">
        <f>V_МО____нов!EW73-'[1]новый V'!BU69</f>
        <v>0</v>
      </c>
      <c r="EQ73" s="27"/>
      <c r="ER73" s="27"/>
      <c r="ES73" s="27"/>
      <c r="ET73" s="27">
        <f>V_МО____нов!FA73-'[1]новый V'!DW69</f>
        <v>0</v>
      </c>
      <c r="EU73" s="27">
        <f>V_МО____нов!FB73-'[1]новый V'!ED69</f>
        <v>0</v>
      </c>
      <c r="EV73" s="27">
        <f>V_МО____нов!FC73-'[1]новый V'!EL69</f>
        <v>0</v>
      </c>
      <c r="EW73" s="27">
        <f>V_МО____нов!FD73-'[1]новый V'!EO69</f>
        <v>0</v>
      </c>
      <c r="EX73" s="27">
        <f>V_МО____нов!FE73-'[1]новый V'!EQ69</f>
        <v>0</v>
      </c>
      <c r="EY73" s="27">
        <f>V_МО____нов!FF73-'[1]новый V'!ES69</f>
        <v>0</v>
      </c>
      <c r="EZ73" s="27">
        <f>V_МО____нов!FH73-'[1]новый V'!EY69</f>
        <v>0</v>
      </c>
      <c r="FA73" s="27">
        <f>V_МО____нов!FI73-'[1]новый V'!FC69</f>
        <v>0</v>
      </c>
      <c r="FB73" s="27">
        <f>V_МО____нов!FJ73-'[1]новый V'!FH69</f>
        <v>0</v>
      </c>
      <c r="FC73" s="27">
        <f>V_МО____нов!FK73-'[1]новый V'!FO69</f>
        <v>0</v>
      </c>
      <c r="FD73" s="27">
        <f>V_МО____нов!FL73-'[1]новый V'!FV69</f>
        <v>0</v>
      </c>
      <c r="FE73" s="27">
        <f>V_МО____нов!FN73-'[1]новый V'!GK69</f>
        <v>0</v>
      </c>
      <c r="FF73" s="27">
        <f>V_МО____нов!FO73-'[1]новый V'!GP69</f>
        <v>0</v>
      </c>
      <c r="FG73" s="27">
        <f>V_МО____нов!FP73-'[1]новый V'!HU69</f>
        <v>0</v>
      </c>
      <c r="FH73" s="34">
        <f>V_МО____нов!FQ73-'[1]новый V'!BR69</f>
        <v>0</v>
      </c>
      <c r="FI73" s="27">
        <f>V_МО____нов!FR73</f>
        <v>0</v>
      </c>
      <c r="FJ73" s="27">
        <f>V_МО____нов!FS73</f>
        <v>0</v>
      </c>
      <c r="FK73" s="27">
        <f>V_МО____нов!FT73</f>
        <v>0</v>
      </c>
      <c r="FL73" s="25" t="e">
        <f>ROUND(#REF!+#REF!,0)</f>
        <v>#REF!</v>
      </c>
      <c r="FM73" s="27" t="e">
        <f>ROUND(#REF!+#REF!,0)</f>
        <v>#REF!</v>
      </c>
      <c r="FN73" s="27" t="e">
        <f>ROUND(#REF!+#REF!,0)</f>
        <v>#REF!</v>
      </c>
      <c r="FO73" s="27" t="e">
        <f>ROUND(#REF!+#REF!,0)</f>
        <v>#REF!</v>
      </c>
      <c r="FP73" s="84"/>
      <c r="FQ73" s="35"/>
    </row>
    <row r="74" spans="1:173" x14ac:dyDescent="0.4">
      <c r="A74" s="22">
        <f t="shared" si="40"/>
        <v>51</v>
      </c>
      <c r="B74" s="23" t="s">
        <v>194</v>
      </c>
      <c r="C74" s="24" t="s">
        <v>195</v>
      </c>
      <c r="D74" s="25" t="e">
        <f t="shared" si="38"/>
        <v>#REF!</v>
      </c>
      <c r="E74" s="26" t="e">
        <f t="shared" si="1"/>
        <v>#REF!</v>
      </c>
      <c r="F74" s="27" t="e">
        <f t="shared" si="2"/>
        <v>#REF!</v>
      </c>
      <c r="G74" s="27" t="e">
        <f t="shared" si="2"/>
        <v>#REF!</v>
      </c>
      <c r="H74" s="27" t="e">
        <f t="shared" si="2"/>
        <v>#REF!</v>
      </c>
      <c r="I74" s="27" t="e">
        <f t="shared" si="3"/>
        <v>#REF!</v>
      </c>
      <c r="J74" s="26" t="e">
        <f t="shared" si="4"/>
        <v>#REF!</v>
      </c>
      <c r="K74" s="27" t="e">
        <f>ROUND(#REF!+#REF!,0)</f>
        <v>#REF!</v>
      </c>
      <c r="L74" s="27" t="e">
        <f>ROUND(#REF!+#REF!,0)</f>
        <v>#REF!</v>
      </c>
      <c r="M74" s="27" t="e">
        <f>ROUND(#REF!+#REF!,0)</f>
        <v>#REF!</v>
      </c>
      <c r="N74" s="27" t="e">
        <f>ROUND(#REF!+#REF!,0)</f>
        <v>#REF!</v>
      </c>
      <c r="O74" s="26" t="e">
        <f t="shared" si="5"/>
        <v>#REF!</v>
      </c>
      <c r="P74" s="27" t="e">
        <f>ROUND(#REF!+#REF!,0)</f>
        <v>#REF!</v>
      </c>
      <c r="Q74" s="27" t="e">
        <f>ROUND(#REF!+#REF!,0)</f>
        <v>#REF!</v>
      </c>
      <c r="R74" s="27" t="e">
        <f>ROUND(#REF!+#REF!,0)</f>
        <v>#REF!</v>
      </c>
      <c r="S74" s="27" t="e">
        <f>ROUND(#REF!+#REF!,0)</f>
        <v>#REF!</v>
      </c>
      <c r="T74" s="27" t="e">
        <f>ROUND(#REF!+#REF!,0)</f>
        <v>#REF!</v>
      </c>
      <c r="U74" s="27" t="e">
        <f>ROUND(#REF!+#REF!,0)</f>
        <v>#REF!</v>
      </c>
      <c r="V74" s="27" t="e">
        <f>ROUND(#REF!+#REF!,0)</f>
        <v>#REF!</v>
      </c>
      <c r="W74" s="26" t="e">
        <f>ROUND(#REF!+#REF!,0)</f>
        <v>#REF!</v>
      </c>
      <c r="X74" s="27" t="e">
        <f>ROUND(#REF!+#REF!,0)</f>
        <v>#REF!</v>
      </c>
      <c r="Y74" s="27" t="e">
        <f>ROUND(#REF!+#REF!,0)</f>
        <v>#REF!</v>
      </c>
      <c r="Z74" s="27" t="e">
        <f>ROUND(#REF!+#REF!,0)</f>
        <v>#REF!</v>
      </c>
      <c r="AA74" s="26" t="e">
        <f t="shared" si="6"/>
        <v>#REF!</v>
      </c>
      <c r="AB74" s="27" t="e">
        <f>ROUND(#REF!+#REF!,0)</f>
        <v>#REF!</v>
      </c>
      <c r="AC74" s="27" t="e">
        <f>ROUND(#REF!+#REF!,0)</f>
        <v>#REF!</v>
      </c>
      <c r="AD74" s="26" t="e">
        <f t="shared" si="7"/>
        <v>#REF!</v>
      </c>
      <c r="AE74" s="27" t="e">
        <f>ROUND(#REF!+#REF!,0)</f>
        <v>#REF!</v>
      </c>
      <c r="AF74" s="27" t="e">
        <f>ROUND(#REF!+#REF!,0)</f>
        <v>#REF!</v>
      </c>
      <c r="AG74" s="27" t="e">
        <f>ROUND(#REF!+#REF!,0)</f>
        <v>#REF!</v>
      </c>
      <c r="AH74" s="27" t="e">
        <f>ROUND(#REF!+#REF!,0)</f>
        <v>#REF!</v>
      </c>
      <c r="AI74" s="27" t="e">
        <f>ROUND(#REF!+#REF!,0)</f>
        <v>#REF!</v>
      </c>
      <c r="AJ74" s="27" t="e">
        <f>ROUND(#REF!+#REF!,0)</f>
        <v>#REF!</v>
      </c>
      <c r="AK74" s="26" t="e">
        <f>ROUND(#REF!+#REF!,0)</f>
        <v>#REF!</v>
      </c>
      <c r="AL74" s="27" t="e">
        <f>ROUND(#REF!+#REF!,0)</f>
        <v>#REF!</v>
      </c>
      <c r="AM74" s="27" t="e">
        <f>ROUND(#REF!+#REF!,0)</f>
        <v>#REF!</v>
      </c>
      <c r="AN74" s="27" t="e">
        <f>ROUND(#REF!+#REF!,0)</f>
        <v>#REF!</v>
      </c>
      <c r="AO74" s="27" t="e">
        <f>ROUND(#REF!+#REF!,0)</f>
        <v>#REF!</v>
      </c>
      <c r="AP74" s="28" t="e">
        <f>ROUND(#REF!+#REF!,0)</f>
        <v>#REF!</v>
      </c>
      <c r="AQ74" s="27" t="e">
        <f>ROUND(#REF!+#REF!,0)</f>
        <v>#REF!</v>
      </c>
      <c r="AR74" s="27" t="e">
        <f>ROUND(#REF!+#REF!,0)</f>
        <v>#REF!</v>
      </c>
      <c r="AS74" s="27" t="e">
        <f>ROUND(#REF!+#REF!,0)</f>
        <v>#REF!</v>
      </c>
      <c r="AT74" s="28" t="e">
        <f>ROUND(#REF!+#REF!,0)</f>
        <v>#REF!</v>
      </c>
      <c r="AU74" s="26" t="e">
        <f>ROUND(#REF!+#REF!,0)</f>
        <v>#REF!</v>
      </c>
      <c r="AV74" s="27" t="e">
        <f>ROUND(#REF!+#REF!,0)</f>
        <v>#REF!</v>
      </c>
      <c r="AW74" s="27" t="e">
        <f>ROUND(#REF!+#REF!,0)</f>
        <v>#REF!</v>
      </c>
      <c r="AX74" s="27" t="e">
        <f>ROUND(#REF!+#REF!,0)</f>
        <v>#REF!</v>
      </c>
      <c r="AY74" s="27" t="e">
        <f>ROUND(#REF!+#REF!,0)</f>
        <v>#REF!</v>
      </c>
      <c r="AZ74" s="27" t="e">
        <f>ROUND(#REF!+#REF!,0)</f>
        <v>#REF!</v>
      </c>
      <c r="BA74" s="27" t="e">
        <f>ROUND(#REF!+#REF!,0)</f>
        <v>#REF!</v>
      </c>
      <c r="BB74" s="27" t="e">
        <f>ROUND(#REF!+#REF!,0)</f>
        <v>#REF!</v>
      </c>
      <c r="BC74" s="27" t="e">
        <f>ROUND(#REF!+#REF!,0)</f>
        <v>#REF!</v>
      </c>
      <c r="BD74" s="30" t="e">
        <f>ROUND(#REF!+#REF!,0)</f>
        <v>#REF!</v>
      </c>
      <c r="BE74" s="27" t="e">
        <f>ROUND(#REF!+#REF!,0)</f>
        <v>#REF!</v>
      </c>
      <c r="BF74" s="27" t="e">
        <f>ROUND(#REF!+#REF!,0)</f>
        <v>#REF!</v>
      </c>
      <c r="BG74" s="27" t="e">
        <f>ROUND(#REF!+#REF!,0)</f>
        <v>#REF!</v>
      </c>
      <c r="BH74" s="31" t="e">
        <f>ROUND(#REF!+#REF!,0)</f>
        <v>#REF!</v>
      </c>
      <c r="BI74" s="27" t="e">
        <f>ROUND(#REF!+#REF!,0)</f>
        <v>#REF!</v>
      </c>
      <c r="BJ74" s="27" t="e">
        <f>ROUND(#REF!+#REF!,0)</f>
        <v>#REF!</v>
      </c>
      <c r="BK74" s="27" t="e">
        <f>ROUND(#REF!+#REF!,0)</f>
        <v>#REF!</v>
      </c>
      <c r="BL74" s="27" t="e">
        <f>ROUND(#REF!+#REF!,0)</f>
        <v>#REF!</v>
      </c>
      <c r="BM74" s="31" t="e">
        <f>ROUND(#REF!+#REF!,0)</f>
        <v>#REF!</v>
      </c>
      <c r="BN74" s="27" t="e">
        <f>ROUND(#REF!+#REF!,0)</f>
        <v>#REF!</v>
      </c>
      <c r="BO74" s="27" t="e">
        <f>ROUND(#REF!+#REF!,0)</f>
        <v>#REF!</v>
      </c>
      <c r="BP74" s="27" t="e">
        <f>ROUND(#REF!+#REF!,0)</f>
        <v>#REF!</v>
      </c>
      <c r="BQ74" s="31" t="e">
        <f>ROUND(#REF!+#REF!,0)</f>
        <v>#REF!</v>
      </c>
      <c r="BR74" s="27" t="e">
        <f>ROUND(#REF!+#REF!,0)</f>
        <v>#REF!</v>
      </c>
      <c r="BS74" s="27" t="e">
        <f>ROUND(#REF!+#REF!,0)</f>
        <v>#REF!</v>
      </c>
      <c r="BT74" s="27" t="e">
        <f>ROUND(#REF!+#REF!,0)</f>
        <v>#REF!</v>
      </c>
      <c r="BU74" s="27" t="e">
        <f>ROUND(#REF!+#REF!,0)</f>
        <v>#REF!</v>
      </c>
      <c r="BV74" s="27" t="e">
        <f>ROUND(#REF!+#REF!,0)</f>
        <v>#REF!</v>
      </c>
      <c r="BW74" s="27" t="e">
        <f>ROUND(#REF!+#REF!,0)</f>
        <v>#REF!</v>
      </c>
      <c r="BX74" s="27" t="e">
        <f>ROUND(#REF!+#REF!,0)</f>
        <v>#REF!</v>
      </c>
      <c r="BY74" s="27" t="e">
        <f>ROUND(#REF!+#REF!,0)</f>
        <v>#REF!</v>
      </c>
      <c r="BZ74" s="25" t="e">
        <f>ROUND(#REF!+#REF!,0)</f>
        <v>#REF!</v>
      </c>
      <c r="CA74" s="28" t="e">
        <f>ROUND(#REF!+#REF!,0)</f>
        <v>#REF!</v>
      </c>
      <c r="CB74" s="27" t="e">
        <f>ROUND(#REF!+#REF!,0)</f>
        <v>#REF!</v>
      </c>
      <c r="CC74" s="27" t="e">
        <f>ROUND(#REF!+#REF!,0)</f>
        <v>#REF!</v>
      </c>
      <c r="CD74" s="27" t="e">
        <f>ROUND(#REF!+#REF!,0)</f>
        <v>#REF!</v>
      </c>
      <c r="CE74" s="27" t="e">
        <f>ROUND(#REF!+#REF!,0)</f>
        <v>#REF!</v>
      </c>
      <c r="CF74" s="27" t="e">
        <f>ROUND(#REF!+#REF!,0)</f>
        <v>#REF!</v>
      </c>
      <c r="CG74" s="27" t="e">
        <f>ROUND(#REF!+#REF!,0)</f>
        <v>#REF!</v>
      </c>
      <c r="CH74" s="27" t="e">
        <f>ROUND(#REF!+#REF!,0)</f>
        <v>#REF!</v>
      </c>
      <c r="CI74" s="27" t="e">
        <f>ROUND(#REF!+#REF!,0)</f>
        <v>#REF!</v>
      </c>
      <c r="CJ74" s="27" t="e">
        <f>ROUND(#REF!+#REF!,0)</f>
        <v>#REF!</v>
      </c>
      <c r="CK74" s="27" t="e">
        <f>ROUND(#REF!+#REF!,0)</f>
        <v>#REF!</v>
      </c>
      <c r="CL74" s="27" t="e">
        <f>ROUND(#REF!+#REF!,0)</f>
        <v>#REF!</v>
      </c>
      <c r="CM74" s="27" t="e">
        <f>ROUND(#REF!+#REF!,0)</f>
        <v>#REF!</v>
      </c>
      <c r="CN74" s="27" t="e">
        <f>ROUND(#REF!+#REF!,0)</f>
        <v>#REF!</v>
      </c>
      <c r="CO74" s="27" t="e">
        <f>ROUND(#REF!+#REF!,0)</f>
        <v>#REF!</v>
      </c>
      <c r="CP74" s="27" t="e">
        <f>ROUND(#REF!+#REF!,0)</f>
        <v>#REF!</v>
      </c>
      <c r="CQ74" s="27" t="e">
        <f>ROUND(#REF!+#REF!,0)</f>
        <v>#REF!</v>
      </c>
      <c r="CR74" s="27" t="e">
        <f>ROUND(#REF!+#REF!,0)</f>
        <v>#REF!</v>
      </c>
      <c r="CS74" s="27" t="e">
        <f>ROUND(#REF!+#REF!,0)</f>
        <v>#REF!</v>
      </c>
      <c r="CT74" s="27" t="e">
        <f>ROUND(#REF!+#REF!,0)</f>
        <v>#REF!</v>
      </c>
      <c r="CU74" s="27" t="e">
        <f>ROUND(#REF!+#REF!,0)</f>
        <v>#REF!</v>
      </c>
      <c r="CV74" s="27" t="e">
        <f>ROUND(#REF!+#REF!,0)</f>
        <v>#REF!</v>
      </c>
      <c r="CW74" s="27" t="e">
        <f>ROUND(#REF!+#REF!,0)</f>
        <v>#REF!</v>
      </c>
      <c r="CX74" s="27" t="e">
        <f>ROUND(#REF!+#REF!,0)</f>
        <v>#REF!</v>
      </c>
      <c r="CY74" s="27" t="e">
        <f>ROUND(#REF!+#REF!,0)</f>
        <v>#REF!</v>
      </c>
      <c r="CZ74" s="27" t="e">
        <f>ROUND(#REF!+#REF!,0)</f>
        <v>#REF!</v>
      </c>
      <c r="DA74" s="27" t="e">
        <f>ROUND(#REF!+#REF!,0)</f>
        <v>#REF!</v>
      </c>
      <c r="DB74" s="27" t="e">
        <f>ROUND(#REF!+#REF!,0)</f>
        <v>#REF!</v>
      </c>
      <c r="DC74" s="27" t="e">
        <f>ROUND(#REF!+#REF!,0)</f>
        <v>#REF!</v>
      </c>
      <c r="DD74" s="27" t="e">
        <f>ROUND(#REF!+#REF!,0)</f>
        <v>#REF!</v>
      </c>
      <c r="DE74" s="27" t="e">
        <f>ROUND(#REF!+#REF!,0)</f>
        <v>#REF!</v>
      </c>
      <c r="DF74" s="27" t="e">
        <f>ROUND(#REF!+#REF!,0)</f>
        <v>#REF!</v>
      </c>
      <c r="DG74" s="27" t="e">
        <f>ROUND(#REF!+#REF!,0)</f>
        <v>#REF!</v>
      </c>
      <c r="DH74" s="27" t="e">
        <f>ROUND(#REF!+#REF!,0)</f>
        <v>#REF!</v>
      </c>
      <c r="DI74" s="27" t="e">
        <f>ROUND(#REF!+#REF!,0)</f>
        <v>#REF!</v>
      </c>
      <c r="DJ74" s="27" t="e">
        <f>ROUND(#REF!+#REF!,0)</f>
        <v>#REF!</v>
      </c>
      <c r="DK74" s="27" t="e">
        <f>ROUND(#REF!+#REF!,0)</f>
        <v>#REF!</v>
      </c>
      <c r="DL74" s="27" t="e">
        <f>ROUND(#REF!+#REF!,0)</f>
        <v>#REF!</v>
      </c>
      <c r="DM74" s="27" t="e">
        <f>ROUND(#REF!+#REF!,0)</f>
        <v>#REF!</v>
      </c>
      <c r="DN74" s="27" t="e">
        <f>ROUND(#REF!+#REF!,0)</f>
        <v>#REF!</v>
      </c>
      <c r="DO74" s="27" t="e">
        <f>ROUND(#REF!+#REF!,0)</f>
        <v>#REF!</v>
      </c>
      <c r="DP74" s="27" t="e">
        <f>ROUND(#REF!+#REF!,0)</f>
        <v>#REF!</v>
      </c>
      <c r="DQ74" s="27" t="e">
        <f>ROUND(#REF!+#REF!,0)</f>
        <v>#REF!</v>
      </c>
      <c r="DR74" s="27" t="e">
        <f>ROUND(#REF!+#REF!,0)</f>
        <v>#REF!</v>
      </c>
      <c r="DS74" s="33" t="e">
        <f>ROUND(#REF!+#REF!,0)</f>
        <v>#REF!</v>
      </c>
      <c r="DT74" s="33" t="e">
        <f>ROUND(#REF!+#REF!,0)</f>
        <v>#REF!</v>
      </c>
      <c r="DU74" s="33" t="e">
        <f>ROUND(#REF!+#REF!,0)</f>
        <v>#REF!</v>
      </c>
      <c r="DV74" s="27" t="e">
        <f>ROUND(#REF!+#REF!,0)</f>
        <v>#REF!</v>
      </c>
      <c r="DW74" s="25" t="e">
        <f>ROUND(#REF!+#REF!,0)</f>
        <v>#REF!</v>
      </c>
      <c r="DX74" s="28" t="e">
        <f>ROUND(#REF!+#REF!,0)</f>
        <v>#REF!</v>
      </c>
      <c r="DY74" s="26">
        <f>V_МО____нов!EE74-'[1]новый V'!D70</f>
        <v>0</v>
      </c>
      <c r="DZ74" s="27">
        <f>V_МО____нов!EF74-('[1]новый V'!K70+'[1]новый V'!L70+'[1]новый V'!M70+'[1]новый V'!N70)</f>
        <v>0</v>
      </c>
      <c r="EA74" s="27">
        <f>V_МО____нов!EG74-'[1]новый V'!O70</f>
        <v>0</v>
      </c>
      <c r="EB74" s="27">
        <f>V_МО____нов!EH74-'[1]новый V'!Q70</f>
        <v>0</v>
      </c>
      <c r="EC74" s="27">
        <f>V_МО____нов!EI74-'[1]новый V'!S70</f>
        <v>0</v>
      </c>
      <c r="ED74" s="27">
        <f>V_МО____нов!EJ74</f>
        <v>0</v>
      </c>
      <c r="EE74" s="27">
        <f>V_МО____нов!EK74-'[1]новый V'!W70</f>
        <v>0</v>
      </c>
      <c r="EF74" s="27">
        <f>V_МО____нов!EL74-'[1]новый V'!AB70</f>
        <v>0</v>
      </c>
      <c r="EG74" s="27">
        <f>V_МО____нов!EM74-'[1]новый V'!AH70</f>
        <v>0</v>
      </c>
      <c r="EH74" s="27">
        <f>V_МО____нов!EN74-'[1]новый V'!AM70</f>
        <v>0</v>
      </c>
      <c r="EI74" s="27">
        <f>V_МО____нов!EO74-'[1]новый V'!AP70</f>
        <v>0</v>
      </c>
      <c r="EJ74" s="27">
        <f>V_МО____нов!EQ74-'[1]новый V'!BA70</f>
        <v>0</v>
      </c>
      <c r="EK74" s="27">
        <f>V_МО____нов!ER74-'[1]новый V'!BD70</f>
        <v>0</v>
      </c>
      <c r="EL74" s="27">
        <f>V_МО____нов!ES74-'[1]новый V'!BG70</f>
        <v>0</v>
      </c>
      <c r="EM74" s="27">
        <f>V_МО____нов!ET74-'[1]новый V'!BK70</f>
        <v>0</v>
      </c>
      <c r="EN74" s="26">
        <f>V_МО____нов!EU74-'[1]новый V'!BP70</f>
        <v>0</v>
      </c>
      <c r="EO74" s="27">
        <f>V_МО____нов!EV74-'[1]новый V'!BR70</f>
        <v>0</v>
      </c>
      <c r="EP74" s="26">
        <f>V_МО____нов!EW74-'[1]новый V'!BU70</f>
        <v>0</v>
      </c>
      <c r="EQ74" s="27"/>
      <c r="ER74" s="27"/>
      <c r="ES74" s="27"/>
      <c r="ET74" s="27">
        <f>V_МО____нов!FA74-'[1]новый V'!DW70</f>
        <v>0</v>
      </c>
      <c r="EU74" s="27">
        <f>V_МО____нов!FB74-'[1]новый V'!ED70</f>
        <v>0</v>
      </c>
      <c r="EV74" s="27">
        <f>V_МО____нов!FC74-'[1]новый V'!EL70</f>
        <v>0</v>
      </c>
      <c r="EW74" s="27">
        <f>V_МО____нов!FD74-'[1]новый V'!EO70</f>
        <v>0</v>
      </c>
      <c r="EX74" s="27">
        <f>V_МО____нов!FE74-'[1]новый V'!EQ70</f>
        <v>0</v>
      </c>
      <c r="EY74" s="27">
        <f>V_МО____нов!FF74-'[1]новый V'!ES70</f>
        <v>0</v>
      </c>
      <c r="EZ74" s="27">
        <f>V_МО____нов!FH74-'[1]новый V'!EY70</f>
        <v>0</v>
      </c>
      <c r="FA74" s="27">
        <f>V_МО____нов!FI74-'[1]новый V'!FC70</f>
        <v>0</v>
      </c>
      <c r="FB74" s="27">
        <f>V_МО____нов!FJ74-'[1]новый V'!FH70</f>
        <v>0</v>
      </c>
      <c r="FC74" s="27">
        <f>V_МО____нов!FK74-'[1]новый V'!FO70</f>
        <v>0</v>
      </c>
      <c r="FD74" s="27">
        <f>V_МО____нов!FL74-'[1]новый V'!FV70</f>
        <v>0</v>
      </c>
      <c r="FE74" s="27">
        <f>V_МО____нов!FN74-'[1]новый V'!GK70</f>
        <v>0</v>
      </c>
      <c r="FF74" s="27">
        <f>V_МО____нов!FO74-'[1]новый V'!GP70</f>
        <v>0</v>
      </c>
      <c r="FG74" s="27">
        <f>V_МО____нов!FP74-'[1]новый V'!HU70</f>
        <v>0</v>
      </c>
      <c r="FH74" s="34">
        <f>V_МО____нов!FQ74-'[1]новый V'!BR70</f>
        <v>0</v>
      </c>
      <c r="FI74" s="27">
        <f>V_МО____нов!FR74</f>
        <v>0</v>
      </c>
      <c r="FJ74" s="27">
        <f>V_МО____нов!FS74</f>
        <v>0</v>
      </c>
      <c r="FK74" s="27">
        <f>V_МО____нов!FT74</f>
        <v>0</v>
      </c>
      <c r="FL74" s="25" t="e">
        <f>ROUND(#REF!+#REF!,0)</f>
        <v>#REF!</v>
      </c>
      <c r="FM74" s="27" t="e">
        <f>ROUND(#REF!+#REF!,0)</f>
        <v>#REF!</v>
      </c>
      <c r="FN74" s="27" t="e">
        <f>ROUND(#REF!+#REF!,0)</f>
        <v>#REF!</v>
      </c>
      <c r="FO74" s="27" t="e">
        <f>ROUND(#REF!+#REF!,0)</f>
        <v>#REF!</v>
      </c>
      <c r="FP74" s="84"/>
      <c r="FQ74" s="35"/>
    </row>
    <row r="75" spans="1:173" x14ac:dyDescent="0.4">
      <c r="A75" s="22">
        <f t="shared" si="40"/>
        <v>52</v>
      </c>
      <c r="B75" s="23" t="s">
        <v>275</v>
      </c>
      <c r="C75" s="24" t="s">
        <v>196</v>
      </c>
      <c r="D75" s="25" t="e">
        <f t="shared" si="38"/>
        <v>#REF!</v>
      </c>
      <c r="E75" s="26" t="e">
        <f t="shared" si="1"/>
        <v>#REF!</v>
      </c>
      <c r="F75" s="27" t="e">
        <f t="shared" si="2"/>
        <v>#REF!</v>
      </c>
      <c r="G75" s="27" t="e">
        <f t="shared" si="2"/>
        <v>#REF!</v>
      </c>
      <c r="H75" s="27" t="e">
        <f t="shared" si="2"/>
        <v>#REF!</v>
      </c>
      <c r="I75" s="27" t="e">
        <f t="shared" si="3"/>
        <v>#REF!</v>
      </c>
      <c r="J75" s="26" t="e">
        <f t="shared" si="4"/>
        <v>#REF!</v>
      </c>
      <c r="K75" s="27" t="e">
        <f>ROUND(#REF!+#REF!,0)</f>
        <v>#REF!</v>
      </c>
      <c r="L75" s="27" t="e">
        <f>ROUND(#REF!+#REF!,0)</f>
        <v>#REF!</v>
      </c>
      <c r="M75" s="27" t="e">
        <f>ROUND(#REF!+#REF!,0)</f>
        <v>#REF!</v>
      </c>
      <c r="N75" s="27" t="e">
        <f>ROUND(#REF!+#REF!,0)</f>
        <v>#REF!</v>
      </c>
      <c r="O75" s="26" t="e">
        <f t="shared" si="5"/>
        <v>#REF!</v>
      </c>
      <c r="P75" s="27" t="e">
        <f>ROUND(#REF!+#REF!,0)</f>
        <v>#REF!</v>
      </c>
      <c r="Q75" s="27" t="e">
        <f>ROUND(#REF!+#REF!,0)</f>
        <v>#REF!</v>
      </c>
      <c r="R75" s="27" t="e">
        <f>ROUND(#REF!+#REF!,0)</f>
        <v>#REF!</v>
      </c>
      <c r="S75" s="27" t="e">
        <f>ROUND(#REF!+#REF!,0)</f>
        <v>#REF!</v>
      </c>
      <c r="T75" s="27" t="e">
        <f>ROUND(#REF!+#REF!,0)</f>
        <v>#REF!</v>
      </c>
      <c r="U75" s="27" t="e">
        <f>ROUND(#REF!+#REF!,0)</f>
        <v>#REF!</v>
      </c>
      <c r="V75" s="27" t="e">
        <f>ROUND(#REF!+#REF!,0)</f>
        <v>#REF!</v>
      </c>
      <c r="W75" s="26" t="e">
        <f>ROUND(#REF!+#REF!,0)</f>
        <v>#REF!</v>
      </c>
      <c r="X75" s="27" t="e">
        <f>ROUND(#REF!+#REF!,0)</f>
        <v>#REF!</v>
      </c>
      <c r="Y75" s="27" t="e">
        <f>ROUND(#REF!+#REF!,0)</f>
        <v>#REF!</v>
      </c>
      <c r="Z75" s="27" t="e">
        <f>ROUND(#REF!+#REF!,0)</f>
        <v>#REF!</v>
      </c>
      <c r="AA75" s="26" t="e">
        <f t="shared" si="6"/>
        <v>#REF!</v>
      </c>
      <c r="AB75" s="27" t="e">
        <f>ROUND(#REF!+#REF!,0)</f>
        <v>#REF!</v>
      </c>
      <c r="AC75" s="27" t="e">
        <f>ROUND(#REF!+#REF!,0)</f>
        <v>#REF!</v>
      </c>
      <c r="AD75" s="26" t="e">
        <f t="shared" si="7"/>
        <v>#REF!</v>
      </c>
      <c r="AE75" s="27" t="e">
        <f>ROUND(#REF!+#REF!,0)</f>
        <v>#REF!</v>
      </c>
      <c r="AF75" s="27" t="e">
        <f>ROUND(#REF!+#REF!,0)</f>
        <v>#REF!</v>
      </c>
      <c r="AG75" s="27" t="e">
        <f>ROUND(#REF!+#REF!,0)</f>
        <v>#REF!</v>
      </c>
      <c r="AH75" s="27" t="e">
        <f>ROUND(#REF!+#REF!,0)</f>
        <v>#REF!</v>
      </c>
      <c r="AI75" s="27" t="e">
        <f>ROUND(#REF!+#REF!,0)</f>
        <v>#REF!</v>
      </c>
      <c r="AJ75" s="27" t="e">
        <f>ROUND(#REF!+#REF!,0)</f>
        <v>#REF!</v>
      </c>
      <c r="AK75" s="26" t="e">
        <f>ROUND(#REF!+#REF!,0)</f>
        <v>#REF!</v>
      </c>
      <c r="AL75" s="27" t="e">
        <f>ROUND(#REF!+#REF!,0)</f>
        <v>#REF!</v>
      </c>
      <c r="AM75" s="27" t="e">
        <f>ROUND(#REF!+#REF!,0)</f>
        <v>#REF!</v>
      </c>
      <c r="AN75" s="27" t="e">
        <f>ROUND(#REF!+#REF!,0)</f>
        <v>#REF!</v>
      </c>
      <c r="AO75" s="27" t="e">
        <f>ROUND(#REF!+#REF!,0)</f>
        <v>#REF!</v>
      </c>
      <c r="AP75" s="28" t="e">
        <f>ROUND(#REF!+#REF!,0)</f>
        <v>#REF!</v>
      </c>
      <c r="AQ75" s="27" t="e">
        <f>ROUND(#REF!+#REF!,0)</f>
        <v>#REF!</v>
      </c>
      <c r="AR75" s="27" t="e">
        <f>ROUND(#REF!+#REF!,0)</f>
        <v>#REF!</v>
      </c>
      <c r="AS75" s="27" t="e">
        <f>ROUND(#REF!+#REF!,0)</f>
        <v>#REF!</v>
      </c>
      <c r="AT75" s="28" t="e">
        <f>ROUND(#REF!+#REF!,0)</f>
        <v>#REF!</v>
      </c>
      <c r="AU75" s="26" t="e">
        <f>ROUND(#REF!+#REF!,0)</f>
        <v>#REF!</v>
      </c>
      <c r="AV75" s="27" t="e">
        <f>ROUND(#REF!+#REF!,0)</f>
        <v>#REF!</v>
      </c>
      <c r="AW75" s="27" t="e">
        <f>ROUND(#REF!+#REF!,0)</f>
        <v>#REF!</v>
      </c>
      <c r="AX75" s="27" t="e">
        <f>ROUND(#REF!+#REF!,0)</f>
        <v>#REF!</v>
      </c>
      <c r="AY75" s="27" t="e">
        <f>ROUND(#REF!+#REF!,0)</f>
        <v>#REF!</v>
      </c>
      <c r="AZ75" s="27" t="e">
        <f>ROUND(#REF!+#REF!,0)</f>
        <v>#REF!</v>
      </c>
      <c r="BA75" s="27" t="e">
        <f>ROUND(#REF!+#REF!,0)</f>
        <v>#REF!</v>
      </c>
      <c r="BB75" s="27" t="e">
        <f>ROUND(#REF!+#REF!,0)</f>
        <v>#REF!</v>
      </c>
      <c r="BC75" s="27" t="e">
        <f>ROUND(#REF!+#REF!,0)</f>
        <v>#REF!</v>
      </c>
      <c r="BD75" s="30" t="e">
        <f>ROUND(#REF!+#REF!,0)</f>
        <v>#REF!</v>
      </c>
      <c r="BE75" s="27" t="e">
        <f>ROUND(#REF!+#REF!,0)</f>
        <v>#REF!</v>
      </c>
      <c r="BF75" s="27" t="e">
        <f>ROUND(#REF!+#REF!,0)</f>
        <v>#REF!</v>
      </c>
      <c r="BG75" s="27" t="e">
        <f>ROUND(#REF!+#REF!,0)</f>
        <v>#REF!</v>
      </c>
      <c r="BH75" s="31" t="e">
        <f>ROUND(#REF!+#REF!,0)</f>
        <v>#REF!</v>
      </c>
      <c r="BI75" s="27" t="e">
        <f>ROUND(#REF!+#REF!,0)</f>
        <v>#REF!</v>
      </c>
      <c r="BJ75" s="27" t="e">
        <f>ROUND(#REF!+#REF!,0)</f>
        <v>#REF!</v>
      </c>
      <c r="BK75" s="27" t="e">
        <f>ROUND(#REF!+#REF!,0)</f>
        <v>#REF!</v>
      </c>
      <c r="BL75" s="27" t="e">
        <f>ROUND(#REF!+#REF!,0)</f>
        <v>#REF!</v>
      </c>
      <c r="BM75" s="31" t="e">
        <f>ROUND(#REF!+#REF!,0)</f>
        <v>#REF!</v>
      </c>
      <c r="BN75" s="27" t="e">
        <f>ROUND(#REF!+#REF!,0)</f>
        <v>#REF!</v>
      </c>
      <c r="BO75" s="27" t="e">
        <f>ROUND(#REF!+#REF!,0)</f>
        <v>#REF!</v>
      </c>
      <c r="BP75" s="27" t="e">
        <f>ROUND(#REF!+#REF!,0)</f>
        <v>#REF!</v>
      </c>
      <c r="BQ75" s="31" t="e">
        <f>ROUND(#REF!+#REF!,0)</f>
        <v>#REF!</v>
      </c>
      <c r="BR75" s="27" t="e">
        <f>ROUND(#REF!+#REF!,0)</f>
        <v>#REF!</v>
      </c>
      <c r="BS75" s="27" t="e">
        <f>ROUND(#REF!+#REF!,0)</f>
        <v>#REF!</v>
      </c>
      <c r="BT75" s="27" t="e">
        <f>ROUND(#REF!+#REF!,0)</f>
        <v>#REF!</v>
      </c>
      <c r="BU75" s="27" t="e">
        <f>ROUND(#REF!+#REF!,0)</f>
        <v>#REF!</v>
      </c>
      <c r="BV75" s="27" t="e">
        <f>ROUND(#REF!+#REF!,0)</f>
        <v>#REF!</v>
      </c>
      <c r="BW75" s="27" t="e">
        <f>ROUND(#REF!+#REF!,0)</f>
        <v>#REF!</v>
      </c>
      <c r="BX75" s="27" t="e">
        <f>ROUND(#REF!+#REF!,0)</f>
        <v>#REF!</v>
      </c>
      <c r="BY75" s="27" t="e">
        <f>ROUND(#REF!+#REF!,0)</f>
        <v>#REF!</v>
      </c>
      <c r="BZ75" s="25" t="e">
        <f>ROUND(#REF!+#REF!,0)</f>
        <v>#REF!</v>
      </c>
      <c r="CA75" s="28" t="e">
        <f>ROUND(#REF!+#REF!,0)</f>
        <v>#REF!</v>
      </c>
      <c r="CB75" s="27" t="e">
        <f>ROUND(#REF!+#REF!,0)</f>
        <v>#REF!</v>
      </c>
      <c r="CC75" s="27" t="e">
        <f>ROUND(#REF!+#REF!,0)</f>
        <v>#REF!</v>
      </c>
      <c r="CD75" s="27" t="e">
        <f>ROUND(#REF!+#REF!,0)</f>
        <v>#REF!</v>
      </c>
      <c r="CE75" s="27" t="e">
        <f>ROUND(#REF!+#REF!,0)</f>
        <v>#REF!</v>
      </c>
      <c r="CF75" s="27" t="e">
        <f>ROUND(#REF!+#REF!,0)</f>
        <v>#REF!</v>
      </c>
      <c r="CG75" s="27" t="e">
        <f>ROUND(#REF!+#REF!,0)</f>
        <v>#REF!</v>
      </c>
      <c r="CH75" s="27" t="e">
        <f>ROUND(#REF!+#REF!,0)</f>
        <v>#REF!</v>
      </c>
      <c r="CI75" s="27" t="e">
        <f>ROUND(#REF!+#REF!,0)</f>
        <v>#REF!</v>
      </c>
      <c r="CJ75" s="27" t="e">
        <f>ROUND(#REF!+#REF!,0)</f>
        <v>#REF!</v>
      </c>
      <c r="CK75" s="27" t="e">
        <f>ROUND(#REF!+#REF!,0)</f>
        <v>#REF!</v>
      </c>
      <c r="CL75" s="27" t="e">
        <f>ROUND(#REF!+#REF!,0)</f>
        <v>#REF!</v>
      </c>
      <c r="CM75" s="27" t="e">
        <f>ROUND(#REF!+#REF!,0)</f>
        <v>#REF!</v>
      </c>
      <c r="CN75" s="27" t="e">
        <f>ROUND(#REF!+#REF!,0)</f>
        <v>#REF!</v>
      </c>
      <c r="CO75" s="27" t="e">
        <f>ROUND(#REF!+#REF!,0)</f>
        <v>#REF!</v>
      </c>
      <c r="CP75" s="27" t="e">
        <f>ROUND(#REF!+#REF!,0)</f>
        <v>#REF!</v>
      </c>
      <c r="CQ75" s="27" t="e">
        <f>ROUND(#REF!+#REF!,0)</f>
        <v>#REF!</v>
      </c>
      <c r="CR75" s="27" t="e">
        <f>ROUND(#REF!+#REF!,0)</f>
        <v>#REF!</v>
      </c>
      <c r="CS75" s="27" t="e">
        <f>ROUND(#REF!+#REF!,0)</f>
        <v>#REF!</v>
      </c>
      <c r="CT75" s="27" t="e">
        <f>ROUND(#REF!+#REF!,0)</f>
        <v>#REF!</v>
      </c>
      <c r="CU75" s="27" t="e">
        <f>ROUND(#REF!+#REF!,0)</f>
        <v>#REF!</v>
      </c>
      <c r="CV75" s="27" t="e">
        <f>ROUND(#REF!+#REF!,0)</f>
        <v>#REF!</v>
      </c>
      <c r="CW75" s="27" t="e">
        <f>ROUND(#REF!+#REF!,0)</f>
        <v>#REF!</v>
      </c>
      <c r="CX75" s="27" t="e">
        <f>ROUND(#REF!+#REF!,0)</f>
        <v>#REF!</v>
      </c>
      <c r="CY75" s="27" t="e">
        <f>ROUND(#REF!+#REF!,0)</f>
        <v>#REF!</v>
      </c>
      <c r="CZ75" s="27" t="e">
        <f>ROUND(#REF!+#REF!,0)</f>
        <v>#REF!</v>
      </c>
      <c r="DA75" s="27" t="e">
        <f>ROUND(#REF!+#REF!,0)</f>
        <v>#REF!</v>
      </c>
      <c r="DB75" s="27" t="e">
        <f>ROUND(#REF!+#REF!,0)</f>
        <v>#REF!</v>
      </c>
      <c r="DC75" s="27" t="e">
        <f>ROUND(#REF!+#REF!,0)</f>
        <v>#REF!</v>
      </c>
      <c r="DD75" s="27" t="e">
        <f>ROUND(#REF!+#REF!,0)</f>
        <v>#REF!</v>
      </c>
      <c r="DE75" s="27" t="e">
        <f>ROUND(#REF!+#REF!,0)</f>
        <v>#REF!</v>
      </c>
      <c r="DF75" s="27" t="e">
        <f>ROUND(#REF!+#REF!,0)</f>
        <v>#REF!</v>
      </c>
      <c r="DG75" s="27" t="e">
        <f>ROUND(#REF!+#REF!,0)</f>
        <v>#REF!</v>
      </c>
      <c r="DH75" s="27" t="e">
        <f>ROUND(#REF!+#REF!,0)</f>
        <v>#REF!</v>
      </c>
      <c r="DI75" s="27" t="e">
        <f>ROUND(#REF!+#REF!,0)</f>
        <v>#REF!</v>
      </c>
      <c r="DJ75" s="27" t="e">
        <f>ROUND(#REF!+#REF!,0)</f>
        <v>#REF!</v>
      </c>
      <c r="DK75" s="27" t="e">
        <f>ROUND(#REF!+#REF!,0)</f>
        <v>#REF!</v>
      </c>
      <c r="DL75" s="27" t="e">
        <f>ROUND(#REF!+#REF!,0)</f>
        <v>#REF!</v>
      </c>
      <c r="DM75" s="27" t="e">
        <f>ROUND(#REF!+#REF!,0)</f>
        <v>#REF!</v>
      </c>
      <c r="DN75" s="27" t="e">
        <f>ROUND(#REF!+#REF!,0)</f>
        <v>#REF!</v>
      </c>
      <c r="DO75" s="27" t="e">
        <f>ROUND(#REF!+#REF!,0)</f>
        <v>#REF!</v>
      </c>
      <c r="DP75" s="27" t="e">
        <f>ROUND(#REF!+#REF!,0)</f>
        <v>#REF!</v>
      </c>
      <c r="DQ75" s="27" t="e">
        <f>ROUND(#REF!+#REF!,0)</f>
        <v>#REF!</v>
      </c>
      <c r="DR75" s="27" t="e">
        <f>ROUND(#REF!+#REF!,0)</f>
        <v>#REF!</v>
      </c>
      <c r="DS75" s="33" t="e">
        <f>ROUND(#REF!+#REF!,0)</f>
        <v>#REF!</v>
      </c>
      <c r="DT75" s="33" t="e">
        <f>ROUND(#REF!+#REF!,0)</f>
        <v>#REF!</v>
      </c>
      <c r="DU75" s="33" t="e">
        <f>ROUND(#REF!+#REF!,0)</f>
        <v>#REF!</v>
      </c>
      <c r="DV75" s="27" t="e">
        <f>ROUND(#REF!+#REF!,0)</f>
        <v>#REF!</v>
      </c>
      <c r="DW75" s="25" t="e">
        <f>ROUND(#REF!+#REF!,0)</f>
        <v>#REF!</v>
      </c>
      <c r="DX75" s="28" t="e">
        <f>ROUND(#REF!+#REF!,0)</f>
        <v>#REF!</v>
      </c>
      <c r="DY75" s="26">
        <f>V_МО____нов!EE75-'[1]новый V'!D71</f>
        <v>0</v>
      </c>
      <c r="DZ75" s="27">
        <f>V_МО____нов!EF75-('[1]новый V'!K71+'[1]новый V'!L71+'[1]новый V'!M71+'[1]новый V'!N71)</f>
        <v>0</v>
      </c>
      <c r="EA75" s="27">
        <f>V_МО____нов!EG75-'[1]новый V'!O71</f>
        <v>0</v>
      </c>
      <c r="EB75" s="27">
        <f>V_МО____нов!EH75-'[1]новый V'!Q71</f>
        <v>0</v>
      </c>
      <c r="EC75" s="27">
        <f>V_МО____нов!EI75-'[1]новый V'!S71</f>
        <v>0</v>
      </c>
      <c r="ED75" s="27">
        <f>V_МО____нов!EJ75</f>
        <v>0</v>
      </c>
      <c r="EE75" s="27">
        <f>V_МО____нов!EK75-'[1]новый V'!W71</f>
        <v>0</v>
      </c>
      <c r="EF75" s="27">
        <f>V_МО____нов!EL75-'[1]новый V'!AB71</f>
        <v>0</v>
      </c>
      <c r="EG75" s="27">
        <f>V_МО____нов!EM75-'[1]новый V'!AH71</f>
        <v>0</v>
      </c>
      <c r="EH75" s="27">
        <f>V_МО____нов!EN75-'[1]новый V'!AM71</f>
        <v>0</v>
      </c>
      <c r="EI75" s="27">
        <f>V_МО____нов!EO75-'[1]новый V'!AP71</f>
        <v>0</v>
      </c>
      <c r="EJ75" s="27">
        <f>V_МО____нов!EQ75-'[1]новый V'!BA71</f>
        <v>0</v>
      </c>
      <c r="EK75" s="27">
        <f>V_МО____нов!ER75-'[1]новый V'!BD71</f>
        <v>0</v>
      </c>
      <c r="EL75" s="27">
        <f>V_МО____нов!ES75-'[1]новый V'!BG71</f>
        <v>0</v>
      </c>
      <c r="EM75" s="27">
        <f>V_МО____нов!ET75-'[1]новый V'!BK71</f>
        <v>0</v>
      </c>
      <c r="EN75" s="26">
        <f>V_МО____нов!EU75-'[1]новый V'!BP71</f>
        <v>0</v>
      </c>
      <c r="EO75" s="27">
        <f>V_МО____нов!EV75-'[1]новый V'!BR71</f>
        <v>0</v>
      </c>
      <c r="EP75" s="26">
        <f>V_МО____нов!EW75-'[1]новый V'!BU71</f>
        <v>0</v>
      </c>
      <c r="EQ75" s="27"/>
      <c r="ER75" s="27"/>
      <c r="ES75" s="27"/>
      <c r="ET75" s="27">
        <f>V_МО____нов!FA75-'[1]новый V'!DW71</f>
        <v>0</v>
      </c>
      <c r="EU75" s="27">
        <f>V_МО____нов!FB75-'[1]новый V'!ED71</f>
        <v>0</v>
      </c>
      <c r="EV75" s="27">
        <f>V_МО____нов!FC75-'[1]новый V'!EL71</f>
        <v>0</v>
      </c>
      <c r="EW75" s="27">
        <f>V_МО____нов!FD75-'[1]новый V'!EO71</f>
        <v>0</v>
      </c>
      <c r="EX75" s="27">
        <f>V_МО____нов!FE75-'[1]новый V'!EQ71</f>
        <v>0</v>
      </c>
      <c r="EY75" s="27">
        <f>V_МО____нов!FF75-'[1]новый V'!ES71</f>
        <v>0</v>
      </c>
      <c r="EZ75" s="27">
        <f>V_МО____нов!FH75-'[1]новый V'!EY71</f>
        <v>0</v>
      </c>
      <c r="FA75" s="27">
        <f>V_МО____нов!FI75-'[1]новый V'!FC71</f>
        <v>0</v>
      </c>
      <c r="FB75" s="27">
        <f>V_МО____нов!FJ75-'[1]новый V'!FH71</f>
        <v>0</v>
      </c>
      <c r="FC75" s="27">
        <f>V_МО____нов!FK75-'[1]новый V'!FO71</f>
        <v>0</v>
      </c>
      <c r="FD75" s="27">
        <f>V_МО____нов!FL75-'[1]новый V'!FV71</f>
        <v>0</v>
      </c>
      <c r="FE75" s="27">
        <f>V_МО____нов!FN75-'[1]новый V'!GK71</f>
        <v>0</v>
      </c>
      <c r="FF75" s="27">
        <f>V_МО____нов!FO75-'[1]новый V'!GP71</f>
        <v>0</v>
      </c>
      <c r="FG75" s="27">
        <f>V_МО____нов!FP75-'[1]новый V'!HU71</f>
        <v>0</v>
      </c>
      <c r="FH75" s="34">
        <f>V_МО____нов!FQ75-'[1]новый V'!BR71</f>
        <v>0</v>
      </c>
      <c r="FI75" s="27">
        <f>V_МО____нов!FR75</f>
        <v>0</v>
      </c>
      <c r="FJ75" s="27">
        <f>V_МО____нов!FS75</f>
        <v>0</v>
      </c>
      <c r="FK75" s="27">
        <f>V_МО____нов!FT75</f>
        <v>0</v>
      </c>
      <c r="FL75" s="25" t="e">
        <f>ROUND(#REF!+#REF!,0)</f>
        <v>#REF!</v>
      </c>
      <c r="FM75" s="27" t="e">
        <f>ROUND(#REF!+#REF!,0)</f>
        <v>#REF!</v>
      </c>
      <c r="FN75" s="27" t="e">
        <f>ROUND(#REF!+#REF!,0)</f>
        <v>#REF!</v>
      </c>
      <c r="FO75" s="27" t="e">
        <f>ROUND(#REF!+#REF!,0)</f>
        <v>#REF!</v>
      </c>
      <c r="FP75" s="84"/>
      <c r="FQ75" s="35"/>
    </row>
    <row r="76" spans="1:173" x14ac:dyDescent="0.4">
      <c r="A76" s="22">
        <f t="shared" si="40"/>
        <v>53</v>
      </c>
      <c r="B76" s="23" t="s">
        <v>276</v>
      </c>
      <c r="C76" s="24" t="s">
        <v>197</v>
      </c>
      <c r="D76" s="25" t="e">
        <f t="shared" si="38"/>
        <v>#REF!</v>
      </c>
      <c r="E76" s="26" t="e">
        <f t="shared" si="1"/>
        <v>#REF!</v>
      </c>
      <c r="F76" s="27" t="e">
        <f t="shared" si="2"/>
        <v>#REF!</v>
      </c>
      <c r="G76" s="27" t="e">
        <f t="shared" si="2"/>
        <v>#REF!</v>
      </c>
      <c r="H76" s="27" t="e">
        <f t="shared" si="2"/>
        <v>#REF!</v>
      </c>
      <c r="I76" s="27" t="e">
        <f t="shared" si="3"/>
        <v>#REF!</v>
      </c>
      <c r="J76" s="26" t="e">
        <f t="shared" si="4"/>
        <v>#REF!</v>
      </c>
      <c r="K76" s="27" t="e">
        <f>ROUND(#REF!+#REF!,0)</f>
        <v>#REF!</v>
      </c>
      <c r="L76" s="27" t="e">
        <f>ROUND(#REF!+#REF!,0)</f>
        <v>#REF!</v>
      </c>
      <c r="M76" s="27" t="e">
        <f>ROUND(#REF!+#REF!,0)</f>
        <v>#REF!</v>
      </c>
      <c r="N76" s="27" t="e">
        <f>ROUND(#REF!+#REF!,0)</f>
        <v>#REF!</v>
      </c>
      <c r="O76" s="26" t="e">
        <f t="shared" si="5"/>
        <v>#REF!</v>
      </c>
      <c r="P76" s="27" t="e">
        <f>ROUND(#REF!+#REF!,0)</f>
        <v>#REF!</v>
      </c>
      <c r="Q76" s="27" t="e">
        <f>ROUND(#REF!+#REF!,0)</f>
        <v>#REF!</v>
      </c>
      <c r="R76" s="27" t="e">
        <f>ROUND(#REF!+#REF!,0)</f>
        <v>#REF!</v>
      </c>
      <c r="S76" s="27" t="e">
        <f>ROUND(#REF!+#REF!,0)</f>
        <v>#REF!</v>
      </c>
      <c r="T76" s="27" t="e">
        <f>ROUND(#REF!+#REF!,0)</f>
        <v>#REF!</v>
      </c>
      <c r="U76" s="27" t="e">
        <f>ROUND(#REF!+#REF!,0)</f>
        <v>#REF!</v>
      </c>
      <c r="V76" s="27" t="e">
        <f>ROUND(#REF!+#REF!,0)</f>
        <v>#REF!</v>
      </c>
      <c r="W76" s="26" t="e">
        <f>ROUND(#REF!+#REF!,0)</f>
        <v>#REF!</v>
      </c>
      <c r="X76" s="27" t="e">
        <f>ROUND(#REF!+#REF!,0)</f>
        <v>#REF!</v>
      </c>
      <c r="Y76" s="27" t="e">
        <f>ROUND(#REF!+#REF!,0)</f>
        <v>#REF!</v>
      </c>
      <c r="Z76" s="27" t="e">
        <f>ROUND(#REF!+#REF!,0)</f>
        <v>#REF!</v>
      </c>
      <c r="AA76" s="26" t="e">
        <f t="shared" si="6"/>
        <v>#REF!</v>
      </c>
      <c r="AB76" s="27" t="e">
        <f>ROUND(#REF!+#REF!,0)</f>
        <v>#REF!</v>
      </c>
      <c r="AC76" s="27" t="e">
        <f>ROUND(#REF!+#REF!,0)</f>
        <v>#REF!</v>
      </c>
      <c r="AD76" s="26" t="e">
        <f t="shared" si="7"/>
        <v>#REF!</v>
      </c>
      <c r="AE76" s="27" t="e">
        <f>ROUND(#REF!+#REF!,0)</f>
        <v>#REF!</v>
      </c>
      <c r="AF76" s="27" t="e">
        <f>ROUND(#REF!+#REF!,0)</f>
        <v>#REF!</v>
      </c>
      <c r="AG76" s="27" t="e">
        <f>ROUND(#REF!+#REF!,0)</f>
        <v>#REF!</v>
      </c>
      <c r="AH76" s="27" t="e">
        <f>ROUND(#REF!+#REF!,0)</f>
        <v>#REF!</v>
      </c>
      <c r="AI76" s="27" t="e">
        <f>ROUND(#REF!+#REF!,0)</f>
        <v>#REF!</v>
      </c>
      <c r="AJ76" s="27" t="e">
        <f>ROUND(#REF!+#REF!,0)</f>
        <v>#REF!</v>
      </c>
      <c r="AK76" s="26" t="e">
        <f>ROUND(#REF!+#REF!,0)</f>
        <v>#REF!</v>
      </c>
      <c r="AL76" s="27" t="e">
        <f>ROUND(#REF!+#REF!,0)</f>
        <v>#REF!</v>
      </c>
      <c r="AM76" s="27" t="e">
        <f>ROUND(#REF!+#REF!,0)</f>
        <v>#REF!</v>
      </c>
      <c r="AN76" s="27" t="e">
        <f>ROUND(#REF!+#REF!,0)</f>
        <v>#REF!</v>
      </c>
      <c r="AO76" s="27" t="e">
        <f>ROUND(#REF!+#REF!,0)</f>
        <v>#REF!</v>
      </c>
      <c r="AP76" s="28" t="e">
        <f>ROUND(#REF!+#REF!,0)</f>
        <v>#REF!</v>
      </c>
      <c r="AQ76" s="27" t="e">
        <f>ROUND(#REF!+#REF!,0)</f>
        <v>#REF!</v>
      </c>
      <c r="AR76" s="27" t="e">
        <f>ROUND(#REF!+#REF!,0)</f>
        <v>#REF!</v>
      </c>
      <c r="AS76" s="27" t="e">
        <f>ROUND(#REF!+#REF!,0)</f>
        <v>#REF!</v>
      </c>
      <c r="AT76" s="28" t="e">
        <f>ROUND(#REF!+#REF!,0)</f>
        <v>#REF!</v>
      </c>
      <c r="AU76" s="26" t="e">
        <f>ROUND(#REF!+#REF!,0)</f>
        <v>#REF!</v>
      </c>
      <c r="AV76" s="27" t="e">
        <f>ROUND(#REF!+#REF!,0)</f>
        <v>#REF!</v>
      </c>
      <c r="AW76" s="27" t="e">
        <f>ROUND(#REF!+#REF!,0)</f>
        <v>#REF!</v>
      </c>
      <c r="AX76" s="27" t="e">
        <f>ROUND(#REF!+#REF!,0)</f>
        <v>#REF!</v>
      </c>
      <c r="AY76" s="27" t="e">
        <f>ROUND(#REF!+#REF!,0)</f>
        <v>#REF!</v>
      </c>
      <c r="AZ76" s="27" t="e">
        <f>ROUND(#REF!+#REF!,0)</f>
        <v>#REF!</v>
      </c>
      <c r="BA76" s="27" t="e">
        <f>ROUND(#REF!+#REF!,0)</f>
        <v>#REF!</v>
      </c>
      <c r="BB76" s="27" t="e">
        <f>ROUND(#REF!+#REF!,0)</f>
        <v>#REF!</v>
      </c>
      <c r="BC76" s="27" t="e">
        <f>ROUND(#REF!+#REF!,0)</f>
        <v>#REF!</v>
      </c>
      <c r="BD76" s="30" t="e">
        <f>ROUND(#REF!+#REF!,0)</f>
        <v>#REF!</v>
      </c>
      <c r="BE76" s="27" t="e">
        <f>ROUND(#REF!+#REF!,0)</f>
        <v>#REF!</v>
      </c>
      <c r="BF76" s="27" t="e">
        <f>ROUND(#REF!+#REF!,0)</f>
        <v>#REF!</v>
      </c>
      <c r="BG76" s="27" t="e">
        <f>ROUND(#REF!+#REF!,0)</f>
        <v>#REF!</v>
      </c>
      <c r="BH76" s="31" t="e">
        <f>ROUND(#REF!+#REF!,0)</f>
        <v>#REF!</v>
      </c>
      <c r="BI76" s="27" t="e">
        <f>ROUND(#REF!+#REF!,0)</f>
        <v>#REF!</v>
      </c>
      <c r="BJ76" s="27" t="e">
        <f>ROUND(#REF!+#REF!,0)</f>
        <v>#REF!</v>
      </c>
      <c r="BK76" s="27" t="e">
        <f>ROUND(#REF!+#REF!,0)</f>
        <v>#REF!</v>
      </c>
      <c r="BL76" s="27" t="e">
        <f>ROUND(#REF!+#REF!,0)</f>
        <v>#REF!</v>
      </c>
      <c r="BM76" s="31" t="e">
        <f>ROUND(#REF!+#REF!,0)</f>
        <v>#REF!</v>
      </c>
      <c r="BN76" s="27" t="e">
        <f>ROUND(#REF!+#REF!,0)</f>
        <v>#REF!</v>
      </c>
      <c r="BO76" s="27" t="e">
        <f>ROUND(#REF!+#REF!,0)</f>
        <v>#REF!</v>
      </c>
      <c r="BP76" s="27" t="e">
        <f>ROUND(#REF!+#REF!,0)</f>
        <v>#REF!</v>
      </c>
      <c r="BQ76" s="31" t="e">
        <f>ROUND(#REF!+#REF!,0)</f>
        <v>#REF!</v>
      </c>
      <c r="BR76" s="27" t="e">
        <f>ROUND(#REF!+#REF!,0)</f>
        <v>#REF!</v>
      </c>
      <c r="BS76" s="27" t="e">
        <f>ROUND(#REF!+#REF!,0)</f>
        <v>#REF!</v>
      </c>
      <c r="BT76" s="27" t="e">
        <f>ROUND(#REF!+#REF!,0)</f>
        <v>#REF!</v>
      </c>
      <c r="BU76" s="27" t="e">
        <f>ROUND(#REF!+#REF!,0)</f>
        <v>#REF!</v>
      </c>
      <c r="BV76" s="27" t="e">
        <f>ROUND(#REF!+#REF!,0)</f>
        <v>#REF!</v>
      </c>
      <c r="BW76" s="27" t="e">
        <f>ROUND(#REF!+#REF!,0)</f>
        <v>#REF!</v>
      </c>
      <c r="BX76" s="27" t="e">
        <f>ROUND(#REF!+#REF!,0)</f>
        <v>#REF!</v>
      </c>
      <c r="BY76" s="27" t="e">
        <f>ROUND(#REF!+#REF!,0)</f>
        <v>#REF!</v>
      </c>
      <c r="BZ76" s="25" t="e">
        <f>ROUND(#REF!+#REF!,0)</f>
        <v>#REF!</v>
      </c>
      <c r="CA76" s="28" t="e">
        <f>ROUND(#REF!+#REF!,0)</f>
        <v>#REF!</v>
      </c>
      <c r="CB76" s="27" t="e">
        <f>ROUND(#REF!+#REF!,0)</f>
        <v>#REF!</v>
      </c>
      <c r="CC76" s="27" t="e">
        <f>ROUND(#REF!+#REF!,0)</f>
        <v>#REF!</v>
      </c>
      <c r="CD76" s="27" t="e">
        <f>ROUND(#REF!+#REF!,0)</f>
        <v>#REF!</v>
      </c>
      <c r="CE76" s="27" t="e">
        <f>ROUND(#REF!+#REF!,0)</f>
        <v>#REF!</v>
      </c>
      <c r="CF76" s="27" t="e">
        <f>ROUND(#REF!+#REF!,0)</f>
        <v>#REF!</v>
      </c>
      <c r="CG76" s="27" t="e">
        <f>ROUND(#REF!+#REF!,0)</f>
        <v>#REF!</v>
      </c>
      <c r="CH76" s="27" t="e">
        <f>ROUND(#REF!+#REF!,0)</f>
        <v>#REF!</v>
      </c>
      <c r="CI76" s="27" t="e">
        <f>ROUND(#REF!+#REF!,0)</f>
        <v>#REF!</v>
      </c>
      <c r="CJ76" s="27" t="e">
        <f>ROUND(#REF!+#REF!,0)</f>
        <v>#REF!</v>
      </c>
      <c r="CK76" s="27" t="e">
        <f>ROUND(#REF!+#REF!,0)</f>
        <v>#REF!</v>
      </c>
      <c r="CL76" s="27" t="e">
        <f>ROUND(#REF!+#REF!,0)</f>
        <v>#REF!</v>
      </c>
      <c r="CM76" s="27" t="e">
        <f>ROUND(#REF!+#REF!,0)</f>
        <v>#REF!</v>
      </c>
      <c r="CN76" s="27" t="e">
        <f>ROUND(#REF!+#REF!,0)</f>
        <v>#REF!</v>
      </c>
      <c r="CO76" s="27" t="e">
        <f>ROUND(#REF!+#REF!,0)</f>
        <v>#REF!</v>
      </c>
      <c r="CP76" s="27" t="e">
        <f>ROUND(#REF!+#REF!,0)</f>
        <v>#REF!</v>
      </c>
      <c r="CQ76" s="27" t="e">
        <f>ROUND(#REF!+#REF!,0)</f>
        <v>#REF!</v>
      </c>
      <c r="CR76" s="27" t="e">
        <f>ROUND(#REF!+#REF!,0)</f>
        <v>#REF!</v>
      </c>
      <c r="CS76" s="27" t="e">
        <f>ROUND(#REF!+#REF!,0)</f>
        <v>#REF!</v>
      </c>
      <c r="CT76" s="27" t="e">
        <f>ROUND(#REF!+#REF!,0)</f>
        <v>#REF!</v>
      </c>
      <c r="CU76" s="27" t="e">
        <f>ROUND(#REF!+#REF!,0)</f>
        <v>#REF!</v>
      </c>
      <c r="CV76" s="27" t="e">
        <f>ROUND(#REF!+#REF!,0)</f>
        <v>#REF!</v>
      </c>
      <c r="CW76" s="27" t="e">
        <f>ROUND(#REF!+#REF!,0)</f>
        <v>#REF!</v>
      </c>
      <c r="CX76" s="27" t="e">
        <f>ROUND(#REF!+#REF!,0)</f>
        <v>#REF!</v>
      </c>
      <c r="CY76" s="27" t="e">
        <f>ROUND(#REF!+#REF!,0)</f>
        <v>#REF!</v>
      </c>
      <c r="CZ76" s="27" t="e">
        <f>ROUND(#REF!+#REF!,0)</f>
        <v>#REF!</v>
      </c>
      <c r="DA76" s="27" t="e">
        <f>ROUND(#REF!+#REF!,0)</f>
        <v>#REF!</v>
      </c>
      <c r="DB76" s="27" t="e">
        <f>ROUND(#REF!+#REF!,0)</f>
        <v>#REF!</v>
      </c>
      <c r="DC76" s="27" t="e">
        <f>ROUND(#REF!+#REF!,0)</f>
        <v>#REF!</v>
      </c>
      <c r="DD76" s="27" t="e">
        <f>ROUND(#REF!+#REF!,0)</f>
        <v>#REF!</v>
      </c>
      <c r="DE76" s="27" t="e">
        <f>ROUND(#REF!+#REF!,0)</f>
        <v>#REF!</v>
      </c>
      <c r="DF76" s="27" t="e">
        <f>ROUND(#REF!+#REF!,0)</f>
        <v>#REF!</v>
      </c>
      <c r="DG76" s="27" t="e">
        <f>ROUND(#REF!+#REF!,0)</f>
        <v>#REF!</v>
      </c>
      <c r="DH76" s="27" t="e">
        <f>ROUND(#REF!+#REF!,0)</f>
        <v>#REF!</v>
      </c>
      <c r="DI76" s="27" t="e">
        <f>ROUND(#REF!+#REF!,0)</f>
        <v>#REF!</v>
      </c>
      <c r="DJ76" s="27" t="e">
        <f>ROUND(#REF!+#REF!,0)</f>
        <v>#REF!</v>
      </c>
      <c r="DK76" s="27" t="e">
        <f>ROUND(#REF!+#REF!,0)</f>
        <v>#REF!</v>
      </c>
      <c r="DL76" s="27" t="e">
        <f>ROUND(#REF!+#REF!,0)</f>
        <v>#REF!</v>
      </c>
      <c r="DM76" s="27" t="e">
        <f>ROUND(#REF!+#REF!,0)</f>
        <v>#REF!</v>
      </c>
      <c r="DN76" s="27" t="e">
        <f>ROUND(#REF!+#REF!,0)</f>
        <v>#REF!</v>
      </c>
      <c r="DO76" s="27" t="e">
        <f>ROUND(#REF!+#REF!,0)</f>
        <v>#REF!</v>
      </c>
      <c r="DP76" s="27" t="e">
        <f>ROUND(#REF!+#REF!,0)</f>
        <v>#REF!</v>
      </c>
      <c r="DQ76" s="27" t="e">
        <f>ROUND(#REF!+#REF!,0)</f>
        <v>#REF!</v>
      </c>
      <c r="DR76" s="27" t="e">
        <f>ROUND(#REF!+#REF!,0)</f>
        <v>#REF!</v>
      </c>
      <c r="DS76" s="33" t="e">
        <f>ROUND(#REF!+#REF!,0)</f>
        <v>#REF!</v>
      </c>
      <c r="DT76" s="33" t="e">
        <f>ROUND(#REF!+#REF!,0)</f>
        <v>#REF!</v>
      </c>
      <c r="DU76" s="33" t="e">
        <f>ROUND(#REF!+#REF!,0)</f>
        <v>#REF!</v>
      </c>
      <c r="DV76" s="27" t="e">
        <f>ROUND(#REF!+#REF!,0)</f>
        <v>#REF!</v>
      </c>
      <c r="DW76" s="25" t="e">
        <f>ROUND(#REF!+#REF!,0)</f>
        <v>#REF!</v>
      </c>
      <c r="DX76" s="28" t="e">
        <f>ROUND(#REF!+#REF!,0)</f>
        <v>#REF!</v>
      </c>
      <c r="DY76" s="26">
        <f>V_МО____нов!EE76-'[1]новый V'!D72</f>
        <v>0</v>
      </c>
      <c r="DZ76" s="27">
        <f>V_МО____нов!EF76-('[1]новый V'!K72+'[1]новый V'!L72+'[1]новый V'!M72+'[1]новый V'!N72)</f>
        <v>0</v>
      </c>
      <c r="EA76" s="27">
        <f>V_МО____нов!EG76-'[1]новый V'!O72</f>
        <v>0</v>
      </c>
      <c r="EB76" s="27">
        <f>V_МО____нов!EH76-'[1]новый V'!Q72</f>
        <v>0</v>
      </c>
      <c r="EC76" s="27">
        <f>V_МО____нов!EI76-'[1]новый V'!S72</f>
        <v>0</v>
      </c>
      <c r="ED76" s="27">
        <f>V_МО____нов!EJ76</f>
        <v>0</v>
      </c>
      <c r="EE76" s="27">
        <f>V_МО____нов!EK76-'[1]новый V'!W72</f>
        <v>0</v>
      </c>
      <c r="EF76" s="27">
        <f>V_МО____нов!EL76-'[1]новый V'!AB72</f>
        <v>0</v>
      </c>
      <c r="EG76" s="27">
        <f>V_МО____нов!EM76-'[1]новый V'!AH72</f>
        <v>0</v>
      </c>
      <c r="EH76" s="27">
        <f>V_МО____нов!EN76-'[1]новый V'!AM72</f>
        <v>0</v>
      </c>
      <c r="EI76" s="27">
        <f>V_МО____нов!EO76-'[1]новый V'!AP72</f>
        <v>0</v>
      </c>
      <c r="EJ76" s="27">
        <f>V_МО____нов!EQ76-'[1]новый V'!BA72</f>
        <v>0</v>
      </c>
      <c r="EK76" s="27">
        <f>V_МО____нов!ER76-'[1]новый V'!BD72</f>
        <v>0</v>
      </c>
      <c r="EL76" s="27">
        <f>V_МО____нов!ES76-'[1]новый V'!BG72</f>
        <v>0</v>
      </c>
      <c r="EM76" s="27">
        <f>V_МО____нов!ET76-'[1]новый V'!BK72</f>
        <v>0</v>
      </c>
      <c r="EN76" s="26">
        <f>V_МО____нов!EU76-'[1]новый V'!BP72</f>
        <v>0</v>
      </c>
      <c r="EO76" s="27">
        <f>V_МО____нов!EV76-'[1]новый V'!BR72</f>
        <v>0</v>
      </c>
      <c r="EP76" s="26">
        <f>V_МО____нов!EW76-'[1]новый V'!BU72</f>
        <v>0</v>
      </c>
      <c r="EQ76" s="27"/>
      <c r="ER76" s="27"/>
      <c r="ES76" s="27"/>
      <c r="ET76" s="27">
        <f>V_МО____нов!FA76-'[1]новый V'!DW72</f>
        <v>0</v>
      </c>
      <c r="EU76" s="27">
        <f>V_МО____нов!FB76-'[1]новый V'!ED72</f>
        <v>0</v>
      </c>
      <c r="EV76" s="27">
        <f>V_МО____нов!FC76-'[1]новый V'!EL72</f>
        <v>0</v>
      </c>
      <c r="EW76" s="27">
        <f>V_МО____нов!FD76-'[1]новый V'!EO72</f>
        <v>0</v>
      </c>
      <c r="EX76" s="27">
        <f>V_МО____нов!FE76-'[1]новый V'!EQ72</f>
        <v>0</v>
      </c>
      <c r="EY76" s="27">
        <f>V_МО____нов!FF76-'[1]новый V'!ES72</f>
        <v>0</v>
      </c>
      <c r="EZ76" s="27">
        <f>V_МО____нов!FH76-'[1]новый V'!EY72</f>
        <v>0</v>
      </c>
      <c r="FA76" s="27">
        <f>V_МО____нов!FI76-'[1]новый V'!FC72</f>
        <v>0</v>
      </c>
      <c r="FB76" s="27">
        <f>V_МО____нов!FJ76-'[1]новый V'!FH72</f>
        <v>0</v>
      </c>
      <c r="FC76" s="27">
        <f>V_МО____нов!FK76-'[1]новый V'!FO72</f>
        <v>0</v>
      </c>
      <c r="FD76" s="27">
        <f>V_МО____нов!FL76-'[1]новый V'!FV72</f>
        <v>0</v>
      </c>
      <c r="FE76" s="27">
        <f>V_МО____нов!FN76-'[1]новый V'!GK72</f>
        <v>0</v>
      </c>
      <c r="FF76" s="27">
        <f>V_МО____нов!FO76-'[1]новый V'!GP72</f>
        <v>0</v>
      </c>
      <c r="FG76" s="27">
        <f>V_МО____нов!FP76-'[1]новый V'!HU72</f>
        <v>0</v>
      </c>
      <c r="FH76" s="34">
        <f>V_МО____нов!FQ76-'[1]новый V'!BR72</f>
        <v>0</v>
      </c>
      <c r="FI76" s="27">
        <f>V_МО____нов!FR76</f>
        <v>0</v>
      </c>
      <c r="FJ76" s="27">
        <f>V_МО____нов!FS76</f>
        <v>0</v>
      </c>
      <c r="FK76" s="27">
        <f>V_МО____нов!FT76</f>
        <v>0</v>
      </c>
      <c r="FL76" s="25" t="e">
        <f>ROUND(#REF!+#REF!,0)</f>
        <v>#REF!</v>
      </c>
      <c r="FM76" s="27" t="e">
        <f>ROUND(#REF!+#REF!,0)</f>
        <v>#REF!</v>
      </c>
      <c r="FN76" s="27" t="e">
        <f>ROUND(#REF!+#REF!,0)</f>
        <v>#REF!</v>
      </c>
      <c r="FO76" s="27" t="e">
        <f>ROUND(#REF!+#REF!,0)</f>
        <v>#REF!</v>
      </c>
      <c r="FP76" s="84"/>
      <c r="FQ76" s="35"/>
    </row>
    <row r="77" spans="1:173" x14ac:dyDescent="0.4">
      <c r="A77" s="22">
        <f t="shared" si="40"/>
        <v>54</v>
      </c>
      <c r="B77" s="23" t="s">
        <v>277</v>
      </c>
      <c r="C77" s="24" t="s">
        <v>198</v>
      </c>
      <c r="D77" s="25" t="e">
        <f t="shared" si="38"/>
        <v>#REF!</v>
      </c>
      <c r="E77" s="26" t="e">
        <f t="shared" si="1"/>
        <v>#REF!</v>
      </c>
      <c r="F77" s="27" t="e">
        <f t="shared" si="2"/>
        <v>#REF!</v>
      </c>
      <c r="G77" s="27" t="e">
        <f t="shared" si="2"/>
        <v>#REF!</v>
      </c>
      <c r="H77" s="27" t="e">
        <f t="shared" si="2"/>
        <v>#REF!</v>
      </c>
      <c r="I77" s="27" t="e">
        <f t="shared" si="3"/>
        <v>#REF!</v>
      </c>
      <c r="J77" s="26" t="e">
        <f t="shared" si="4"/>
        <v>#REF!</v>
      </c>
      <c r="K77" s="27" t="e">
        <f>ROUND(#REF!+#REF!,0)</f>
        <v>#REF!</v>
      </c>
      <c r="L77" s="27" t="e">
        <f>ROUND(#REF!+#REF!,0)</f>
        <v>#REF!</v>
      </c>
      <c r="M77" s="27" t="e">
        <f>ROUND(#REF!+#REF!,0)</f>
        <v>#REF!</v>
      </c>
      <c r="N77" s="27" t="e">
        <f>ROUND(#REF!+#REF!,0)</f>
        <v>#REF!</v>
      </c>
      <c r="O77" s="26" t="e">
        <f t="shared" si="5"/>
        <v>#REF!</v>
      </c>
      <c r="P77" s="27" t="e">
        <f>ROUND(#REF!+#REF!,0)</f>
        <v>#REF!</v>
      </c>
      <c r="Q77" s="27" t="e">
        <f>ROUND(#REF!+#REF!,0)</f>
        <v>#REF!</v>
      </c>
      <c r="R77" s="27" t="e">
        <f>ROUND(#REF!+#REF!,0)</f>
        <v>#REF!</v>
      </c>
      <c r="S77" s="27" t="e">
        <f>ROUND(#REF!+#REF!,0)</f>
        <v>#REF!</v>
      </c>
      <c r="T77" s="27" t="e">
        <f>ROUND(#REF!+#REF!,0)</f>
        <v>#REF!</v>
      </c>
      <c r="U77" s="27" t="e">
        <f>ROUND(#REF!+#REF!,0)</f>
        <v>#REF!</v>
      </c>
      <c r="V77" s="27" t="e">
        <f>ROUND(#REF!+#REF!,0)</f>
        <v>#REF!</v>
      </c>
      <c r="W77" s="26" t="e">
        <f>ROUND(#REF!+#REF!,0)</f>
        <v>#REF!</v>
      </c>
      <c r="X77" s="27" t="e">
        <f>ROUND(#REF!+#REF!,0)</f>
        <v>#REF!</v>
      </c>
      <c r="Y77" s="27" t="e">
        <f>ROUND(#REF!+#REF!,0)</f>
        <v>#REF!</v>
      </c>
      <c r="Z77" s="27" t="e">
        <f>ROUND(#REF!+#REF!,0)</f>
        <v>#REF!</v>
      </c>
      <c r="AA77" s="26" t="e">
        <f t="shared" si="6"/>
        <v>#REF!</v>
      </c>
      <c r="AB77" s="27" t="e">
        <f>ROUND(#REF!+#REF!,0)</f>
        <v>#REF!</v>
      </c>
      <c r="AC77" s="27" t="e">
        <f>ROUND(#REF!+#REF!,0)</f>
        <v>#REF!</v>
      </c>
      <c r="AD77" s="26" t="e">
        <f t="shared" si="7"/>
        <v>#REF!</v>
      </c>
      <c r="AE77" s="27" t="e">
        <f>ROUND(#REF!+#REF!,0)</f>
        <v>#REF!</v>
      </c>
      <c r="AF77" s="27" t="e">
        <f>ROUND(#REF!+#REF!,0)</f>
        <v>#REF!</v>
      </c>
      <c r="AG77" s="27" t="e">
        <f>ROUND(#REF!+#REF!,0)</f>
        <v>#REF!</v>
      </c>
      <c r="AH77" s="27" t="e">
        <f>ROUND(#REF!+#REF!,0)</f>
        <v>#REF!</v>
      </c>
      <c r="AI77" s="27" t="e">
        <f>ROUND(#REF!+#REF!,0)</f>
        <v>#REF!</v>
      </c>
      <c r="AJ77" s="27" t="e">
        <f>ROUND(#REF!+#REF!,0)</f>
        <v>#REF!</v>
      </c>
      <c r="AK77" s="26" t="e">
        <f>ROUND(#REF!+#REF!,0)</f>
        <v>#REF!</v>
      </c>
      <c r="AL77" s="27" t="e">
        <f>ROUND(#REF!+#REF!,0)</f>
        <v>#REF!</v>
      </c>
      <c r="AM77" s="27" t="e">
        <f>ROUND(#REF!+#REF!,0)</f>
        <v>#REF!</v>
      </c>
      <c r="AN77" s="27" t="e">
        <f>ROUND(#REF!+#REF!,0)</f>
        <v>#REF!</v>
      </c>
      <c r="AO77" s="27" t="e">
        <f>ROUND(#REF!+#REF!,0)</f>
        <v>#REF!</v>
      </c>
      <c r="AP77" s="28" t="e">
        <f>ROUND(#REF!+#REF!,0)</f>
        <v>#REF!</v>
      </c>
      <c r="AQ77" s="27" t="e">
        <f>ROUND(#REF!+#REF!,0)</f>
        <v>#REF!</v>
      </c>
      <c r="AR77" s="27" t="e">
        <f>ROUND(#REF!+#REF!,0)</f>
        <v>#REF!</v>
      </c>
      <c r="AS77" s="27" t="e">
        <f>ROUND(#REF!+#REF!,0)</f>
        <v>#REF!</v>
      </c>
      <c r="AT77" s="28" t="e">
        <f>ROUND(#REF!+#REF!,0)</f>
        <v>#REF!</v>
      </c>
      <c r="AU77" s="26" t="e">
        <f>ROUND(#REF!+#REF!,0)</f>
        <v>#REF!</v>
      </c>
      <c r="AV77" s="27" t="e">
        <f>ROUND(#REF!+#REF!,0)</f>
        <v>#REF!</v>
      </c>
      <c r="AW77" s="27" t="e">
        <f>ROUND(#REF!+#REF!,0)</f>
        <v>#REF!</v>
      </c>
      <c r="AX77" s="27" t="e">
        <f>ROUND(#REF!+#REF!,0)</f>
        <v>#REF!</v>
      </c>
      <c r="AY77" s="27" t="e">
        <f>ROUND(#REF!+#REF!,0)</f>
        <v>#REF!</v>
      </c>
      <c r="AZ77" s="27" t="e">
        <f>ROUND(#REF!+#REF!,0)</f>
        <v>#REF!</v>
      </c>
      <c r="BA77" s="27" t="e">
        <f>ROUND(#REF!+#REF!,0)</f>
        <v>#REF!</v>
      </c>
      <c r="BB77" s="27" t="e">
        <f>ROUND(#REF!+#REF!,0)</f>
        <v>#REF!</v>
      </c>
      <c r="BC77" s="27" t="e">
        <f>ROUND(#REF!+#REF!,0)</f>
        <v>#REF!</v>
      </c>
      <c r="BD77" s="30" t="e">
        <f>ROUND(#REF!+#REF!,0)</f>
        <v>#REF!</v>
      </c>
      <c r="BE77" s="27" t="e">
        <f>ROUND(#REF!+#REF!,0)</f>
        <v>#REF!</v>
      </c>
      <c r="BF77" s="27" t="e">
        <f>ROUND(#REF!+#REF!,0)</f>
        <v>#REF!</v>
      </c>
      <c r="BG77" s="27" t="e">
        <f>ROUND(#REF!+#REF!,0)</f>
        <v>#REF!</v>
      </c>
      <c r="BH77" s="31" t="e">
        <f>ROUND(#REF!+#REF!,0)</f>
        <v>#REF!</v>
      </c>
      <c r="BI77" s="27" t="e">
        <f>ROUND(#REF!+#REF!,0)</f>
        <v>#REF!</v>
      </c>
      <c r="BJ77" s="27" t="e">
        <f>ROUND(#REF!+#REF!,0)</f>
        <v>#REF!</v>
      </c>
      <c r="BK77" s="27" t="e">
        <f>ROUND(#REF!+#REF!,0)</f>
        <v>#REF!</v>
      </c>
      <c r="BL77" s="27" t="e">
        <f>ROUND(#REF!+#REF!,0)</f>
        <v>#REF!</v>
      </c>
      <c r="BM77" s="31" t="e">
        <f>ROUND(#REF!+#REF!,0)</f>
        <v>#REF!</v>
      </c>
      <c r="BN77" s="27" t="e">
        <f>ROUND(#REF!+#REF!,0)</f>
        <v>#REF!</v>
      </c>
      <c r="BO77" s="27" t="e">
        <f>ROUND(#REF!+#REF!,0)</f>
        <v>#REF!</v>
      </c>
      <c r="BP77" s="27" t="e">
        <f>ROUND(#REF!+#REF!,0)</f>
        <v>#REF!</v>
      </c>
      <c r="BQ77" s="31" t="e">
        <f>ROUND(#REF!+#REF!,0)</f>
        <v>#REF!</v>
      </c>
      <c r="BR77" s="27" t="e">
        <f>ROUND(#REF!+#REF!,0)</f>
        <v>#REF!</v>
      </c>
      <c r="BS77" s="27" t="e">
        <f>ROUND(#REF!+#REF!,0)</f>
        <v>#REF!</v>
      </c>
      <c r="BT77" s="27" t="e">
        <f>ROUND(#REF!+#REF!,0)</f>
        <v>#REF!</v>
      </c>
      <c r="BU77" s="27" t="e">
        <f>ROUND(#REF!+#REF!,0)</f>
        <v>#REF!</v>
      </c>
      <c r="BV77" s="27" t="e">
        <f>ROUND(#REF!+#REF!,0)</f>
        <v>#REF!</v>
      </c>
      <c r="BW77" s="27" t="e">
        <f>ROUND(#REF!+#REF!,0)</f>
        <v>#REF!</v>
      </c>
      <c r="BX77" s="27" t="e">
        <f>ROUND(#REF!+#REF!,0)</f>
        <v>#REF!</v>
      </c>
      <c r="BY77" s="27" t="e">
        <f>ROUND(#REF!+#REF!,0)</f>
        <v>#REF!</v>
      </c>
      <c r="BZ77" s="25" t="e">
        <f>ROUND(#REF!+#REF!,0)</f>
        <v>#REF!</v>
      </c>
      <c r="CA77" s="28" t="e">
        <f>ROUND(#REF!+#REF!,0)</f>
        <v>#REF!</v>
      </c>
      <c r="CB77" s="27" t="e">
        <f>ROUND(#REF!+#REF!,0)</f>
        <v>#REF!</v>
      </c>
      <c r="CC77" s="27" t="e">
        <f>ROUND(#REF!+#REF!,0)</f>
        <v>#REF!</v>
      </c>
      <c r="CD77" s="27" t="e">
        <f>ROUND(#REF!+#REF!,0)</f>
        <v>#REF!</v>
      </c>
      <c r="CE77" s="27" t="e">
        <f>ROUND(#REF!+#REF!,0)</f>
        <v>#REF!</v>
      </c>
      <c r="CF77" s="27" t="e">
        <f>ROUND(#REF!+#REF!,0)</f>
        <v>#REF!</v>
      </c>
      <c r="CG77" s="27" t="e">
        <f>ROUND(#REF!+#REF!,0)</f>
        <v>#REF!</v>
      </c>
      <c r="CH77" s="27" t="e">
        <f>ROUND(#REF!+#REF!,0)</f>
        <v>#REF!</v>
      </c>
      <c r="CI77" s="27" t="e">
        <f>ROUND(#REF!+#REF!,0)</f>
        <v>#REF!</v>
      </c>
      <c r="CJ77" s="27" t="e">
        <f>ROUND(#REF!+#REF!,0)</f>
        <v>#REF!</v>
      </c>
      <c r="CK77" s="27" t="e">
        <f>ROUND(#REF!+#REF!,0)</f>
        <v>#REF!</v>
      </c>
      <c r="CL77" s="27" t="e">
        <f>ROUND(#REF!+#REF!,0)</f>
        <v>#REF!</v>
      </c>
      <c r="CM77" s="27" t="e">
        <f>ROUND(#REF!+#REF!,0)</f>
        <v>#REF!</v>
      </c>
      <c r="CN77" s="27" t="e">
        <f>ROUND(#REF!+#REF!,0)</f>
        <v>#REF!</v>
      </c>
      <c r="CO77" s="27" t="e">
        <f>ROUND(#REF!+#REF!,0)</f>
        <v>#REF!</v>
      </c>
      <c r="CP77" s="27" t="e">
        <f>ROUND(#REF!+#REF!,0)</f>
        <v>#REF!</v>
      </c>
      <c r="CQ77" s="27" t="e">
        <f>ROUND(#REF!+#REF!,0)</f>
        <v>#REF!</v>
      </c>
      <c r="CR77" s="27" t="e">
        <f>ROUND(#REF!+#REF!,0)</f>
        <v>#REF!</v>
      </c>
      <c r="CS77" s="27" t="e">
        <f>ROUND(#REF!+#REF!,0)</f>
        <v>#REF!</v>
      </c>
      <c r="CT77" s="27" t="e">
        <f>ROUND(#REF!+#REF!,0)</f>
        <v>#REF!</v>
      </c>
      <c r="CU77" s="27" t="e">
        <f>ROUND(#REF!+#REF!,0)</f>
        <v>#REF!</v>
      </c>
      <c r="CV77" s="27" t="e">
        <f>ROUND(#REF!+#REF!,0)</f>
        <v>#REF!</v>
      </c>
      <c r="CW77" s="27" t="e">
        <f>ROUND(#REF!+#REF!,0)</f>
        <v>#REF!</v>
      </c>
      <c r="CX77" s="27" t="e">
        <f>ROUND(#REF!+#REF!,0)</f>
        <v>#REF!</v>
      </c>
      <c r="CY77" s="27" t="e">
        <f>ROUND(#REF!+#REF!,0)</f>
        <v>#REF!</v>
      </c>
      <c r="CZ77" s="27" t="e">
        <f>ROUND(#REF!+#REF!,0)</f>
        <v>#REF!</v>
      </c>
      <c r="DA77" s="27" t="e">
        <f>ROUND(#REF!+#REF!,0)</f>
        <v>#REF!</v>
      </c>
      <c r="DB77" s="27" t="e">
        <f>ROUND(#REF!+#REF!,0)</f>
        <v>#REF!</v>
      </c>
      <c r="DC77" s="27" t="e">
        <f>ROUND(#REF!+#REF!,0)</f>
        <v>#REF!</v>
      </c>
      <c r="DD77" s="27" t="e">
        <f>ROUND(#REF!+#REF!,0)</f>
        <v>#REF!</v>
      </c>
      <c r="DE77" s="27" t="e">
        <f>ROUND(#REF!+#REF!,0)</f>
        <v>#REF!</v>
      </c>
      <c r="DF77" s="27" t="e">
        <f>ROUND(#REF!+#REF!,0)</f>
        <v>#REF!</v>
      </c>
      <c r="DG77" s="27" t="e">
        <f>ROUND(#REF!+#REF!,0)</f>
        <v>#REF!</v>
      </c>
      <c r="DH77" s="27" t="e">
        <f>ROUND(#REF!+#REF!,0)</f>
        <v>#REF!</v>
      </c>
      <c r="DI77" s="27" t="e">
        <f>ROUND(#REF!+#REF!,0)</f>
        <v>#REF!</v>
      </c>
      <c r="DJ77" s="27" t="e">
        <f>ROUND(#REF!+#REF!,0)</f>
        <v>#REF!</v>
      </c>
      <c r="DK77" s="27" t="e">
        <f>ROUND(#REF!+#REF!,0)</f>
        <v>#REF!</v>
      </c>
      <c r="DL77" s="27" t="e">
        <f>ROUND(#REF!+#REF!,0)</f>
        <v>#REF!</v>
      </c>
      <c r="DM77" s="27" t="e">
        <f>ROUND(#REF!+#REF!,0)</f>
        <v>#REF!</v>
      </c>
      <c r="DN77" s="27" t="e">
        <f>ROUND(#REF!+#REF!,0)</f>
        <v>#REF!</v>
      </c>
      <c r="DO77" s="27" t="e">
        <f>ROUND(#REF!+#REF!,0)</f>
        <v>#REF!</v>
      </c>
      <c r="DP77" s="27" t="e">
        <f>ROUND(#REF!+#REF!,0)</f>
        <v>#REF!</v>
      </c>
      <c r="DQ77" s="27" t="e">
        <f>ROUND(#REF!+#REF!,0)</f>
        <v>#REF!</v>
      </c>
      <c r="DR77" s="27" t="e">
        <f>ROUND(#REF!+#REF!,0)</f>
        <v>#REF!</v>
      </c>
      <c r="DS77" s="33" t="e">
        <f>ROUND(#REF!+#REF!,0)</f>
        <v>#REF!</v>
      </c>
      <c r="DT77" s="33" t="e">
        <f>ROUND(#REF!+#REF!,0)</f>
        <v>#REF!</v>
      </c>
      <c r="DU77" s="33" t="e">
        <f>ROUND(#REF!+#REF!,0)</f>
        <v>#REF!</v>
      </c>
      <c r="DV77" s="27" t="e">
        <f>ROUND(#REF!+#REF!,0)</f>
        <v>#REF!</v>
      </c>
      <c r="DW77" s="25" t="e">
        <f>ROUND(#REF!+#REF!,0)</f>
        <v>#REF!</v>
      </c>
      <c r="DX77" s="28" t="e">
        <f>ROUND(#REF!+#REF!,0)</f>
        <v>#REF!</v>
      </c>
      <c r="DY77" s="26">
        <f>V_МО____нов!EE77-'[1]новый V'!D73</f>
        <v>0</v>
      </c>
      <c r="DZ77" s="27">
        <f>V_МО____нов!EF77-('[1]новый V'!K73+'[1]новый V'!L73+'[1]новый V'!M73+'[1]новый V'!N73)</f>
        <v>0</v>
      </c>
      <c r="EA77" s="27">
        <f>V_МО____нов!EG77-'[1]новый V'!O73</f>
        <v>0</v>
      </c>
      <c r="EB77" s="27">
        <f>V_МО____нов!EH77-'[1]новый V'!Q73</f>
        <v>0</v>
      </c>
      <c r="EC77" s="27">
        <f>V_МО____нов!EI77-'[1]новый V'!S73</f>
        <v>0</v>
      </c>
      <c r="ED77" s="27">
        <f>V_МО____нов!EJ77</f>
        <v>0</v>
      </c>
      <c r="EE77" s="27">
        <f>V_МО____нов!EK77-'[1]новый V'!W73</f>
        <v>0</v>
      </c>
      <c r="EF77" s="27">
        <f>V_МО____нов!EL77-'[1]новый V'!AB73</f>
        <v>0</v>
      </c>
      <c r="EG77" s="27">
        <f>V_МО____нов!EM77-'[1]новый V'!AH73</f>
        <v>0</v>
      </c>
      <c r="EH77" s="27">
        <f>V_МО____нов!EN77-'[1]новый V'!AM73</f>
        <v>0</v>
      </c>
      <c r="EI77" s="27">
        <f>V_МО____нов!EO77-'[1]новый V'!AP73</f>
        <v>0</v>
      </c>
      <c r="EJ77" s="27">
        <f>V_МО____нов!EQ77-'[1]новый V'!BA73</f>
        <v>0</v>
      </c>
      <c r="EK77" s="27">
        <f>V_МО____нов!ER77-'[1]новый V'!BD73</f>
        <v>0</v>
      </c>
      <c r="EL77" s="27">
        <f>V_МО____нов!ES77-'[1]новый V'!BG73</f>
        <v>0</v>
      </c>
      <c r="EM77" s="27">
        <f>V_МО____нов!ET77-'[1]новый V'!BK73</f>
        <v>0</v>
      </c>
      <c r="EN77" s="26">
        <f>V_МО____нов!EU77-'[1]новый V'!BP73</f>
        <v>81</v>
      </c>
      <c r="EO77" s="27">
        <f>V_МО____нов!EV77-'[1]новый V'!BR73</f>
        <v>81</v>
      </c>
      <c r="EP77" s="26">
        <f>V_МО____нов!EW77-'[1]новый V'!BU73</f>
        <v>0</v>
      </c>
      <c r="EQ77" s="27"/>
      <c r="ER77" s="27"/>
      <c r="ES77" s="27"/>
      <c r="ET77" s="27">
        <f>V_МО____нов!FA77-'[1]новый V'!DW73</f>
        <v>0</v>
      </c>
      <c r="EU77" s="27">
        <f>V_МО____нов!FB77-'[1]новый V'!ED73</f>
        <v>0</v>
      </c>
      <c r="EV77" s="27">
        <f>V_МО____нов!FC77-'[1]новый V'!EL73</f>
        <v>0</v>
      </c>
      <c r="EW77" s="27">
        <f>V_МО____нов!FD77-'[1]новый V'!EO73</f>
        <v>0</v>
      </c>
      <c r="EX77" s="27">
        <f>V_МО____нов!FE77-'[1]новый V'!EQ73</f>
        <v>0</v>
      </c>
      <c r="EY77" s="27">
        <f>V_МО____нов!FF77-'[1]новый V'!ES73</f>
        <v>0</v>
      </c>
      <c r="EZ77" s="27">
        <f>V_МО____нов!FH77-'[1]новый V'!EY73</f>
        <v>0</v>
      </c>
      <c r="FA77" s="27">
        <f>V_МО____нов!FI77-'[1]новый V'!FC73</f>
        <v>0</v>
      </c>
      <c r="FB77" s="27">
        <f>V_МО____нов!FJ77-'[1]новый V'!FH73</f>
        <v>0</v>
      </c>
      <c r="FC77" s="27">
        <f>V_МО____нов!FK77-'[1]новый V'!FO73</f>
        <v>0</v>
      </c>
      <c r="FD77" s="27">
        <f>V_МО____нов!FL77-'[1]новый V'!FV73</f>
        <v>0</v>
      </c>
      <c r="FE77" s="27">
        <f>V_МО____нов!FN77-'[1]новый V'!GK73</f>
        <v>0</v>
      </c>
      <c r="FF77" s="27">
        <f>V_МО____нов!FO77-'[1]новый V'!GP73</f>
        <v>0</v>
      </c>
      <c r="FG77" s="27">
        <f>V_МО____нов!FP77-'[1]новый V'!HU73</f>
        <v>0</v>
      </c>
      <c r="FH77" s="34">
        <f>V_МО____нов!FQ77-'[1]новый V'!BR73</f>
        <v>81</v>
      </c>
      <c r="FI77" s="27">
        <f>V_МО____нов!FR77</f>
        <v>888</v>
      </c>
      <c r="FJ77" s="27">
        <f>V_МО____нов!FS77</f>
        <v>60</v>
      </c>
      <c r="FK77" s="27">
        <f>V_МО____нов!FT77</f>
        <v>0</v>
      </c>
      <c r="FL77" s="25" t="e">
        <f>ROUND(#REF!+#REF!,0)</f>
        <v>#REF!</v>
      </c>
      <c r="FM77" s="27" t="e">
        <f>ROUND(#REF!+#REF!,0)</f>
        <v>#REF!</v>
      </c>
      <c r="FN77" s="27" t="e">
        <f>ROUND(#REF!+#REF!,0)</f>
        <v>#REF!</v>
      </c>
      <c r="FO77" s="27" t="e">
        <f>ROUND(#REF!+#REF!,0)</f>
        <v>#REF!</v>
      </c>
      <c r="FP77" s="84"/>
      <c r="FQ77" s="35"/>
    </row>
    <row r="78" spans="1:173" x14ac:dyDescent="0.4">
      <c r="A78" s="22">
        <f t="shared" si="40"/>
        <v>55</v>
      </c>
      <c r="B78" s="23" t="s">
        <v>278</v>
      </c>
      <c r="C78" s="24" t="s">
        <v>199</v>
      </c>
      <c r="D78" s="25" t="e">
        <f t="shared" si="38"/>
        <v>#REF!</v>
      </c>
      <c r="E78" s="26" t="e">
        <f t="shared" si="1"/>
        <v>#REF!</v>
      </c>
      <c r="F78" s="27" t="e">
        <f t="shared" si="2"/>
        <v>#REF!</v>
      </c>
      <c r="G78" s="27" t="e">
        <f t="shared" si="2"/>
        <v>#REF!</v>
      </c>
      <c r="H78" s="27" t="e">
        <f t="shared" si="2"/>
        <v>#REF!</v>
      </c>
      <c r="I78" s="27" t="e">
        <f t="shared" si="3"/>
        <v>#REF!</v>
      </c>
      <c r="J78" s="26" t="e">
        <f t="shared" si="4"/>
        <v>#REF!</v>
      </c>
      <c r="K78" s="27" t="e">
        <f>ROUND(#REF!+#REF!,0)</f>
        <v>#REF!</v>
      </c>
      <c r="L78" s="27" t="e">
        <f>ROUND(#REF!+#REF!,0)</f>
        <v>#REF!</v>
      </c>
      <c r="M78" s="27" t="e">
        <f>ROUND(#REF!+#REF!,0)</f>
        <v>#REF!</v>
      </c>
      <c r="N78" s="27" t="e">
        <f>ROUND(#REF!+#REF!,0)</f>
        <v>#REF!</v>
      </c>
      <c r="O78" s="26" t="e">
        <f t="shared" si="5"/>
        <v>#REF!</v>
      </c>
      <c r="P78" s="27" t="e">
        <f>ROUND(#REF!+#REF!,0)</f>
        <v>#REF!</v>
      </c>
      <c r="Q78" s="27" t="e">
        <f>ROUND(#REF!+#REF!,0)</f>
        <v>#REF!</v>
      </c>
      <c r="R78" s="27" t="e">
        <f>ROUND(#REF!+#REF!,0)</f>
        <v>#REF!</v>
      </c>
      <c r="S78" s="27" t="e">
        <f>ROUND(#REF!+#REF!,0)</f>
        <v>#REF!</v>
      </c>
      <c r="T78" s="27" t="e">
        <f>ROUND(#REF!+#REF!,0)</f>
        <v>#REF!</v>
      </c>
      <c r="U78" s="27" t="e">
        <f>ROUND(#REF!+#REF!,0)</f>
        <v>#REF!</v>
      </c>
      <c r="V78" s="27" t="e">
        <f>ROUND(#REF!+#REF!,0)</f>
        <v>#REF!</v>
      </c>
      <c r="W78" s="26" t="e">
        <f>ROUND(#REF!+#REF!,0)</f>
        <v>#REF!</v>
      </c>
      <c r="X78" s="27" t="e">
        <f>ROUND(#REF!+#REF!,0)</f>
        <v>#REF!</v>
      </c>
      <c r="Y78" s="27" t="e">
        <f>ROUND(#REF!+#REF!,0)</f>
        <v>#REF!</v>
      </c>
      <c r="Z78" s="27" t="e">
        <f>ROUND(#REF!+#REF!,0)</f>
        <v>#REF!</v>
      </c>
      <c r="AA78" s="26" t="e">
        <f t="shared" si="6"/>
        <v>#REF!</v>
      </c>
      <c r="AB78" s="27" t="e">
        <f>ROUND(#REF!+#REF!,0)</f>
        <v>#REF!</v>
      </c>
      <c r="AC78" s="27" t="e">
        <f>ROUND(#REF!+#REF!,0)</f>
        <v>#REF!</v>
      </c>
      <c r="AD78" s="26" t="e">
        <f t="shared" si="7"/>
        <v>#REF!</v>
      </c>
      <c r="AE78" s="27" t="e">
        <f>ROUND(#REF!+#REF!,0)</f>
        <v>#REF!</v>
      </c>
      <c r="AF78" s="27" t="e">
        <f>ROUND(#REF!+#REF!,0)</f>
        <v>#REF!</v>
      </c>
      <c r="AG78" s="27" t="e">
        <f>ROUND(#REF!+#REF!,0)</f>
        <v>#REF!</v>
      </c>
      <c r="AH78" s="27" t="e">
        <f>ROUND(#REF!+#REF!,0)</f>
        <v>#REF!</v>
      </c>
      <c r="AI78" s="27" t="e">
        <f>ROUND(#REF!+#REF!,0)</f>
        <v>#REF!</v>
      </c>
      <c r="AJ78" s="27" t="e">
        <f>ROUND(#REF!+#REF!,0)</f>
        <v>#REF!</v>
      </c>
      <c r="AK78" s="26" t="e">
        <f>ROUND(#REF!+#REF!,0)</f>
        <v>#REF!</v>
      </c>
      <c r="AL78" s="27" t="e">
        <f>ROUND(#REF!+#REF!,0)</f>
        <v>#REF!</v>
      </c>
      <c r="AM78" s="27" t="e">
        <f>ROUND(#REF!+#REF!,0)</f>
        <v>#REF!</v>
      </c>
      <c r="AN78" s="27" t="e">
        <f>ROUND(#REF!+#REF!,0)</f>
        <v>#REF!</v>
      </c>
      <c r="AO78" s="27" t="e">
        <f>ROUND(#REF!+#REF!,0)</f>
        <v>#REF!</v>
      </c>
      <c r="AP78" s="28" t="e">
        <f>ROUND(#REF!+#REF!,0)</f>
        <v>#REF!</v>
      </c>
      <c r="AQ78" s="27" t="e">
        <f>ROUND(#REF!+#REF!,0)</f>
        <v>#REF!</v>
      </c>
      <c r="AR78" s="27" t="e">
        <f>ROUND(#REF!+#REF!,0)</f>
        <v>#REF!</v>
      </c>
      <c r="AS78" s="27" t="e">
        <f>ROUND(#REF!+#REF!,0)</f>
        <v>#REF!</v>
      </c>
      <c r="AT78" s="28" t="e">
        <f>ROUND(#REF!+#REF!,0)</f>
        <v>#REF!</v>
      </c>
      <c r="AU78" s="26" t="e">
        <f>ROUND(#REF!+#REF!,0)</f>
        <v>#REF!</v>
      </c>
      <c r="AV78" s="27" t="e">
        <f>ROUND(#REF!+#REF!,0)</f>
        <v>#REF!</v>
      </c>
      <c r="AW78" s="27" t="e">
        <f>ROUND(#REF!+#REF!,0)</f>
        <v>#REF!</v>
      </c>
      <c r="AX78" s="27" t="e">
        <f>ROUND(#REF!+#REF!,0)</f>
        <v>#REF!</v>
      </c>
      <c r="AY78" s="27" t="e">
        <f>ROUND(#REF!+#REF!,0)</f>
        <v>#REF!</v>
      </c>
      <c r="AZ78" s="27" t="e">
        <f>ROUND(#REF!+#REF!,0)</f>
        <v>#REF!</v>
      </c>
      <c r="BA78" s="27" t="e">
        <f>ROUND(#REF!+#REF!,0)</f>
        <v>#REF!</v>
      </c>
      <c r="BB78" s="27" t="e">
        <f>ROUND(#REF!+#REF!,0)</f>
        <v>#REF!</v>
      </c>
      <c r="BC78" s="27" t="e">
        <f>ROUND(#REF!+#REF!,0)</f>
        <v>#REF!</v>
      </c>
      <c r="BD78" s="30" t="e">
        <f>ROUND(#REF!+#REF!,0)</f>
        <v>#REF!</v>
      </c>
      <c r="BE78" s="27" t="e">
        <f>ROUND(#REF!+#REF!,0)</f>
        <v>#REF!</v>
      </c>
      <c r="BF78" s="27" t="e">
        <f>ROUND(#REF!+#REF!,0)</f>
        <v>#REF!</v>
      </c>
      <c r="BG78" s="27" t="e">
        <f>ROUND(#REF!+#REF!,0)</f>
        <v>#REF!</v>
      </c>
      <c r="BH78" s="31" t="e">
        <f>ROUND(#REF!+#REF!,0)</f>
        <v>#REF!</v>
      </c>
      <c r="BI78" s="27" t="e">
        <f>ROUND(#REF!+#REF!,0)</f>
        <v>#REF!</v>
      </c>
      <c r="BJ78" s="27" t="e">
        <f>ROUND(#REF!+#REF!,0)</f>
        <v>#REF!</v>
      </c>
      <c r="BK78" s="27" t="e">
        <f>ROUND(#REF!+#REF!,0)</f>
        <v>#REF!</v>
      </c>
      <c r="BL78" s="27" t="e">
        <f>ROUND(#REF!+#REF!,0)</f>
        <v>#REF!</v>
      </c>
      <c r="BM78" s="31" t="e">
        <f>ROUND(#REF!+#REF!,0)</f>
        <v>#REF!</v>
      </c>
      <c r="BN78" s="27" t="e">
        <f>ROUND(#REF!+#REF!,0)</f>
        <v>#REF!</v>
      </c>
      <c r="BO78" s="27" t="e">
        <f>ROUND(#REF!+#REF!,0)</f>
        <v>#REF!</v>
      </c>
      <c r="BP78" s="27" t="e">
        <f>ROUND(#REF!+#REF!,0)</f>
        <v>#REF!</v>
      </c>
      <c r="BQ78" s="31" t="e">
        <f>ROUND(#REF!+#REF!,0)</f>
        <v>#REF!</v>
      </c>
      <c r="BR78" s="27" t="e">
        <f>ROUND(#REF!+#REF!,0)</f>
        <v>#REF!</v>
      </c>
      <c r="BS78" s="27" t="e">
        <f>ROUND(#REF!+#REF!,0)</f>
        <v>#REF!</v>
      </c>
      <c r="BT78" s="27" t="e">
        <f>ROUND(#REF!+#REF!,0)</f>
        <v>#REF!</v>
      </c>
      <c r="BU78" s="27" t="e">
        <f>ROUND(#REF!+#REF!,0)</f>
        <v>#REF!</v>
      </c>
      <c r="BV78" s="27" t="e">
        <f>ROUND(#REF!+#REF!,0)</f>
        <v>#REF!</v>
      </c>
      <c r="BW78" s="27" t="e">
        <f>ROUND(#REF!+#REF!,0)</f>
        <v>#REF!</v>
      </c>
      <c r="BX78" s="27" t="e">
        <f>ROUND(#REF!+#REF!,0)</f>
        <v>#REF!</v>
      </c>
      <c r="BY78" s="27" t="e">
        <f>ROUND(#REF!+#REF!,0)</f>
        <v>#REF!</v>
      </c>
      <c r="BZ78" s="25" t="e">
        <f>ROUND(#REF!+#REF!,0)</f>
        <v>#REF!</v>
      </c>
      <c r="CA78" s="28" t="e">
        <f>ROUND(#REF!+#REF!,0)</f>
        <v>#REF!</v>
      </c>
      <c r="CB78" s="27" t="e">
        <f>ROUND(#REF!+#REF!,0)</f>
        <v>#REF!</v>
      </c>
      <c r="CC78" s="27" t="e">
        <f>ROUND(#REF!+#REF!,0)</f>
        <v>#REF!</v>
      </c>
      <c r="CD78" s="27" t="e">
        <f>ROUND(#REF!+#REF!,0)</f>
        <v>#REF!</v>
      </c>
      <c r="CE78" s="27" t="e">
        <f>ROUND(#REF!+#REF!,0)</f>
        <v>#REF!</v>
      </c>
      <c r="CF78" s="27" t="e">
        <f>ROUND(#REF!+#REF!,0)</f>
        <v>#REF!</v>
      </c>
      <c r="CG78" s="27" t="e">
        <f>ROUND(#REF!+#REF!,0)</f>
        <v>#REF!</v>
      </c>
      <c r="CH78" s="27" t="e">
        <f>ROUND(#REF!+#REF!,0)</f>
        <v>#REF!</v>
      </c>
      <c r="CI78" s="27" t="e">
        <f>ROUND(#REF!+#REF!,0)</f>
        <v>#REF!</v>
      </c>
      <c r="CJ78" s="27" t="e">
        <f>ROUND(#REF!+#REF!,0)</f>
        <v>#REF!</v>
      </c>
      <c r="CK78" s="27" t="e">
        <f>ROUND(#REF!+#REF!,0)</f>
        <v>#REF!</v>
      </c>
      <c r="CL78" s="27" t="e">
        <f>ROUND(#REF!+#REF!,0)</f>
        <v>#REF!</v>
      </c>
      <c r="CM78" s="27" t="e">
        <f>ROUND(#REF!+#REF!,0)</f>
        <v>#REF!</v>
      </c>
      <c r="CN78" s="27" t="e">
        <f>ROUND(#REF!+#REF!,0)</f>
        <v>#REF!</v>
      </c>
      <c r="CO78" s="27" t="e">
        <f>ROUND(#REF!+#REF!,0)</f>
        <v>#REF!</v>
      </c>
      <c r="CP78" s="27" t="e">
        <f>ROUND(#REF!+#REF!,0)</f>
        <v>#REF!</v>
      </c>
      <c r="CQ78" s="27" t="e">
        <f>ROUND(#REF!+#REF!,0)</f>
        <v>#REF!</v>
      </c>
      <c r="CR78" s="27" t="e">
        <f>ROUND(#REF!+#REF!,0)</f>
        <v>#REF!</v>
      </c>
      <c r="CS78" s="27" t="e">
        <f>ROUND(#REF!+#REF!,0)</f>
        <v>#REF!</v>
      </c>
      <c r="CT78" s="27" t="e">
        <f>ROUND(#REF!+#REF!,0)</f>
        <v>#REF!</v>
      </c>
      <c r="CU78" s="27" t="e">
        <f>ROUND(#REF!+#REF!,0)</f>
        <v>#REF!</v>
      </c>
      <c r="CV78" s="27" t="e">
        <f>ROUND(#REF!+#REF!,0)</f>
        <v>#REF!</v>
      </c>
      <c r="CW78" s="27" t="e">
        <f>ROUND(#REF!+#REF!,0)</f>
        <v>#REF!</v>
      </c>
      <c r="CX78" s="27" t="e">
        <f>ROUND(#REF!+#REF!,0)</f>
        <v>#REF!</v>
      </c>
      <c r="CY78" s="27" t="e">
        <f>ROUND(#REF!+#REF!,0)</f>
        <v>#REF!</v>
      </c>
      <c r="CZ78" s="27" t="e">
        <f>ROUND(#REF!+#REF!,0)</f>
        <v>#REF!</v>
      </c>
      <c r="DA78" s="27" t="e">
        <f>ROUND(#REF!+#REF!,0)</f>
        <v>#REF!</v>
      </c>
      <c r="DB78" s="27" t="e">
        <f>ROUND(#REF!+#REF!,0)</f>
        <v>#REF!</v>
      </c>
      <c r="DC78" s="27" t="e">
        <f>ROUND(#REF!+#REF!,0)</f>
        <v>#REF!</v>
      </c>
      <c r="DD78" s="27" t="e">
        <f>ROUND(#REF!+#REF!,0)</f>
        <v>#REF!</v>
      </c>
      <c r="DE78" s="27" t="e">
        <f>ROUND(#REF!+#REF!,0)</f>
        <v>#REF!</v>
      </c>
      <c r="DF78" s="27" t="e">
        <f>ROUND(#REF!+#REF!,0)</f>
        <v>#REF!</v>
      </c>
      <c r="DG78" s="27" t="e">
        <f>ROUND(#REF!+#REF!,0)</f>
        <v>#REF!</v>
      </c>
      <c r="DH78" s="27" t="e">
        <f>ROUND(#REF!+#REF!,0)</f>
        <v>#REF!</v>
      </c>
      <c r="DI78" s="27" t="e">
        <f>ROUND(#REF!+#REF!,0)</f>
        <v>#REF!</v>
      </c>
      <c r="DJ78" s="27" t="e">
        <f>ROUND(#REF!+#REF!,0)</f>
        <v>#REF!</v>
      </c>
      <c r="DK78" s="27" t="e">
        <f>ROUND(#REF!+#REF!,0)</f>
        <v>#REF!</v>
      </c>
      <c r="DL78" s="27" t="e">
        <f>ROUND(#REF!+#REF!,0)</f>
        <v>#REF!</v>
      </c>
      <c r="DM78" s="27" t="e">
        <f>ROUND(#REF!+#REF!,0)</f>
        <v>#REF!</v>
      </c>
      <c r="DN78" s="27" t="e">
        <f>ROUND(#REF!+#REF!,0)</f>
        <v>#REF!</v>
      </c>
      <c r="DO78" s="27" t="e">
        <f>ROUND(#REF!+#REF!,0)</f>
        <v>#REF!</v>
      </c>
      <c r="DP78" s="27" t="e">
        <f>ROUND(#REF!+#REF!,0)</f>
        <v>#REF!</v>
      </c>
      <c r="DQ78" s="27" t="e">
        <f>ROUND(#REF!+#REF!,0)</f>
        <v>#REF!</v>
      </c>
      <c r="DR78" s="27" t="e">
        <f>ROUND(#REF!+#REF!,0)</f>
        <v>#REF!</v>
      </c>
      <c r="DS78" s="33" t="e">
        <f>ROUND(#REF!+#REF!,0)</f>
        <v>#REF!</v>
      </c>
      <c r="DT78" s="33" t="e">
        <f>ROUND(#REF!+#REF!,0)</f>
        <v>#REF!</v>
      </c>
      <c r="DU78" s="33" t="e">
        <f>ROUND(#REF!+#REF!,0)</f>
        <v>#REF!</v>
      </c>
      <c r="DV78" s="27" t="e">
        <f>ROUND(#REF!+#REF!,0)</f>
        <v>#REF!</v>
      </c>
      <c r="DW78" s="25" t="e">
        <f>ROUND(#REF!+#REF!,0)</f>
        <v>#REF!</v>
      </c>
      <c r="DX78" s="28" t="e">
        <f>ROUND(#REF!+#REF!,0)</f>
        <v>#REF!</v>
      </c>
      <c r="DY78" s="26">
        <f>V_МО____нов!EE78-'[1]новый V'!D74</f>
        <v>-36</v>
      </c>
      <c r="DZ78" s="27">
        <f>V_МО____нов!EF78-('[1]новый V'!K74+'[1]новый V'!L74+'[1]новый V'!M74+'[1]новый V'!N74)</f>
        <v>0</v>
      </c>
      <c r="EA78" s="27">
        <f>V_МО____нов!EG78-'[1]новый V'!O74</f>
        <v>0</v>
      </c>
      <c r="EB78" s="27">
        <f>V_МО____нов!EH78-'[1]новый V'!Q74</f>
        <v>-12</v>
      </c>
      <c r="EC78" s="27">
        <f>V_МО____нов!EI78-'[1]новый V'!S74</f>
        <v>0</v>
      </c>
      <c r="ED78" s="27">
        <f>V_МО____нов!EJ78</f>
        <v>0</v>
      </c>
      <c r="EE78" s="27">
        <f>V_МО____нов!EK78-'[1]новый V'!W74</f>
        <v>0</v>
      </c>
      <c r="EF78" s="27">
        <f>V_МО____нов!EL78-'[1]новый V'!AB74</f>
        <v>0</v>
      </c>
      <c r="EG78" s="27">
        <f>V_МО____нов!EM78-'[1]новый V'!AH74</f>
        <v>0</v>
      </c>
      <c r="EH78" s="27">
        <f>V_МО____нов!EN78-'[1]новый V'!AM74</f>
        <v>0</v>
      </c>
      <c r="EI78" s="27">
        <f>V_МО____нов!EO78-'[1]новый V'!AP74</f>
        <v>0</v>
      </c>
      <c r="EJ78" s="27">
        <f>V_МО____нов!EQ78-'[1]новый V'!BA74</f>
        <v>63</v>
      </c>
      <c r="EK78" s="27">
        <f>V_МО____нов!ER78-'[1]новый V'!BD74</f>
        <v>0</v>
      </c>
      <c r="EL78" s="27">
        <f>V_МО____нов!ES78-'[1]новый V'!BG74</f>
        <v>-3</v>
      </c>
      <c r="EM78" s="27">
        <f>V_МО____нов!ET78-'[1]новый V'!BK74</f>
        <v>34</v>
      </c>
      <c r="EN78" s="26">
        <f>V_МО____нов!EU78-'[1]новый V'!BP74</f>
        <v>5</v>
      </c>
      <c r="EO78" s="27">
        <f>V_МО____нов!EV78-'[1]новый V'!BR74</f>
        <v>0</v>
      </c>
      <c r="EP78" s="26">
        <f>V_МО____нов!EW78-'[1]новый V'!BU74</f>
        <v>0</v>
      </c>
      <c r="EQ78" s="27"/>
      <c r="ER78" s="27"/>
      <c r="ES78" s="27"/>
      <c r="ET78" s="27">
        <f>V_МО____нов!FA78-'[1]новый V'!DW74</f>
        <v>0</v>
      </c>
      <c r="EU78" s="27">
        <f>V_МО____нов!FB78-'[1]новый V'!ED74</f>
        <v>0</v>
      </c>
      <c r="EV78" s="27">
        <f>V_МО____нов!FC78-'[1]новый V'!EL74</f>
        <v>0</v>
      </c>
      <c r="EW78" s="27">
        <f>V_МО____нов!FD78-'[1]новый V'!EO74</f>
        <v>0</v>
      </c>
      <c r="EX78" s="27">
        <f>V_МО____нов!FE78-'[1]новый V'!EQ74</f>
        <v>0</v>
      </c>
      <c r="EY78" s="27">
        <f>V_МО____нов!FF78-'[1]новый V'!ES74</f>
        <v>0</v>
      </c>
      <c r="EZ78" s="27">
        <f>V_МО____нов!FH78-'[1]новый V'!EY74</f>
        <v>0</v>
      </c>
      <c r="FA78" s="27">
        <f>V_МО____нов!FI78-'[1]новый V'!FC74</f>
        <v>-3</v>
      </c>
      <c r="FB78" s="27">
        <f>V_МО____нов!FJ78-'[1]новый V'!FH74</f>
        <v>6</v>
      </c>
      <c r="FC78" s="27">
        <f>V_МО____нов!FK78-'[1]новый V'!FO74</f>
        <v>0</v>
      </c>
      <c r="FD78" s="27">
        <f>V_МО____нов!FL78-'[1]новый V'!FV74</f>
        <v>0</v>
      </c>
      <c r="FE78" s="27">
        <f>V_МО____нов!FN78-'[1]новый V'!GK74</f>
        <v>0</v>
      </c>
      <c r="FF78" s="27">
        <f>V_МО____нов!FO78-'[1]новый V'!GP74</f>
        <v>0</v>
      </c>
      <c r="FG78" s="27">
        <f>V_МО____нов!FP78-'[1]новый V'!HU74</f>
        <v>0</v>
      </c>
      <c r="FH78" s="34">
        <f>V_МО____нов!FQ78-'[1]новый V'!BR74</f>
        <v>0</v>
      </c>
      <c r="FI78" s="27">
        <f>V_МО____нов!FR78</f>
        <v>0</v>
      </c>
      <c r="FJ78" s="27">
        <f>V_МО____нов!FS78</f>
        <v>0</v>
      </c>
      <c r="FK78" s="27">
        <f>V_МО____нов!FT78</f>
        <v>0</v>
      </c>
      <c r="FL78" s="25" t="e">
        <f>ROUND(#REF!+#REF!,0)</f>
        <v>#REF!</v>
      </c>
      <c r="FM78" s="27" t="e">
        <f>ROUND(#REF!+#REF!,0)</f>
        <v>#REF!</v>
      </c>
      <c r="FN78" s="27" t="e">
        <f>ROUND(#REF!+#REF!,0)</f>
        <v>#REF!</v>
      </c>
      <c r="FO78" s="27" t="e">
        <f>ROUND(#REF!+#REF!,0)</f>
        <v>#REF!</v>
      </c>
      <c r="FP78" s="84"/>
      <c r="FQ78" s="35"/>
    </row>
    <row r="79" spans="1:173" x14ac:dyDescent="0.4">
      <c r="A79" s="22">
        <f t="shared" si="40"/>
        <v>56</v>
      </c>
      <c r="B79" s="23" t="s">
        <v>279</v>
      </c>
      <c r="C79" s="24" t="s">
        <v>200</v>
      </c>
      <c r="D79" s="25" t="e">
        <f t="shared" si="38"/>
        <v>#REF!</v>
      </c>
      <c r="E79" s="26" t="e">
        <f t="shared" si="1"/>
        <v>#REF!</v>
      </c>
      <c r="F79" s="27" t="e">
        <f t="shared" ref="F79:H94" si="41">K79+P79</f>
        <v>#REF!</v>
      </c>
      <c r="G79" s="27" t="e">
        <f t="shared" si="41"/>
        <v>#REF!</v>
      </c>
      <c r="H79" s="27" t="e">
        <f t="shared" si="41"/>
        <v>#REF!</v>
      </c>
      <c r="I79" s="27" t="e">
        <f t="shared" si="3"/>
        <v>#REF!</v>
      </c>
      <c r="J79" s="26" t="e">
        <f t="shared" si="4"/>
        <v>#REF!</v>
      </c>
      <c r="K79" s="27" t="e">
        <f>ROUND(#REF!+#REF!,0)</f>
        <v>#REF!</v>
      </c>
      <c r="L79" s="27" t="e">
        <f>ROUND(#REF!+#REF!,0)</f>
        <v>#REF!</v>
      </c>
      <c r="M79" s="27" t="e">
        <f>ROUND(#REF!+#REF!,0)</f>
        <v>#REF!</v>
      </c>
      <c r="N79" s="27" t="e">
        <f>ROUND(#REF!+#REF!,0)</f>
        <v>#REF!</v>
      </c>
      <c r="O79" s="26" t="e">
        <f t="shared" si="5"/>
        <v>#REF!</v>
      </c>
      <c r="P79" s="27" t="e">
        <f>ROUND(#REF!+#REF!,0)</f>
        <v>#REF!</v>
      </c>
      <c r="Q79" s="27" t="e">
        <f>ROUND(#REF!+#REF!,0)</f>
        <v>#REF!</v>
      </c>
      <c r="R79" s="27" t="e">
        <f>ROUND(#REF!+#REF!,0)</f>
        <v>#REF!</v>
      </c>
      <c r="S79" s="27" t="e">
        <f>ROUND(#REF!+#REF!,0)</f>
        <v>#REF!</v>
      </c>
      <c r="T79" s="27" t="e">
        <f>ROUND(#REF!+#REF!,0)</f>
        <v>#REF!</v>
      </c>
      <c r="U79" s="27" t="e">
        <f>ROUND(#REF!+#REF!,0)</f>
        <v>#REF!</v>
      </c>
      <c r="V79" s="27" t="e">
        <f>ROUND(#REF!+#REF!,0)</f>
        <v>#REF!</v>
      </c>
      <c r="W79" s="26" t="e">
        <f>ROUND(#REF!+#REF!,0)</f>
        <v>#REF!</v>
      </c>
      <c r="X79" s="27" t="e">
        <f>ROUND(#REF!+#REF!,0)</f>
        <v>#REF!</v>
      </c>
      <c r="Y79" s="27" t="e">
        <f>ROUND(#REF!+#REF!,0)</f>
        <v>#REF!</v>
      </c>
      <c r="Z79" s="27" t="e">
        <f>ROUND(#REF!+#REF!,0)</f>
        <v>#REF!</v>
      </c>
      <c r="AA79" s="26" t="e">
        <f t="shared" si="6"/>
        <v>#REF!</v>
      </c>
      <c r="AB79" s="27" t="e">
        <f>ROUND(#REF!+#REF!,0)</f>
        <v>#REF!</v>
      </c>
      <c r="AC79" s="27" t="e">
        <f>ROUND(#REF!+#REF!,0)</f>
        <v>#REF!</v>
      </c>
      <c r="AD79" s="26" t="e">
        <f t="shared" si="7"/>
        <v>#REF!</v>
      </c>
      <c r="AE79" s="27" t="e">
        <f>ROUND(#REF!+#REF!,0)</f>
        <v>#REF!</v>
      </c>
      <c r="AF79" s="27" t="e">
        <f>ROUND(#REF!+#REF!,0)</f>
        <v>#REF!</v>
      </c>
      <c r="AG79" s="27" t="e">
        <f>ROUND(#REF!+#REF!,0)</f>
        <v>#REF!</v>
      </c>
      <c r="AH79" s="27" t="e">
        <f>ROUND(#REF!+#REF!,0)</f>
        <v>#REF!</v>
      </c>
      <c r="AI79" s="27" t="e">
        <f>ROUND(#REF!+#REF!,0)</f>
        <v>#REF!</v>
      </c>
      <c r="AJ79" s="27" t="e">
        <f>ROUND(#REF!+#REF!,0)</f>
        <v>#REF!</v>
      </c>
      <c r="AK79" s="26" t="e">
        <f>ROUND(#REF!+#REF!,0)</f>
        <v>#REF!</v>
      </c>
      <c r="AL79" s="27" t="e">
        <f>ROUND(#REF!+#REF!,0)</f>
        <v>#REF!</v>
      </c>
      <c r="AM79" s="27" t="e">
        <f>ROUND(#REF!+#REF!,0)</f>
        <v>#REF!</v>
      </c>
      <c r="AN79" s="27" t="e">
        <f>ROUND(#REF!+#REF!,0)</f>
        <v>#REF!</v>
      </c>
      <c r="AO79" s="27" t="e">
        <f>ROUND(#REF!+#REF!,0)</f>
        <v>#REF!</v>
      </c>
      <c r="AP79" s="28" t="e">
        <f>ROUND(#REF!+#REF!,0)</f>
        <v>#REF!</v>
      </c>
      <c r="AQ79" s="27" t="e">
        <f>ROUND(#REF!+#REF!,0)</f>
        <v>#REF!</v>
      </c>
      <c r="AR79" s="27" t="e">
        <f>ROUND(#REF!+#REF!,0)</f>
        <v>#REF!</v>
      </c>
      <c r="AS79" s="27" t="e">
        <f>ROUND(#REF!+#REF!,0)</f>
        <v>#REF!</v>
      </c>
      <c r="AT79" s="28" t="e">
        <f>ROUND(#REF!+#REF!,0)</f>
        <v>#REF!</v>
      </c>
      <c r="AU79" s="26" t="e">
        <f>ROUND(#REF!+#REF!,0)</f>
        <v>#REF!</v>
      </c>
      <c r="AV79" s="27" t="e">
        <f>ROUND(#REF!+#REF!,0)</f>
        <v>#REF!</v>
      </c>
      <c r="AW79" s="27" t="e">
        <f>ROUND(#REF!+#REF!,0)</f>
        <v>#REF!</v>
      </c>
      <c r="AX79" s="27" t="e">
        <f>ROUND(#REF!+#REF!,0)</f>
        <v>#REF!</v>
      </c>
      <c r="AY79" s="27" t="e">
        <f>ROUND(#REF!+#REF!,0)</f>
        <v>#REF!</v>
      </c>
      <c r="AZ79" s="27" t="e">
        <f>ROUND(#REF!+#REF!,0)</f>
        <v>#REF!</v>
      </c>
      <c r="BA79" s="27" t="e">
        <f>ROUND(#REF!+#REF!,0)</f>
        <v>#REF!</v>
      </c>
      <c r="BB79" s="27" t="e">
        <f>ROUND(#REF!+#REF!,0)</f>
        <v>#REF!</v>
      </c>
      <c r="BC79" s="27" t="e">
        <f>ROUND(#REF!+#REF!,0)</f>
        <v>#REF!</v>
      </c>
      <c r="BD79" s="30" t="e">
        <f>ROUND(#REF!+#REF!,0)</f>
        <v>#REF!</v>
      </c>
      <c r="BE79" s="27" t="e">
        <f>ROUND(#REF!+#REF!,0)</f>
        <v>#REF!</v>
      </c>
      <c r="BF79" s="27" t="e">
        <f>ROUND(#REF!+#REF!,0)</f>
        <v>#REF!</v>
      </c>
      <c r="BG79" s="27" t="e">
        <f>ROUND(#REF!+#REF!,0)</f>
        <v>#REF!</v>
      </c>
      <c r="BH79" s="31" t="e">
        <f>ROUND(#REF!+#REF!,0)</f>
        <v>#REF!</v>
      </c>
      <c r="BI79" s="27" t="e">
        <f>ROUND(#REF!+#REF!,0)</f>
        <v>#REF!</v>
      </c>
      <c r="BJ79" s="27" t="e">
        <f>ROUND(#REF!+#REF!,0)</f>
        <v>#REF!</v>
      </c>
      <c r="BK79" s="27" t="e">
        <f>ROUND(#REF!+#REF!,0)</f>
        <v>#REF!</v>
      </c>
      <c r="BL79" s="27" t="e">
        <f>ROUND(#REF!+#REF!,0)</f>
        <v>#REF!</v>
      </c>
      <c r="BM79" s="31" t="e">
        <f>ROUND(#REF!+#REF!,0)</f>
        <v>#REF!</v>
      </c>
      <c r="BN79" s="27" t="e">
        <f>ROUND(#REF!+#REF!,0)</f>
        <v>#REF!</v>
      </c>
      <c r="BO79" s="27" t="e">
        <f>ROUND(#REF!+#REF!,0)</f>
        <v>#REF!</v>
      </c>
      <c r="BP79" s="27" t="e">
        <f>ROUND(#REF!+#REF!,0)</f>
        <v>#REF!</v>
      </c>
      <c r="BQ79" s="31" t="e">
        <f>ROUND(#REF!+#REF!,0)</f>
        <v>#REF!</v>
      </c>
      <c r="BR79" s="27" t="e">
        <f>ROUND(#REF!+#REF!,0)</f>
        <v>#REF!</v>
      </c>
      <c r="BS79" s="27" t="e">
        <f>ROUND(#REF!+#REF!,0)</f>
        <v>#REF!</v>
      </c>
      <c r="BT79" s="27" t="e">
        <f>ROUND(#REF!+#REF!,0)</f>
        <v>#REF!</v>
      </c>
      <c r="BU79" s="27" t="e">
        <f>ROUND(#REF!+#REF!,0)</f>
        <v>#REF!</v>
      </c>
      <c r="BV79" s="27" t="e">
        <f>ROUND(#REF!+#REF!,0)</f>
        <v>#REF!</v>
      </c>
      <c r="BW79" s="27" t="e">
        <f>ROUND(#REF!+#REF!,0)</f>
        <v>#REF!</v>
      </c>
      <c r="BX79" s="27" t="e">
        <f>ROUND(#REF!+#REF!,0)</f>
        <v>#REF!</v>
      </c>
      <c r="BY79" s="27" t="e">
        <f>ROUND(#REF!+#REF!,0)</f>
        <v>#REF!</v>
      </c>
      <c r="BZ79" s="25" t="e">
        <f>ROUND(#REF!+#REF!,0)</f>
        <v>#REF!</v>
      </c>
      <c r="CA79" s="28" t="e">
        <f>ROUND(#REF!+#REF!,0)</f>
        <v>#REF!</v>
      </c>
      <c r="CB79" s="27" t="e">
        <f>ROUND(#REF!+#REF!,0)</f>
        <v>#REF!</v>
      </c>
      <c r="CC79" s="27" t="e">
        <f>ROUND(#REF!+#REF!,0)</f>
        <v>#REF!</v>
      </c>
      <c r="CD79" s="27" t="e">
        <f>ROUND(#REF!+#REF!,0)</f>
        <v>#REF!</v>
      </c>
      <c r="CE79" s="27" t="e">
        <f>ROUND(#REF!+#REF!,0)</f>
        <v>#REF!</v>
      </c>
      <c r="CF79" s="27" t="e">
        <f>ROUND(#REF!+#REF!,0)</f>
        <v>#REF!</v>
      </c>
      <c r="CG79" s="27" t="e">
        <f>ROUND(#REF!+#REF!,0)</f>
        <v>#REF!</v>
      </c>
      <c r="CH79" s="27" t="e">
        <f>ROUND(#REF!+#REF!,0)</f>
        <v>#REF!</v>
      </c>
      <c r="CI79" s="27" t="e">
        <f>ROUND(#REF!+#REF!,0)</f>
        <v>#REF!</v>
      </c>
      <c r="CJ79" s="27" t="e">
        <f>ROUND(#REF!+#REF!,0)</f>
        <v>#REF!</v>
      </c>
      <c r="CK79" s="27" t="e">
        <f>ROUND(#REF!+#REF!,0)</f>
        <v>#REF!</v>
      </c>
      <c r="CL79" s="27" t="e">
        <f>ROUND(#REF!+#REF!,0)</f>
        <v>#REF!</v>
      </c>
      <c r="CM79" s="27" t="e">
        <f>ROUND(#REF!+#REF!,0)</f>
        <v>#REF!</v>
      </c>
      <c r="CN79" s="27" t="e">
        <f>ROUND(#REF!+#REF!,0)</f>
        <v>#REF!</v>
      </c>
      <c r="CO79" s="27" t="e">
        <f>ROUND(#REF!+#REF!,0)</f>
        <v>#REF!</v>
      </c>
      <c r="CP79" s="27" t="e">
        <f>ROUND(#REF!+#REF!,0)</f>
        <v>#REF!</v>
      </c>
      <c r="CQ79" s="27" t="e">
        <f>ROUND(#REF!+#REF!,0)</f>
        <v>#REF!</v>
      </c>
      <c r="CR79" s="27" t="e">
        <f>ROUND(#REF!+#REF!,0)</f>
        <v>#REF!</v>
      </c>
      <c r="CS79" s="27" t="e">
        <f>ROUND(#REF!+#REF!,0)</f>
        <v>#REF!</v>
      </c>
      <c r="CT79" s="27" t="e">
        <f>ROUND(#REF!+#REF!,0)</f>
        <v>#REF!</v>
      </c>
      <c r="CU79" s="27" t="e">
        <f>ROUND(#REF!+#REF!,0)</f>
        <v>#REF!</v>
      </c>
      <c r="CV79" s="27" t="e">
        <f>ROUND(#REF!+#REF!,0)</f>
        <v>#REF!</v>
      </c>
      <c r="CW79" s="27" t="e">
        <f>ROUND(#REF!+#REF!,0)</f>
        <v>#REF!</v>
      </c>
      <c r="CX79" s="27" t="e">
        <f>ROUND(#REF!+#REF!,0)</f>
        <v>#REF!</v>
      </c>
      <c r="CY79" s="27" t="e">
        <f>ROUND(#REF!+#REF!,0)</f>
        <v>#REF!</v>
      </c>
      <c r="CZ79" s="27" t="e">
        <f>ROUND(#REF!+#REF!,0)</f>
        <v>#REF!</v>
      </c>
      <c r="DA79" s="27" t="e">
        <f>ROUND(#REF!+#REF!,0)</f>
        <v>#REF!</v>
      </c>
      <c r="DB79" s="27" t="e">
        <f>ROUND(#REF!+#REF!,0)</f>
        <v>#REF!</v>
      </c>
      <c r="DC79" s="27" t="e">
        <f>ROUND(#REF!+#REF!,0)</f>
        <v>#REF!</v>
      </c>
      <c r="DD79" s="27" t="e">
        <f>ROUND(#REF!+#REF!,0)</f>
        <v>#REF!</v>
      </c>
      <c r="DE79" s="27" t="e">
        <f>ROUND(#REF!+#REF!,0)</f>
        <v>#REF!</v>
      </c>
      <c r="DF79" s="27" t="e">
        <f>ROUND(#REF!+#REF!,0)</f>
        <v>#REF!</v>
      </c>
      <c r="DG79" s="27" t="e">
        <f>ROUND(#REF!+#REF!,0)</f>
        <v>#REF!</v>
      </c>
      <c r="DH79" s="27" t="e">
        <f>ROUND(#REF!+#REF!,0)</f>
        <v>#REF!</v>
      </c>
      <c r="DI79" s="27" t="e">
        <f>ROUND(#REF!+#REF!,0)</f>
        <v>#REF!</v>
      </c>
      <c r="DJ79" s="27" t="e">
        <f>ROUND(#REF!+#REF!,0)</f>
        <v>#REF!</v>
      </c>
      <c r="DK79" s="27" t="e">
        <f>ROUND(#REF!+#REF!,0)</f>
        <v>#REF!</v>
      </c>
      <c r="DL79" s="27" t="e">
        <f>ROUND(#REF!+#REF!,0)</f>
        <v>#REF!</v>
      </c>
      <c r="DM79" s="27" t="e">
        <f>ROUND(#REF!+#REF!,0)</f>
        <v>#REF!</v>
      </c>
      <c r="DN79" s="27" t="e">
        <f>ROUND(#REF!+#REF!,0)</f>
        <v>#REF!</v>
      </c>
      <c r="DO79" s="27" t="e">
        <f>ROUND(#REF!+#REF!,0)</f>
        <v>#REF!</v>
      </c>
      <c r="DP79" s="27" t="e">
        <f>ROUND(#REF!+#REF!,0)</f>
        <v>#REF!</v>
      </c>
      <c r="DQ79" s="27" t="e">
        <f>ROUND(#REF!+#REF!,0)</f>
        <v>#REF!</v>
      </c>
      <c r="DR79" s="27" t="e">
        <f>ROUND(#REF!+#REF!,0)</f>
        <v>#REF!</v>
      </c>
      <c r="DS79" s="33" t="e">
        <f>ROUND(#REF!+#REF!,0)</f>
        <v>#REF!</v>
      </c>
      <c r="DT79" s="33" t="e">
        <f>ROUND(#REF!+#REF!,0)</f>
        <v>#REF!</v>
      </c>
      <c r="DU79" s="33" t="e">
        <f>ROUND(#REF!+#REF!,0)</f>
        <v>#REF!</v>
      </c>
      <c r="DV79" s="27" t="e">
        <f>ROUND(#REF!+#REF!,0)</f>
        <v>#REF!</v>
      </c>
      <c r="DW79" s="25" t="e">
        <f>ROUND(#REF!+#REF!,0)</f>
        <v>#REF!</v>
      </c>
      <c r="DX79" s="28" t="e">
        <f>ROUND(#REF!+#REF!,0)</f>
        <v>#REF!</v>
      </c>
      <c r="DY79" s="26">
        <f>V_МО____нов!EE79-'[1]новый V'!D75</f>
        <v>0</v>
      </c>
      <c r="DZ79" s="27">
        <f>V_МО____нов!EF79-('[1]новый V'!K75+'[1]новый V'!L75+'[1]новый V'!M75+'[1]новый V'!N75)</f>
        <v>0</v>
      </c>
      <c r="EA79" s="27">
        <f>V_МО____нов!EG79-'[1]новый V'!O75</f>
        <v>0</v>
      </c>
      <c r="EB79" s="27">
        <f>V_МО____нов!EH79-'[1]новый V'!Q75</f>
        <v>0</v>
      </c>
      <c r="EC79" s="27">
        <f>V_МО____нов!EI79-'[1]новый V'!S75</f>
        <v>0</v>
      </c>
      <c r="ED79" s="27">
        <f>V_МО____нов!EJ79</f>
        <v>0</v>
      </c>
      <c r="EE79" s="27">
        <f>V_МО____нов!EK79-'[1]новый V'!W75</f>
        <v>0</v>
      </c>
      <c r="EF79" s="27">
        <f>V_МО____нов!EL79-'[1]новый V'!AB75</f>
        <v>0</v>
      </c>
      <c r="EG79" s="27">
        <f>V_МО____нов!EM79-'[1]новый V'!AH75</f>
        <v>0</v>
      </c>
      <c r="EH79" s="27">
        <f>V_МО____нов!EN79-'[1]новый V'!AM75</f>
        <v>0</v>
      </c>
      <c r="EI79" s="27">
        <f>V_МО____нов!EO79-'[1]новый V'!AP75</f>
        <v>0</v>
      </c>
      <c r="EJ79" s="27">
        <f>V_МО____нов!EQ79-'[1]новый V'!BA75</f>
        <v>0</v>
      </c>
      <c r="EK79" s="27">
        <f>V_МО____нов!ER79-'[1]новый V'!BD75</f>
        <v>0</v>
      </c>
      <c r="EL79" s="27">
        <f>V_МО____нов!ES79-'[1]новый V'!BG75</f>
        <v>0</v>
      </c>
      <c r="EM79" s="27">
        <f>V_МО____нов!ET79-'[1]новый V'!BK75</f>
        <v>0</v>
      </c>
      <c r="EN79" s="26">
        <f>V_МО____нов!EU79-'[1]новый V'!BP75</f>
        <v>0</v>
      </c>
      <c r="EO79" s="27">
        <f>V_МО____нов!EV79-'[1]новый V'!BR75</f>
        <v>0</v>
      </c>
      <c r="EP79" s="26">
        <f>V_МО____нов!EW79-'[1]новый V'!BU75</f>
        <v>0</v>
      </c>
      <c r="EQ79" s="27"/>
      <c r="ER79" s="27"/>
      <c r="ES79" s="27"/>
      <c r="ET79" s="27">
        <f>V_МО____нов!FA79-'[1]новый V'!DW75</f>
        <v>0</v>
      </c>
      <c r="EU79" s="27">
        <f>V_МО____нов!FB79-'[1]новый V'!ED75</f>
        <v>0</v>
      </c>
      <c r="EV79" s="27">
        <f>V_МО____нов!FC79-'[1]новый V'!EL75</f>
        <v>0</v>
      </c>
      <c r="EW79" s="27">
        <f>V_МО____нов!FD79-'[1]новый V'!EO75</f>
        <v>0</v>
      </c>
      <c r="EX79" s="27">
        <f>V_МО____нов!FE79-'[1]новый V'!EQ75</f>
        <v>0</v>
      </c>
      <c r="EY79" s="27">
        <f>V_МО____нов!FF79-'[1]новый V'!ES75</f>
        <v>0</v>
      </c>
      <c r="EZ79" s="27">
        <f>V_МО____нов!FH79-'[1]новый V'!EY75</f>
        <v>0</v>
      </c>
      <c r="FA79" s="27">
        <f>V_МО____нов!FI79-'[1]новый V'!FC75</f>
        <v>0</v>
      </c>
      <c r="FB79" s="27">
        <f>V_МО____нов!FJ79-'[1]новый V'!FH75</f>
        <v>0</v>
      </c>
      <c r="FC79" s="27">
        <f>V_МО____нов!FK79-'[1]новый V'!FO75</f>
        <v>0</v>
      </c>
      <c r="FD79" s="27">
        <f>V_МО____нов!FL79-'[1]новый V'!FV75</f>
        <v>0</v>
      </c>
      <c r="FE79" s="27">
        <f>V_МО____нов!FN79-'[1]новый V'!GK75</f>
        <v>0</v>
      </c>
      <c r="FF79" s="27">
        <f>V_МО____нов!FO79-'[1]новый V'!GP75</f>
        <v>0</v>
      </c>
      <c r="FG79" s="27">
        <f>V_МО____нов!FP79-'[1]новый V'!HU75</f>
        <v>0</v>
      </c>
      <c r="FH79" s="34">
        <f>V_МО____нов!FQ79-'[1]новый V'!BR75</f>
        <v>0</v>
      </c>
      <c r="FI79" s="27">
        <f>V_МО____нов!FR79</f>
        <v>0</v>
      </c>
      <c r="FJ79" s="27">
        <f>V_МО____нов!FS79</f>
        <v>0</v>
      </c>
      <c r="FK79" s="27">
        <f>V_МО____нов!FT79</f>
        <v>0</v>
      </c>
      <c r="FL79" s="25" t="e">
        <f>ROUND(#REF!+#REF!,0)</f>
        <v>#REF!</v>
      </c>
      <c r="FM79" s="27" t="e">
        <f>ROUND(#REF!+#REF!,0)</f>
        <v>#REF!</v>
      </c>
      <c r="FN79" s="27" t="e">
        <f>ROUND(#REF!+#REF!,0)</f>
        <v>#REF!</v>
      </c>
      <c r="FO79" s="27" t="e">
        <f>ROUND(#REF!+#REF!,0)</f>
        <v>#REF!</v>
      </c>
      <c r="FP79" s="84"/>
      <c r="FQ79" s="35"/>
    </row>
    <row r="80" spans="1:173" x14ac:dyDescent="0.4">
      <c r="A80" s="22">
        <f t="shared" si="40"/>
        <v>57</v>
      </c>
      <c r="B80" s="23" t="s">
        <v>201</v>
      </c>
      <c r="C80" s="24" t="s">
        <v>202</v>
      </c>
      <c r="D80" s="25" t="e">
        <f t="shared" si="38"/>
        <v>#REF!</v>
      </c>
      <c r="E80" s="26" t="e">
        <f t="shared" si="1"/>
        <v>#REF!</v>
      </c>
      <c r="F80" s="27" t="e">
        <f t="shared" si="41"/>
        <v>#REF!</v>
      </c>
      <c r="G80" s="27" t="e">
        <f t="shared" si="41"/>
        <v>#REF!</v>
      </c>
      <c r="H80" s="27" t="e">
        <f t="shared" si="41"/>
        <v>#REF!</v>
      </c>
      <c r="I80" s="27" t="e">
        <f t="shared" si="3"/>
        <v>#REF!</v>
      </c>
      <c r="J80" s="26" t="e">
        <f t="shared" si="4"/>
        <v>#REF!</v>
      </c>
      <c r="K80" s="27" t="e">
        <f>ROUND(#REF!+#REF!,0)</f>
        <v>#REF!</v>
      </c>
      <c r="L80" s="27" t="e">
        <f>ROUND(#REF!+#REF!,0)</f>
        <v>#REF!</v>
      </c>
      <c r="M80" s="27" t="e">
        <f>ROUND(#REF!+#REF!,0)</f>
        <v>#REF!</v>
      </c>
      <c r="N80" s="27" t="e">
        <f>ROUND(#REF!+#REF!,0)</f>
        <v>#REF!</v>
      </c>
      <c r="O80" s="26" t="e">
        <f t="shared" si="5"/>
        <v>#REF!</v>
      </c>
      <c r="P80" s="27" t="e">
        <f>ROUND(#REF!+#REF!,0)</f>
        <v>#REF!</v>
      </c>
      <c r="Q80" s="27" t="e">
        <f>ROUND(#REF!+#REF!,0)</f>
        <v>#REF!</v>
      </c>
      <c r="R80" s="27" t="e">
        <f>ROUND(#REF!+#REF!,0)</f>
        <v>#REF!</v>
      </c>
      <c r="S80" s="27" t="e">
        <f>ROUND(#REF!+#REF!,0)</f>
        <v>#REF!</v>
      </c>
      <c r="T80" s="27" t="e">
        <f>ROUND(#REF!+#REF!,0)</f>
        <v>#REF!</v>
      </c>
      <c r="U80" s="27" t="e">
        <f>ROUND(#REF!+#REF!,0)</f>
        <v>#REF!</v>
      </c>
      <c r="V80" s="27" t="e">
        <f>ROUND(#REF!+#REF!,0)</f>
        <v>#REF!</v>
      </c>
      <c r="W80" s="26" t="e">
        <f>ROUND(#REF!+#REF!,0)</f>
        <v>#REF!</v>
      </c>
      <c r="X80" s="27" t="e">
        <f>ROUND(#REF!+#REF!,0)</f>
        <v>#REF!</v>
      </c>
      <c r="Y80" s="27" t="e">
        <f>ROUND(#REF!+#REF!,0)</f>
        <v>#REF!</v>
      </c>
      <c r="Z80" s="27" t="e">
        <f>ROUND(#REF!+#REF!,0)</f>
        <v>#REF!</v>
      </c>
      <c r="AA80" s="26" t="e">
        <f t="shared" si="6"/>
        <v>#REF!</v>
      </c>
      <c r="AB80" s="27" t="e">
        <f>ROUND(#REF!+#REF!,0)</f>
        <v>#REF!</v>
      </c>
      <c r="AC80" s="27" t="e">
        <f>ROUND(#REF!+#REF!,0)</f>
        <v>#REF!</v>
      </c>
      <c r="AD80" s="26" t="e">
        <f t="shared" si="7"/>
        <v>#REF!</v>
      </c>
      <c r="AE80" s="27" t="e">
        <f>ROUND(#REF!+#REF!,0)</f>
        <v>#REF!</v>
      </c>
      <c r="AF80" s="27" t="e">
        <f>ROUND(#REF!+#REF!,0)</f>
        <v>#REF!</v>
      </c>
      <c r="AG80" s="27" t="e">
        <f>ROUND(#REF!+#REF!,0)</f>
        <v>#REF!</v>
      </c>
      <c r="AH80" s="27" t="e">
        <f>ROUND(#REF!+#REF!,0)</f>
        <v>#REF!</v>
      </c>
      <c r="AI80" s="27" t="e">
        <f>ROUND(#REF!+#REF!,0)</f>
        <v>#REF!</v>
      </c>
      <c r="AJ80" s="27" t="e">
        <f>ROUND(#REF!+#REF!,0)</f>
        <v>#REF!</v>
      </c>
      <c r="AK80" s="26" t="e">
        <f>ROUND(#REF!+#REF!,0)</f>
        <v>#REF!</v>
      </c>
      <c r="AL80" s="27" t="e">
        <f>ROUND(#REF!+#REF!,0)</f>
        <v>#REF!</v>
      </c>
      <c r="AM80" s="27" t="e">
        <f>ROUND(#REF!+#REF!,0)</f>
        <v>#REF!</v>
      </c>
      <c r="AN80" s="27" t="e">
        <f>ROUND(#REF!+#REF!,0)</f>
        <v>#REF!</v>
      </c>
      <c r="AO80" s="27" t="e">
        <f>ROUND(#REF!+#REF!,0)</f>
        <v>#REF!</v>
      </c>
      <c r="AP80" s="28" t="e">
        <f>ROUND(#REF!+#REF!,0)</f>
        <v>#REF!</v>
      </c>
      <c r="AQ80" s="27" t="e">
        <f>ROUND(#REF!+#REF!,0)</f>
        <v>#REF!</v>
      </c>
      <c r="AR80" s="27" t="e">
        <f>ROUND(#REF!+#REF!,0)</f>
        <v>#REF!</v>
      </c>
      <c r="AS80" s="27" t="e">
        <f>ROUND(#REF!+#REF!,0)</f>
        <v>#REF!</v>
      </c>
      <c r="AT80" s="28" t="e">
        <f>ROUND(#REF!+#REF!,0)</f>
        <v>#REF!</v>
      </c>
      <c r="AU80" s="26" t="e">
        <f>ROUND(#REF!+#REF!,0)</f>
        <v>#REF!</v>
      </c>
      <c r="AV80" s="27" t="e">
        <f>ROUND(#REF!+#REF!,0)</f>
        <v>#REF!</v>
      </c>
      <c r="AW80" s="27" t="e">
        <f>ROUND(#REF!+#REF!,0)</f>
        <v>#REF!</v>
      </c>
      <c r="AX80" s="27" t="e">
        <f>ROUND(#REF!+#REF!,0)</f>
        <v>#REF!</v>
      </c>
      <c r="AY80" s="27" t="e">
        <f>ROUND(#REF!+#REF!,0)</f>
        <v>#REF!</v>
      </c>
      <c r="AZ80" s="27" t="e">
        <f>ROUND(#REF!+#REF!,0)</f>
        <v>#REF!</v>
      </c>
      <c r="BA80" s="27" t="e">
        <f>ROUND(#REF!+#REF!,0)</f>
        <v>#REF!</v>
      </c>
      <c r="BB80" s="27" t="e">
        <f>ROUND(#REF!+#REF!,0)</f>
        <v>#REF!</v>
      </c>
      <c r="BC80" s="27" t="e">
        <f>ROUND(#REF!+#REF!,0)</f>
        <v>#REF!</v>
      </c>
      <c r="BD80" s="30" t="e">
        <f>ROUND(#REF!+#REF!,0)</f>
        <v>#REF!</v>
      </c>
      <c r="BE80" s="27" t="e">
        <f>ROUND(#REF!+#REF!,0)</f>
        <v>#REF!</v>
      </c>
      <c r="BF80" s="27" t="e">
        <f>ROUND(#REF!+#REF!,0)</f>
        <v>#REF!</v>
      </c>
      <c r="BG80" s="27" t="e">
        <f>ROUND(#REF!+#REF!,0)</f>
        <v>#REF!</v>
      </c>
      <c r="BH80" s="31" t="e">
        <f>ROUND(#REF!+#REF!,0)</f>
        <v>#REF!</v>
      </c>
      <c r="BI80" s="27" t="e">
        <f>ROUND(#REF!+#REF!,0)</f>
        <v>#REF!</v>
      </c>
      <c r="BJ80" s="27" t="e">
        <f>ROUND(#REF!+#REF!,0)</f>
        <v>#REF!</v>
      </c>
      <c r="BK80" s="27" t="e">
        <f>ROUND(#REF!+#REF!,0)</f>
        <v>#REF!</v>
      </c>
      <c r="BL80" s="27" t="e">
        <f>ROUND(#REF!+#REF!,0)</f>
        <v>#REF!</v>
      </c>
      <c r="BM80" s="31" t="e">
        <f>ROUND(#REF!+#REF!,0)</f>
        <v>#REF!</v>
      </c>
      <c r="BN80" s="27" t="e">
        <f>ROUND(#REF!+#REF!,0)</f>
        <v>#REF!</v>
      </c>
      <c r="BO80" s="27" t="e">
        <f>ROUND(#REF!+#REF!,0)</f>
        <v>#REF!</v>
      </c>
      <c r="BP80" s="27" t="e">
        <f>ROUND(#REF!+#REF!,0)</f>
        <v>#REF!</v>
      </c>
      <c r="BQ80" s="31" t="e">
        <f>ROUND(#REF!+#REF!,0)</f>
        <v>#REF!</v>
      </c>
      <c r="BR80" s="27" t="e">
        <f>ROUND(#REF!+#REF!,0)</f>
        <v>#REF!</v>
      </c>
      <c r="BS80" s="27" t="e">
        <f>ROUND(#REF!+#REF!,0)</f>
        <v>#REF!</v>
      </c>
      <c r="BT80" s="27" t="e">
        <f>ROUND(#REF!+#REF!,0)</f>
        <v>#REF!</v>
      </c>
      <c r="BU80" s="27" t="e">
        <f>ROUND(#REF!+#REF!,0)</f>
        <v>#REF!</v>
      </c>
      <c r="BV80" s="27" t="e">
        <f>ROUND(#REF!+#REF!,0)</f>
        <v>#REF!</v>
      </c>
      <c r="BW80" s="27" t="e">
        <f>ROUND(#REF!+#REF!,0)</f>
        <v>#REF!</v>
      </c>
      <c r="BX80" s="27" t="e">
        <f>ROUND(#REF!+#REF!,0)</f>
        <v>#REF!</v>
      </c>
      <c r="BY80" s="27" t="e">
        <f>ROUND(#REF!+#REF!,0)</f>
        <v>#REF!</v>
      </c>
      <c r="BZ80" s="25" t="e">
        <f>ROUND(#REF!+#REF!,0)</f>
        <v>#REF!</v>
      </c>
      <c r="CA80" s="28" t="e">
        <f>ROUND(#REF!+#REF!,0)</f>
        <v>#REF!</v>
      </c>
      <c r="CB80" s="27" t="e">
        <f>ROUND(#REF!+#REF!,0)</f>
        <v>#REF!</v>
      </c>
      <c r="CC80" s="27" t="e">
        <f>ROUND(#REF!+#REF!,0)</f>
        <v>#REF!</v>
      </c>
      <c r="CD80" s="27" t="e">
        <f>ROUND(#REF!+#REF!,0)</f>
        <v>#REF!</v>
      </c>
      <c r="CE80" s="27" t="e">
        <f>ROUND(#REF!+#REF!,0)</f>
        <v>#REF!</v>
      </c>
      <c r="CF80" s="27" t="e">
        <f>ROUND(#REF!+#REF!,0)</f>
        <v>#REF!</v>
      </c>
      <c r="CG80" s="27" t="e">
        <f>ROUND(#REF!+#REF!,0)</f>
        <v>#REF!</v>
      </c>
      <c r="CH80" s="27" t="e">
        <f>ROUND(#REF!+#REF!,0)</f>
        <v>#REF!</v>
      </c>
      <c r="CI80" s="27" t="e">
        <f>ROUND(#REF!+#REF!,0)</f>
        <v>#REF!</v>
      </c>
      <c r="CJ80" s="27" t="e">
        <f>ROUND(#REF!+#REF!,0)</f>
        <v>#REF!</v>
      </c>
      <c r="CK80" s="27" t="e">
        <f>ROUND(#REF!+#REF!,0)</f>
        <v>#REF!</v>
      </c>
      <c r="CL80" s="27" t="e">
        <f>ROUND(#REF!+#REF!,0)</f>
        <v>#REF!</v>
      </c>
      <c r="CM80" s="27" t="e">
        <f>ROUND(#REF!+#REF!,0)</f>
        <v>#REF!</v>
      </c>
      <c r="CN80" s="27" t="e">
        <f>ROUND(#REF!+#REF!,0)</f>
        <v>#REF!</v>
      </c>
      <c r="CO80" s="27" t="e">
        <f>ROUND(#REF!+#REF!,0)</f>
        <v>#REF!</v>
      </c>
      <c r="CP80" s="27" t="e">
        <f>ROUND(#REF!+#REF!,0)</f>
        <v>#REF!</v>
      </c>
      <c r="CQ80" s="27" t="e">
        <f>ROUND(#REF!+#REF!,0)</f>
        <v>#REF!</v>
      </c>
      <c r="CR80" s="27" t="e">
        <f>ROUND(#REF!+#REF!,0)</f>
        <v>#REF!</v>
      </c>
      <c r="CS80" s="27" t="e">
        <f>ROUND(#REF!+#REF!,0)</f>
        <v>#REF!</v>
      </c>
      <c r="CT80" s="27" t="e">
        <f>ROUND(#REF!+#REF!,0)</f>
        <v>#REF!</v>
      </c>
      <c r="CU80" s="27" t="e">
        <f>ROUND(#REF!+#REF!,0)</f>
        <v>#REF!</v>
      </c>
      <c r="CV80" s="27" t="e">
        <f>ROUND(#REF!+#REF!,0)</f>
        <v>#REF!</v>
      </c>
      <c r="CW80" s="27" t="e">
        <f>ROUND(#REF!+#REF!,0)</f>
        <v>#REF!</v>
      </c>
      <c r="CX80" s="27" t="e">
        <f>ROUND(#REF!+#REF!,0)</f>
        <v>#REF!</v>
      </c>
      <c r="CY80" s="27" t="e">
        <f>ROUND(#REF!+#REF!,0)</f>
        <v>#REF!</v>
      </c>
      <c r="CZ80" s="27" t="e">
        <f>ROUND(#REF!+#REF!,0)</f>
        <v>#REF!</v>
      </c>
      <c r="DA80" s="27" t="e">
        <f>ROUND(#REF!+#REF!,0)</f>
        <v>#REF!</v>
      </c>
      <c r="DB80" s="27" t="e">
        <f>ROUND(#REF!+#REF!,0)</f>
        <v>#REF!</v>
      </c>
      <c r="DC80" s="27" t="e">
        <f>ROUND(#REF!+#REF!,0)</f>
        <v>#REF!</v>
      </c>
      <c r="DD80" s="27" t="e">
        <f>ROUND(#REF!+#REF!,0)</f>
        <v>#REF!</v>
      </c>
      <c r="DE80" s="27" t="e">
        <f>ROUND(#REF!+#REF!,0)</f>
        <v>#REF!</v>
      </c>
      <c r="DF80" s="27" t="e">
        <f>ROUND(#REF!+#REF!,0)</f>
        <v>#REF!</v>
      </c>
      <c r="DG80" s="27" t="e">
        <f>ROUND(#REF!+#REF!,0)</f>
        <v>#REF!</v>
      </c>
      <c r="DH80" s="27" t="e">
        <f>ROUND(#REF!+#REF!,0)</f>
        <v>#REF!</v>
      </c>
      <c r="DI80" s="27" t="e">
        <f>ROUND(#REF!+#REF!,0)</f>
        <v>#REF!</v>
      </c>
      <c r="DJ80" s="27" t="e">
        <f>ROUND(#REF!+#REF!,0)</f>
        <v>#REF!</v>
      </c>
      <c r="DK80" s="27" t="e">
        <f>ROUND(#REF!+#REF!,0)</f>
        <v>#REF!</v>
      </c>
      <c r="DL80" s="27" t="e">
        <f>ROUND(#REF!+#REF!,0)</f>
        <v>#REF!</v>
      </c>
      <c r="DM80" s="27" t="e">
        <f>ROUND(#REF!+#REF!,0)</f>
        <v>#REF!</v>
      </c>
      <c r="DN80" s="27" t="e">
        <f>ROUND(#REF!+#REF!,0)</f>
        <v>#REF!</v>
      </c>
      <c r="DO80" s="27" t="e">
        <f>ROUND(#REF!+#REF!,0)</f>
        <v>#REF!</v>
      </c>
      <c r="DP80" s="27" t="e">
        <f>ROUND(#REF!+#REF!,0)</f>
        <v>#REF!</v>
      </c>
      <c r="DQ80" s="27" t="e">
        <f>ROUND(#REF!+#REF!,0)</f>
        <v>#REF!</v>
      </c>
      <c r="DR80" s="27" t="e">
        <f>ROUND(#REF!+#REF!,0)</f>
        <v>#REF!</v>
      </c>
      <c r="DS80" s="33" t="e">
        <f>ROUND(#REF!+#REF!,0)</f>
        <v>#REF!</v>
      </c>
      <c r="DT80" s="33" t="e">
        <f>ROUND(#REF!+#REF!,0)</f>
        <v>#REF!</v>
      </c>
      <c r="DU80" s="33" t="e">
        <f>ROUND(#REF!+#REF!,0)</f>
        <v>#REF!</v>
      </c>
      <c r="DV80" s="27" t="e">
        <f>ROUND(#REF!+#REF!,0)</f>
        <v>#REF!</v>
      </c>
      <c r="DW80" s="25" t="e">
        <f>ROUND(#REF!+#REF!,0)</f>
        <v>#REF!</v>
      </c>
      <c r="DX80" s="28" t="e">
        <f>ROUND(#REF!+#REF!,0)</f>
        <v>#REF!</v>
      </c>
      <c r="DY80" s="26">
        <f>V_МО____нов!EE80-'[1]новый V'!D76</f>
        <v>0</v>
      </c>
      <c r="DZ80" s="27">
        <f>V_МО____нов!EF80-('[1]новый V'!K76+'[1]новый V'!L76+'[1]новый V'!M76+'[1]новый V'!N76)</f>
        <v>0</v>
      </c>
      <c r="EA80" s="27">
        <f>V_МО____нов!EG80-'[1]новый V'!O76</f>
        <v>0</v>
      </c>
      <c r="EB80" s="27">
        <f>V_МО____нов!EH80-'[1]новый V'!Q76</f>
        <v>0</v>
      </c>
      <c r="EC80" s="27">
        <f>V_МО____нов!EI80-'[1]новый V'!S76</f>
        <v>0</v>
      </c>
      <c r="ED80" s="27">
        <f>V_МО____нов!EJ80</f>
        <v>0</v>
      </c>
      <c r="EE80" s="27">
        <f>V_МО____нов!EK80-'[1]новый V'!W76</f>
        <v>0</v>
      </c>
      <c r="EF80" s="27">
        <f>V_МО____нов!EL80-'[1]новый V'!AB76</f>
        <v>0</v>
      </c>
      <c r="EG80" s="27">
        <f>V_МО____нов!EM80-'[1]новый V'!AH76</f>
        <v>0</v>
      </c>
      <c r="EH80" s="27">
        <f>V_МО____нов!EN80-'[1]новый V'!AM76</f>
        <v>0</v>
      </c>
      <c r="EI80" s="27">
        <f>V_МО____нов!EO80-'[1]новый V'!AP76</f>
        <v>0</v>
      </c>
      <c r="EJ80" s="27">
        <f>V_МО____нов!EQ80-'[1]новый V'!BA76</f>
        <v>0</v>
      </c>
      <c r="EK80" s="27">
        <f>V_МО____нов!ER80-'[1]новый V'!BD76</f>
        <v>0</v>
      </c>
      <c r="EL80" s="27">
        <f>V_МО____нов!ES80-'[1]новый V'!BG76</f>
        <v>0</v>
      </c>
      <c r="EM80" s="27">
        <f>V_МО____нов!ET80-'[1]новый V'!BK76</f>
        <v>0</v>
      </c>
      <c r="EN80" s="26">
        <f>V_МО____нов!EU80-'[1]новый V'!BP76</f>
        <v>0</v>
      </c>
      <c r="EO80" s="27">
        <f>V_МО____нов!EV80-'[1]новый V'!BR76</f>
        <v>0</v>
      </c>
      <c r="EP80" s="26">
        <f>V_МО____нов!EW80-'[1]новый V'!BU76</f>
        <v>0</v>
      </c>
      <c r="EQ80" s="27"/>
      <c r="ER80" s="27"/>
      <c r="ES80" s="27"/>
      <c r="ET80" s="27">
        <f>V_МО____нов!FA80-'[1]новый V'!DW76</f>
        <v>0</v>
      </c>
      <c r="EU80" s="27">
        <f>V_МО____нов!FB80-'[1]новый V'!ED76</f>
        <v>0</v>
      </c>
      <c r="EV80" s="27">
        <f>V_МО____нов!FC80-'[1]новый V'!EL76</f>
        <v>0</v>
      </c>
      <c r="EW80" s="27">
        <f>V_МО____нов!FD80-'[1]новый V'!EO76</f>
        <v>0</v>
      </c>
      <c r="EX80" s="27">
        <f>V_МО____нов!FE80-'[1]новый V'!EQ76</f>
        <v>0</v>
      </c>
      <c r="EY80" s="27">
        <f>V_МО____нов!FF80-'[1]новый V'!ES76</f>
        <v>0</v>
      </c>
      <c r="EZ80" s="27">
        <f>V_МО____нов!FH80-'[1]новый V'!EY76</f>
        <v>0</v>
      </c>
      <c r="FA80" s="27">
        <f>V_МО____нов!FI80-'[1]новый V'!FC76</f>
        <v>0</v>
      </c>
      <c r="FB80" s="27">
        <f>V_МО____нов!FJ80-'[1]новый V'!FH76</f>
        <v>0</v>
      </c>
      <c r="FC80" s="27">
        <f>V_МО____нов!FK80-'[1]новый V'!FO76</f>
        <v>0</v>
      </c>
      <c r="FD80" s="27">
        <f>V_МО____нов!FL80-'[1]новый V'!FV76</f>
        <v>0</v>
      </c>
      <c r="FE80" s="27">
        <f>V_МО____нов!FN80-'[1]новый V'!GK76</f>
        <v>0</v>
      </c>
      <c r="FF80" s="27">
        <f>V_МО____нов!FO80-'[1]новый V'!GP76</f>
        <v>0</v>
      </c>
      <c r="FG80" s="27">
        <f>V_МО____нов!FP80-'[1]новый V'!HU76</f>
        <v>0</v>
      </c>
      <c r="FH80" s="34">
        <f>V_МО____нов!FQ80-'[1]новый V'!BR76</f>
        <v>0</v>
      </c>
      <c r="FI80" s="27">
        <f>V_МО____нов!FR80</f>
        <v>0</v>
      </c>
      <c r="FJ80" s="27">
        <f>V_МО____нов!FS80</f>
        <v>0</v>
      </c>
      <c r="FK80" s="27">
        <f>V_МО____нов!FT80</f>
        <v>0</v>
      </c>
      <c r="FL80" s="25" t="e">
        <f>ROUND(#REF!+#REF!,0)</f>
        <v>#REF!</v>
      </c>
      <c r="FM80" s="27" t="e">
        <f>ROUND(#REF!+#REF!,0)</f>
        <v>#REF!</v>
      </c>
      <c r="FN80" s="27" t="e">
        <f>ROUND(#REF!+#REF!,0)</f>
        <v>#REF!</v>
      </c>
      <c r="FO80" s="27" t="e">
        <f>ROUND(#REF!+#REF!,0)</f>
        <v>#REF!</v>
      </c>
      <c r="FP80" s="84"/>
      <c r="FQ80" s="35"/>
    </row>
    <row r="81" spans="1:173" x14ac:dyDescent="0.4">
      <c r="A81" s="22">
        <f t="shared" si="40"/>
        <v>58</v>
      </c>
      <c r="B81" s="23" t="s">
        <v>203</v>
      </c>
      <c r="C81" s="24" t="s">
        <v>204</v>
      </c>
      <c r="D81" s="25" t="e">
        <f t="shared" si="38"/>
        <v>#REF!</v>
      </c>
      <c r="E81" s="26" t="e">
        <f t="shared" si="1"/>
        <v>#REF!</v>
      </c>
      <c r="F81" s="27" t="e">
        <f t="shared" si="41"/>
        <v>#REF!</v>
      </c>
      <c r="G81" s="27" t="e">
        <f t="shared" si="41"/>
        <v>#REF!</v>
      </c>
      <c r="H81" s="27" t="e">
        <f t="shared" si="41"/>
        <v>#REF!</v>
      </c>
      <c r="I81" s="27" t="e">
        <f t="shared" si="3"/>
        <v>#REF!</v>
      </c>
      <c r="J81" s="26" t="e">
        <f t="shared" si="4"/>
        <v>#REF!</v>
      </c>
      <c r="K81" s="27" t="e">
        <f>ROUND(#REF!+#REF!,0)</f>
        <v>#REF!</v>
      </c>
      <c r="L81" s="27" t="e">
        <f>ROUND(#REF!+#REF!,0)</f>
        <v>#REF!</v>
      </c>
      <c r="M81" s="27" t="e">
        <f>ROUND(#REF!+#REF!,0)</f>
        <v>#REF!</v>
      </c>
      <c r="N81" s="27" t="e">
        <f>ROUND(#REF!+#REF!,0)</f>
        <v>#REF!</v>
      </c>
      <c r="O81" s="26" t="e">
        <f t="shared" si="5"/>
        <v>#REF!</v>
      </c>
      <c r="P81" s="27" t="e">
        <f>ROUND(#REF!+#REF!,0)</f>
        <v>#REF!</v>
      </c>
      <c r="Q81" s="27" t="e">
        <f>ROUND(#REF!+#REF!,0)</f>
        <v>#REF!</v>
      </c>
      <c r="R81" s="27" t="e">
        <f>ROUND(#REF!+#REF!,0)</f>
        <v>#REF!</v>
      </c>
      <c r="S81" s="27" t="e">
        <f>ROUND(#REF!+#REF!,0)</f>
        <v>#REF!</v>
      </c>
      <c r="T81" s="27" t="e">
        <f>ROUND(#REF!+#REF!,0)</f>
        <v>#REF!</v>
      </c>
      <c r="U81" s="27" t="e">
        <f>ROUND(#REF!+#REF!,0)</f>
        <v>#REF!</v>
      </c>
      <c r="V81" s="27" t="e">
        <f>ROUND(#REF!+#REF!,0)</f>
        <v>#REF!</v>
      </c>
      <c r="W81" s="26" t="e">
        <f>ROUND(#REF!+#REF!,0)</f>
        <v>#REF!</v>
      </c>
      <c r="X81" s="27" t="e">
        <f>ROUND(#REF!+#REF!,0)</f>
        <v>#REF!</v>
      </c>
      <c r="Y81" s="27" t="e">
        <f>ROUND(#REF!+#REF!,0)</f>
        <v>#REF!</v>
      </c>
      <c r="Z81" s="27" t="e">
        <f>ROUND(#REF!+#REF!,0)</f>
        <v>#REF!</v>
      </c>
      <c r="AA81" s="26" t="e">
        <f t="shared" si="6"/>
        <v>#REF!</v>
      </c>
      <c r="AB81" s="27" t="e">
        <f>ROUND(#REF!+#REF!,0)</f>
        <v>#REF!</v>
      </c>
      <c r="AC81" s="27" t="e">
        <f>ROUND(#REF!+#REF!,0)</f>
        <v>#REF!</v>
      </c>
      <c r="AD81" s="26" t="e">
        <f t="shared" si="7"/>
        <v>#REF!</v>
      </c>
      <c r="AE81" s="27" t="e">
        <f>ROUND(#REF!+#REF!,0)</f>
        <v>#REF!</v>
      </c>
      <c r="AF81" s="27" t="e">
        <f>ROUND(#REF!+#REF!,0)</f>
        <v>#REF!</v>
      </c>
      <c r="AG81" s="27" t="e">
        <f>ROUND(#REF!+#REF!,0)</f>
        <v>#REF!</v>
      </c>
      <c r="AH81" s="27" t="e">
        <f>ROUND(#REF!+#REF!,0)</f>
        <v>#REF!</v>
      </c>
      <c r="AI81" s="27" t="e">
        <f>ROUND(#REF!+#REF!,0)</f>
        <v>#REF!</v>
      </c>
      <c r="AJ81" s="27" t="e">
        <f>ROUND(#REF!+#REF!,0)</f>
        <v>#REF!</v>
      </c>
      <c r="AK81" s="26" t="e">
        <f>ROUND(#REF!+#REF!,0)</f>
        <v>#REF!</v>
      </c>
      <c r="AL81" s="27" t="e">
        <f>ROUND(#REF!+#REF!,0)</f>
        <v>#REF!</v>
      </c>
      <c r="AM81" s="27" t="e">
        <f>ROUND(#REF!+#REF!,0)</f>
        <v>#REF!</v>
      </c>
      <c r="AN81" s="27" t="e">
        <f>ROUND(#REF!+#REF!,0)</f>
        <v>#REF!</v>
      </c>
      <c r="AO81" s="27" t="e">
        <f>ROUND(#REF!+#REF!,0)</f>
        <v>#REF!</v>
      </c>
      <c r="AP81" s="28" t="e">
        <f>ROUND(#REF!+#REF!,0)</f>
        <v>#REF!</v>
      </c>
      <c r="AQ81" s="27" t="e">
        <f>ROUND(#REF!+#REF!,0)</f>
        <v>#REF!</v>
      </c>
      <c r="AR81" s="27" t="e">
        <f>ROUND(#REF!+#REF!,0)</f>
        <v>#REF!</v>
      </c>
      <c r="AS81" s="27" t="e">
        <f>ROUND(#REF!+#REF!,0)</f>
        <v>#REF!</v>
      </c>
      <c r="AT81" s="28" t="e">
        <f>ROUND(#REF!+#REF!,0)</f>
        <v>#REF!</v>
      </c>
      <c r="AU81" s="26" t="e">
        <f>ROUND(#REF!+#REF!,0)</f>
        <v>#REF!</v>
      </c>
      <c r="AV81" s="27" t="e">
        <f>ROUND(#REF!+#REF!,0)</f>
        <v>#REF!</v>
      </c>
      <c r="AW81" s="27" t="e">
        <f>ROUND(#REF!+#REF!,0)</f>
        <v>#REF!</v>
      </c>
      <c r="AX81" s="27" t="e">
        <f>ROUND(#REF!+#REF!,0)</f>
        <v>#REF!</v>
      </c>
      <c r="AY81" s="27" t="e">
        <f>ROUND(#REF!+#REF!,0)</f>
        <v>#REF!</v>
      </c>
      <c r="AZ81" s="27" t="e">
        <f>ROUND(#REF!+#REF!,0)</f>
        <v>#REF!</v>
      </c>
      <c r="BA81" s="27" t="e">
        <f>ROUND(#REF!+#REF!,0)</f>
        <v>#REF!</v>
      </c>
      <c r="BB81" s="27" t="e">
        <f>ROUND(#REF!+#REF!,0)</f>
        <v>#REF!</v>
      </c>
      <c r="BC81" s="27" t="e">
        <f>ROUND(#REF!+#REF!,0)</f>
        <v>#REF!</v>
      </c>
      <c r="BD81" s="30" t="e">
        <f>ROUND(#REF!+#REF!,0)</f>
        <v>#REF!</v>
      </c>
      <c r="BE81" s="27" t="e">
        <f>ROUND(#REF!+#REF!,0)</f>
        <v>#REF!</v>
      </c>
      <c r="BF81" s="27" t="e">
        <f>ROUND(#REF!+#REF!,0)</f>
        <v>#REF!</v>
      </c>
      <c r="BG81" s="27" t="e">
        <f>ROUND(#REF!+#REF!,0)</f>
        <v>#REF!</v>
      </c>
      <c r="BH81" s="31" t="e">
        <f>ROUND(#REF!+#REF!,0)</f>
        <v>#REF!</v>
      </c>
      <c r="BI81" s="27" t="e">
        <f>ROUND(#REF!+#REF!,0)</f>
        <v>#REF!</v>
      </c>
      <c r="BJ81" s="27" t="e">
        <f>ROUND(#REF!+#REF!,0)</f>
        <v>#REF!</v>
      </c>
      <c r="BK81" s="27" t="e">
        <f>ROUND(#REF!+#REF!,0)</f>
        <v>#REF!</v>
      </c>
      <c r="BL81" s="27" t="e">
        <f>ROUND(#REF!+#REF!,0)</f>
        <v>#REF!</v>
      </c>
      <c r="BM81" s="31" t="e">
        <f>ROUND(#REF!+#REF!,0)</f>
        <v>#REF!</v>
      </c>
      <c r="BN81" s="27" t="e">
        <f>ROUND(#REF!+#REF!,0)</f>
        <v>#REF!</v>
      </c>
      <c r="BO81" s="27" t="e">
        <f>ROUND(#REF!+#REF!,0)</f>
        <v>#REF!</v>
      </c>
      <c r="BP81" s="27" t="e">
        <f>ROUND(#REF!+#REF!,0)</f>
        <v>#REF!</v>
      </c>
      <c r="BQ81" s="31" t="e">
        <f>ROUND(#REF!+#REF!,0)</f>
        <v>#REF!</v>
      </c>
      <c r="BR81" s="27" t="e">
        <f>ROUND(#REF!+#REF!,0)</f>
        <v>#REF!</v>
      </c>
      <c r="BS81" s="27" t="e">
        <f>ROUND(#REF!+#REF!,0)</f>
        <v>#REF!</v>
      </c>
      <c r="BT81" s="27" t="e">
        <f>ROUND(#REF!+#REF!,0)</f>
        <v>#REF!</v>
      </c>
      <c r="BU81" s="27" t="e">
        <f>ROUND(#REF!+#REF!,0)</f>
        <v>#REF!</v>
      </c>
      <c r="BV81" s="27" t="e">
        <f>ROUND(#REF!+#REF!,0)</f>
        <v>#REF!</v>
      </c>
      <c r="BW81" s="27" t="e">
        <f>ROUND(#REF!+#REF!,0)</f>
        <v>#REF!</v>
      </c>
      <c r="BX81" s="27" t="e">
        <f>ROUND(#REF!+#REF!,0)</f>
        <v>#REF!</v>
      </c>
      <c r="BY81" s="27" t="e">
        <f>ROUND(#REF!+#REF!,0)</f>
        <v>#REF!</v>
      </c>
      <c r="BZ81" s="25" t="e">
        <f>ROUND(#REF!+#REF!,0)</f>
        <v>#REF!</v>
      </c>
      <c r="CA81" s="28" t="e">
        <f>ROUND(#REF!+#REF!,0)</f>
        <v>#REF!</v>
      </c>
      <c r="CB81" s="27" t="e">
        <f>ROUND(#REF!+#REF!,0)</f>
        <v>#REF!</v>
      </c>
      <c r="CC81" s="27" t="e">
        <f>ROUND(#REF!+#REF!,0)</f>
        <v>#REF!</v>
      </c>
      <c r="CD81" s="27" t="e">
        <f>ROUND(#REF!+#REF!,0)</f>
        <v>#REF!</v>
      </c>
      <c r="CE81" s="27" t="e">
        <f>ROUND(#REF!+#REF!,0)</f>
        <v>#REF!</v>
      </c>
      <c r="CF81" s="27" t="e">
        <f>ROUND(#REF!+#REF!,0)</f>
        <v>#REF!</v>
      </c>
      <c r="CG81" s="27" t="e">
        <f>ROUND(#REF!+#REF!,0)</f>
        <v>#REF!</v>
      </c>
      <c r="CH81" s="27" t="e">
        <f>ROUND(#REF!+#REF!,0)</f>
        <v>#REF!</v>
      </c>
      <c r="CI81" s="27" t="e">
        <f>ROUND(#REF!+#REF!,0)</f>
        <v>#REF!</v>
      </c>
      <c r="CJ81" s="27" t="e">
        <f>ROUND(#REF!+#REF!,0)</f>
        <v>#REF!</v>
      </c>
      <c r="CK81" s="27" t="e">
        <f>ROUND(#REF!+#REF!,0)</f>
        <v>#REF!</v>
      </c>
      <c r="CL81" s="27" t="e">
        <f>ROUND(#REF!+#REF!,0)</f>
        <v>#REF!</v>
      </c>
      <c r="CM81" s="27" t="e">
        <f>ROUND(#REF!+#REF!,0)</f>
        <v>#REF!</v>
      </c>
      <c r="CN81" s="27" t="e">
        <f>ROUND(#REF!+#REF!,0)</f>
        <v>#REF!</v>
      </c>
      <c r="CO81" s="27" t="e">
        <f>ROUND(#REF!+#REF!,0)</f>
        <v>#REF!</v>
      </c>
      <c r="CP81" s="27" t="e">
        <f>ROUND(#REF!+#REF!,0)</f>
        <v>#REF!</v>
      </c>
      <c r="CQ81" s="27" t="e">
        <f>ROUND(#REF!+#REF!,0)</f>
        <v>#REF!</v>
      </c>
      <c r="CR81" s="27" t="e">
        <f>ROUND(#REF!+#REF!,0)</f>
        <v>#REF!</v>
      </c>
      <c r="CS81" s="27" t="e">
        <f>ROUND(#REF!+#REF!,0)</f>
        <v>#REF!</v>
      </c>
      <c r="CT81" s="27" t="e">
        <f>ROUND(#REF!+#REF!,0)</f>
        <v>#REF!</v>
      </c>
      <c r="CU81" s="27" t="e">
        <f>ROUND(#REF!+#REF!,0)</f>
        <v>#REF!</v>
      </c>
      <c r="CV81" s="27" t="e">
        <f>ROUND(#REF!+#REF!,0)</f>
        <v>#REF!</v>
      </c>
      <c r="CW81" s="27" t="e">
        <f>ROUND(#REF!+#REF!,0)</f>
        <v>#REF!</v>
      </c>
      <c r="CX81" s="27" t="e">
        <f>ROUND(#REF!+#REF!,0)</f>
        <v>#REF!</v>
      </c>
      <c r="CY81" s="27" t="e">
        <f>ROUND(#REF!+#REF!,0)</f>
        <v>#REF!</v>
      </c>
      <c r="CZ81" s="27" t="e">
        <f>ROUND(#REF!+#REF!,0)</f>
        <v>#REF!</v>
      </c>
      <c r="DA81" s="27" t="e">
        <f>ROUND(#REF!+#REF!,0)</f>
        <v>#REF!</v>
      </c>
      <c r="DB81" s="27" t="e">
        <f>ROUND(#REF!+#REF!,0)</f>
        <v>#REF!</v>
      </c>
      <c r="DC81" s="27" t="e">
        <f>ROUND(#REF!+#REF!,0)</f>
        <v>#REF!</v>
      </c>
      <c r="DD81" s="27" t="e">
        <f>ROUND(#REF!+#REF!,0)</f>
        <v>#REF!</v>
      </c>
      <c r="DE81" s="27" t="e">
        <f>ROUND(#REF!+#REF!,0)</f>
        <v>#REF!</v>
      </c>
      <c r="DF81" s="27" t="e">
        <f>ROUND(#REF!+#REF!,0)</f>
        <v>#REF!</v>
      </c>
      <c r="DG81" s="27" t="e">
        <f>ROUND(#REF!+#REF!,0)</f>
        <v>#REF!</v>
      </c>
      <c r="DH81" s="27" t="e">
        <f>ROUND(#REF!+#REF!,0)</f>
        <v>#REF!</v>
      </c>
      <c r="DI81" s="27" t="e">
        <f>ROUND(#REF!+#REF!,0)</f>
        <v>#REF!</v>
      </c>
      <c r="DJ81" s="27" t="e">
        <f>ROUND(#REF!+#REF!,0)</f>
        <v>#REF!</v>
      </c>
      <c r="DK81" s="27" t="e">
        <f>ROUND(#REF!+#REF!,0)</f>
        <v>#REF!</v>
      </c>
      <c r="DL81" s="27" t="e">
        <f>ROUND(#REF!+#REF!,0)</f>
        <v>#REF!</v>
      </c>
      <c r="DM81" s="27" t="e">
        <f>ROUND(#REF!+#REF!,0)</f>
        <v>#REF!</v>
      </c>
      <c r="DN81" s="27" t="e">
        <f>ROUND(#REF!+#REF!,0)</f>
        <v>#REF!</v>
      </c>
      <c r="DO81" s="27" t="e">
        <f>ROUND(#REF!+#REF!,0)</f>
        <v>#REF!</v>
      </c>
      <c r="DP81" s="27" t="e">
        <f>ROUND(#REF!+#REF!,0)</f>
        <v>#REF!</v>
      </c>
      <c r="DQ81" s="27" t="e">
        <f>ROUND(#REF!+#REF!,0)</f>
        <v>#REF!</v>
      </c>
      <c r="DR81" s="27" t="e">
        <f>ROUND(#REF!+#REF!,0)</f>
        <v>#REF!</v>
      </c>
      <c r="DS81" s="33" t="e">
        <f>ROUND(#REF!+#REF!,0)</f>
        <v>#REF!</v>
      </c>
      <c r="DT81" s="33" t="e">
        <f>ROUND(#REF!+#REF!,0)</f>
        <v>#REF!</v>
      </c>
      <c r="DU81" s="33" t="e">
        <f>ROUND(#REF!+#REF!,0)</f>
        <v>#REF!</v>
      </c>
      <c r="DV81" s="27" t="e">
        <f>ROUND(#REF!+#REF!,0)</f>
        <v>#REF!</v>
      </c>
      <c r="DW81" s="25" t="e">
        <f>ROUND(#REF!+#REF!,0)</f>
        <v>#REF!</v>
      </c>
      <c r="DX81" s="28" t="e">
        <f>ROUND(#REF!+#REF!,0)</f>
        <v>#REF!</v>
      </c>
      <c r="DY81" s="26">
        <f>V_МО____нов!EE81-'[1]новый V'!D77</f>
        <v>270</v>
      </c>
      <c r="DZ81" s="27">
        <f>V_МО____нов!EF81-('[1]новый V'!K77+'[1]новый V'!L77+'[1]новый V'!M77+'[1]новый V'!N77)</f>
        <v>0</v>
      </c>
      <c r="EA81" s="27">
        <f>V_МО____нов!EG81-'[1]новый V'!O77</f>
        <v>0</v>
      </c>
      <c r="EB81" s="27">
        <f>V_МО____нов!EH81-'[1]новый V'!Q77</f>
        <v>0</v>
      </c>
      <c r="EC81" s="27">
        <f>V_МО____нов!EI81-'[1]новый V'!S77</f>
        <v>0</v>
      </c>
      <c r="ED81" s="27">
        <f>V_МО____нов!EJ81</f>
        <v>0</v>
      </c>
      <c r="EE81" s="27">
        <f>V_МО____нов!EK81-'[1]новый V'!W77</f>
        <v>0</v>
      </c>
      <c r="EF81" s="27">
        <f>V_МО____нов!EL81-'[1]новый V'!AB77</f>
        <v>0</v>
      </c>
      <c r="EG81" s="27">
        <f>V_МО____нов!EM81-'[1]новый V'!AH77</f>
        <v>0</v>
      </c>
      <c r="EH81" s="27">
        <f>V_МО____нов!EN81-'[1]новый V'!AM77</f>
        <v>0</v>
      </c>
      <c r="EI81" s="27">
        <f>V_МО____нов!EO81-'[1]новый V'!AP77</f>
        <v>0</v>
      </c>
      <c r="EJ81" s="27">
        <f>V_МО____нов!EQ81-'[1]новый V'!BA77</f>
        <v>0</v>
      </c>
      <c r="EK81" s="27">
        <f>V_МО____нов!ER81-'[1]новый V'!BD77</f>
        <v>55</v>
      </c>
      <c r="EL81" s="27">
        <f>V_МО____нов!ES81-'[1]новый V'!BG77</f>
        <v>0</v>
      </c>
      <c r="EM81" s="27">
        <f>V_МО____нов!ET81-'[1]новый V'!BK77</f>
        <v>0</v>
      </c>
      <c r="EN81" s="26">
        <f>V_МО____нов!EU81-'[1]новый V'!BP77</f>
        <v>71</v>
      </c>
      <c r="EO81" s="27">
        <f>V_МО____нов!EV81-'[1]новый V'!BR77</f>
        <v>0</v>
      </c>
      <c r="EP81" s="26">
        <f>V_МО____нов!EW81-'[1]новый V'!BU77</f>
        <v>605</v>
      </c>
      <c r="EQ81" s="27"/>
      <c r="ER81" s="27"/>
      <c r="ES81" s="27"/>
      <c r="ET81" s="27">
        <f>V_МО____нов!FA81-'[1]новый V'!DW77</f>
        <v>0</v>
      </c>
      <c r="EU81" s="27">
        <f>V_МО____нов!FB81-'[1]новый V'!ED77</f>
        <v>0</v>
      </c>
      <c r="EV81" s="27">
        <f>V_МО____нов!FC81-'[1]новый V'!EL77</f>
        <v>0</v>
      </c>
      <c r="EW81" s="27">
        <f>V_МО____нов!FD81-'[1]новый V'!EO77</f>
        <v>0</v>
      </c>
      <c r="EX81" s="27">
        <f>V_МО____нов!FE81-'[1]новый V'!EQ77</f>
        <v>0</v>
      </c>
      <c r="EY81" s="27">
        <f>V_МО____нов!FF81-'[1]новый V'!ES77</f>
        <v>70</v>
      </c>
      <c r="EZ81" s="27">
        <f>V_МО____нов!FH81-'[1]новый V'!EY77</f>
        <v>0</v>
      </c>
      <c r="FA81" s="27">
        <f>V_МО____нов!FI81-'[1]новый V'!FC77</f>
        <v>5</v>
      </c>
      <c r="FB81" s="27">
        <f>V_МО____нов!FJ81-'[1]новый V'!FH77</f>
        <v>0</v>
      </c>
      <c r="FC81" s="27">
        <f>V_МО____нов!FK81-'[1]новый V'!FO77</f>
        <v>4</v>
      </c>
      <c r="FD81" s="27">
        <f>V_МО____нов!FL81-'[1]новый V'!FV77</f>
        <v>10</v>
      </c>
      <c r="FE81" s="27">
        <f>V_МО____нов!FN81-'[1]новый V'!GK77</f>
        <v>0</v>
      </c>
      <c r="FF81" s="27">
        <f>V_МО____нов!FO81-'[1]новый V'!GP77</f>
        <v>0</v>
      </c>
      <c r="FG81" s="27">
        <f>V_МО____нов!FP81-'[1]новый V'!HU77</f>
        <v>0</v>
      </c>
      <c r="FH81" s="34">
        <f>V_МО____нов!FQ81-'[1]новый V'!BR77</f>
        <v>0</v>
      </c>
      <c r="FI81" s="27">
        <f>V_МО____нов!FR81</f>
        <v>0</v>
      </c>
      <c r="FJ81" s="27">
        <f>V_МО____нов!FS81</f>
        <v>0</v>
      </c>
      <c r="FK81" s="27">
        <f>V_МО____нов!FT81</f>
        <v>0</v>
      </c>
      <c r="FL81" s="25" t="e">
        <f>ROUND(#REF!+#REF!,0)</f>
        <v>#REF!</v>
      </c>
      <c r="FM81" s="27" t="e">
        <f>ROUND(#REF!+#REF!,0)</f>
        <v>#REF!</v>
      </c>
      <c r="FN81" s="27" t="e">
        <f>ROUND(#REF!+#REF!,0)</f>
        <v>#REF!</v>
      </c>
      <c r="FO81" s="27" t="e">
        <f>ROUND(#REF!+#REF!,0)</f>
        <v>#REF!</v>
      </c>
      <c r="FP81" s="84"/>
      <c r="FQ81" s="35"/>
    </row>
    <row r="82" spans="1:173" ht="30" customHeight="1" x14ac:dyDescent="0.4">
      <c r="A82" s="22">
        <f t="shared" si="40"/>
        <v>59</v>
      </c>
      <c r="B82" s="23" t="s">
        <v>205</v>
      </c>
      <c r="C82" s="24" t="s">
        <v>206</v>
      </c>
      <c r="D82" s="25" t="e">
        <f t="shared" si="38"/>
        <v>#REF!</v>
      </c>
      <c r="E82" s="26" t="e">
        <f t="shared" ref="E82:E105" si="42">F82+G82+H82</f>
        <v>#REF!</v>
      </c>
      <c r="F82" s="27" t="e">
        <f t="shared" si="41"/>
        <v>#REF!</v>
      </c>
      <c r="G82" s="27" t="e">
        <f t="shared" si="41"/>
        <v>#REF!</v>
      </c>
      <c r="H82" s="27" t="e">
        <f t="shared" si="41"/>
        <v>#REF!</v>
      </c>
      <c r="I82" s="27" t="e">
        <f t="shared" ref="I82:I105" si="43">N82</f>
        <v>#REF!</v>
      </c>
      <c r="J82" s="26" t="e">
        <f t="shared" ref="J82:J105" si="44">K82+L82+M82</f>
        <v>#REF!</v>
      </c>
      <c r="K82" s="27" t="e">
        <f>ROUND(#REF!+#REF!,0)</f>
        <v>#REF!</v>
      </c>
      <c r="L82" s="27" t="e">
        <f>ROUND(#REF!+#REF!,0)</f>
        <v>#REF!</v>
      </c>
      <c r="M82" s="27" t="e">
        <f>ROUND(#REF!+#REF!,0)</f>
        <v>#REF!</v>
      </c>
      <c r="N82" s="27" t="e">
        <f>ROUND(#REF!+#REF!,0)</f>
        <v>#REF!</v>
      </c>
      <c r="O82" s="26" t="e">
        <f t="shared" ref="O82:O105" si="45">P82+Q82+R82</f>
        <v>#REF!</v>
      </c>
      <c r="P82" s="27" t="e">
        <f>ROUND(#REF!+#REF!,0)</f>
        <v>#REF!</v>
      </c>
      <c r="Q82" s="27" t="e">
        <f>ROUND(#REF!+#REF!,0)</f>
        <v>#REF!</v>
      </c>
      <c r="R82" s="27" t="e">
        <f>ROUND(#REF!+#REF!,0)</f>
        <v>#REF!</v>
      </c>
      <c r="S82" s="27" t="e">
        <f>ROUND(#REF!+#REF!,0)</f>
        <v>#REF!</v>
      </c>
      <c r="T82" s="27" t="e">
        <f>ROUND(#REF!+#REF!,0)</f>
        <v>#REF!</v>
      </c>
      <c r="U82" s="27" t="e">
        <f>ROUND(#REF!+#REF!,0)</f>
        <v>#REF!</v>
      </c>
      <c r="V82" s="27" t="e">
        <f>ROUND(#REF!+#REF!,0)</f>
        <v>#REF!</v>
      </c>
      <c r="W82" s="26" t="e">
        <f>ROUND(#REF!+#REF!,0)</f>
        <v>#REF!</v>
      </c>
      <c r="X82" s="27" t="e">
        <f>ROUND(#REF!+#REF!,0)</f>
        <v>#REF!</v>
      </c>
      <c r="Y82" s="27" t="e">
        <f>ROUND(#REF!+#REF!,0)</f>
        <v>#REF!</v>
      </c>
      <c r="Z82" s="27" t="e">
        <f>ROUND(#REF!+#REF!,0)</f>
        <v>#REF!</v>
      </c>
      <c r="AA82" s="26" t="e">
        <f t="shared" ref="AA82:AA105" si="46">AB82+AC82</f>
        <v>#REF!</v>
      </c>
      <c r="AB82" s="27" t="e">
        <f>ROUND(#REF!+#REF!,0)</f>
        <v>#REF!</v>
      </c>
      <c r="AC82" s="27" t="e">
        <f>ROUND(#REF!+#REF!,0)</f>
        <v>#REF!</v>
      </c>
      <c r="AD82" s="26" t="e">
        <f t="shared" ref="AD82:AD105" si="47">AE82+AG82+AH82</f>
        <v>#REF!</v>
      </c>
      <c r="AE82" s="27" t="e">
        <f>ROUND(#REF!+#REF!,0)</f>
        <v>#REF!</v>
      </c>
      <c r="AF82" s="27" t="e">
        <f>ROUND(#REF!+#REF!,0)</f>
        <v>#REF!</v>
      </c>
      <c r="AG82" s="27" t="e">
        <f>ROUND(#REF!+#REF!,0)</f>
        <v>#REF!</v>
      </c>
      <c r="AH82" s="27" t="e">
        <f>ROUND(#REF!+#REF!,0)</f>
        <v>#REF!</v>
      </c>
      <c r="AI82" s="27" t="e">
        <f>ROUND(#REF!+#REF!,0)</f>
        <v>#REF!</v>
      </c>
      <c r="AJ82" s="27" t="e">
        <f>ROUND(#REF!+#REF!,0)</f>
        <v>#REF!</v>
      </c>
      <c r="AK82" s="26" t="e">
        <f>ROUND(#REF!+#REF!,0)</f>
        <v>#REF!</v>
      </c>
      <c r="AL82" s="27" t="e">
        <f>ROUND(#REF!+#REF!,0)</f>
        <v>#REF!</v>
      </c>
      <c r="AM82" s="27" t="e">
        <f>ROUND(#REF!+#REF!,0)</f>
        <v>#REF!</v>
      </c>
      <c r="AN82" s="27" t="e">
        <f>ROUND(#REF!+#REF!,0)</f>
        <v>#REF!</v>
      </c>
      <c r="AO82" s="27" t="e">
        <f>ROUND(#REF!+#REF!,0)</f>
        <v>#REF!</v>
      </c>
      <c r="AP82" s="28" t="e">
        <f>ROUND(#REF!+#REF!,0)</f>
        <v>#REF!</v>
      </c>
      <c r="AQ82" s="27" t="e">
        <f>ROUND(#REF!+#REF!,0)</f>
        <v>#REF!</v>
      </c>
      <c r="AR82" s="27" t="e">
        <f>ROUND(#REF!+#REF!,0)</f>
        <v>#REF!</v>
      </c>
      <c r="AS82" s="27" t="e">
        <f>ROUND(#REF!+#REF!,0)</f>
        <v>#REF!</v>
      </c>
      <c r="AT82" s="28" t="e">
        <f>ROUND(#REF!+#REF!,0)</f>
        <v>#REF!</v>
      </c>
      <c r="AU82" s="26" t="e">
        <f>ROUND(#REF!+#REF!,0)</f>
        <v>#REF!</v>
      </c>
      <c r="AV82" s="27" t="e">
        <f>ROUND(#REF!+#REF!,0)</f>
        <v>#REF!</v>
      </c>
      <c r="AW82" s="27" t="e">
        <f>ROUND(#REF!+#REF!,0)</f>
        <v>#REF!</v>
      </c>
      <c r="AX82" s="27" t="e">
        <f>ROUND(#REF!+#REF!,0)</f>
        <v>#REF!</v>
      </c>
      <c r="AY82" s="27" t="e">
        <f>ROUND(#REF!+#REF!,0)</f>
        <v>#REF!</v>
      </c>
      <c r="AZ82" s="27" t="e">
        <f>ROUND(#REF!+#REF!,0)</f>
        <v>#REF!</v>
      </c>
      <c r="BA82" s="27" t="e">
        <f>ROUND(#REF!+#REF!,0)</f>
        <v>#REF!</v>
      </c>
      <c r="BB82" s="27" t="e">
        <f>ROUND(#REF!+#REF!,0)</f>
        <v>#REF!</v>
      </c>
      <c r="BC82" s="27" t="e">
        <f>ROUND(#REF!+#REF!,0)</f>
        <v>#REF!</v>
      </c>
      <c r="BD82" s="30" t="e">
        <f>ROUND(#REF!+#REF!,0)</f>
        <v>#REF!</v>
      </c>
      <c r="BE82" s="27" t="e">
        <f>ROUND(#REF!+#REF!,0)</f>
        <v>#REF!</v>
      </c>
      <c r="BF82" s="27" t="e">
        <f>ROUND(#REF!+#REF!,0)</f>
        <v>#REF!</v>
      </c>
      <c r="BG82" s="27" t="e">
        <f>ROUND(#REF!+#REF!,0)</f>
        <v>#REF!</v>
      </c>
      <c r="BH82" s="31" t="e">
        <f>ROUND(#REF!+#REF!,0)</f>
        <v>#REF!</v>
      </c>
      <c r="BI82" s="27" t="e">
        <f>ROUND(#REF!+#REF!,0)</f>
        <v>#REF!</v>
      </c>
      <c r="BJ82" s="27" t="e">
        <f>ROUND(#REF!+#REF!,0)</f>
        <v>#REF!</v>
      </c>
      <c r="BK82" s="27" t="e">
        <f>ROUND(#REF!+#REF!,0)</f>
        <v>#REF!</v>
      </c>
      <c r="BL82" s="27" t="e">
        <f>ROUND(#REF!+#REF!,0)</f>
        <v>#REF!</v>
      </c>
      <c r="BM82" s="31" t="e">
        <f>ROUND(#REF!+#REF!,0)</f>
        <v>#REF!</v>
      </c>
      <c r="BN82" s="27" t="e">
        <f>ROUND(#REF!+#REF!,0)</f>
        <v>#REF!</v>
      </c>
      <c r="BO82" s="27" t="e">
        <f>ROUND(#REF!+#REF!,0)</f>
        <v>#REF!</v>
      </c>
      <c r="BP82" s="27" t="e">
        <f>ROUND(#REF!+#REF!,0)</f>
        <v>#REF!</v>
      </c>
      <c r="BQ82" s="31" t="e">
        <f>ROUND(#REF!+#REF!,0)</f>
        <v>#REF!</v>
      </c>
      <c r="BR82" s="27" t="e">
        <f>ROUND(#REF!+#REF!,0)</f>
        <v>#REF!</v>
      </c>
      <c r="BS82" s="27" t="e">
        <f>ROUND(#REF!+#REF!,0)</f>
        <v>#REF!</v>
      </c>
      <c r="BT82" s="27" t="e">
        <f>ROUND(#REF!+#REF!,0)</f>
        <v>#REF!</v>
      </c>
      <c r="BU82" s="27" t="e">
        <f>ROUND(#REF!+#REF!,0)</f>
        <v>#REF!</v>
      </c>
      <c r="BV82" s="27" t="e">
        <f>ROUND(#REF!+#REF!,0)</f>
        <v>#REF!</v>
      </c>
      <c r="BW82" s="27" t="e">
        <f>ROUND(#REF!+#REF!,0)</f>
        <v>#REF!</v>
      </c>
      <c r="BX82" s="27" t="e">
        <f>ROUND(#REF!+#REF!,0)</f>
        <v>#REF!</v>
      </c>
      <c r="BY82" s="27" t="e">
        <f>ROUND(#REF!+#REF!,0)</f>
        <v>#REF!</v>
      </c>
      <c r="BZ82" s="25" t="e">
        <f>ROUND(#REF!+#REF!,0)</f>
        <v>#REF!</v>
      </c>
      <c r="CA82" s="28" t="e">
        <f>ROUND(#REF!+#REF!,0)</f>
        <v>#REF!</v>
      </c>
      <c r="CB82" s="27" t="e">
        <f>ROUND(#REF!+#REF!,0)</f>
        <v>#REF!</v>
      </c>
      <c r="CC82" s="27" t="e">
        <f>ROUND(#REF!+#REF!,0)</f>
        <v>#REF!</v>
      </c>
      <c r="CD82" s="27" t="e">
        <f>ROUND(#REF!+#REF!,0)</f>
        <v>#REF!</v>
      </c>
      <c r="CE82" s="27" t="e">
        <f>ROUND(#REF!+#REF!,0)</f>
        <v>#REF!</v>
      </c>
      <c r="CF82" s="27" t="e">
        <f>ROUND(#REF!+#REF!,0)</f>
        <v>#REF!</v>
      </c>
      <c r="CG82" s="27" t="e">
        <f>ROUND(#REF!+#REF!,0)</f>
        <v>#REF!</v>
      </c>
      <c r="CH82" s="27" t="e">
        <f>ROUND(#REF!+#REF!,0)</f>
        <v>#REF!</v>
      </c>
      <c r="CI82" s="27" t="e">
        <f>ROUND(#REF!+#REF!,0)</f>
        <v>#REF!</v>
      </c>
      <c r="CJ82" s="27" t="e">
        <f>ROUND(#REF!+#REF!,0)</f>
        <v>#REF!</v>
      </c>
      <c r="CK82" s="27" t="e">
        <f>ROUND(#REF!+#REF!,0)</f>
        <v>#REF!</v>
      </c>
      <c r="CL82" s="27" t="e">
        <f>ROUND(#REF!+#REF!,0)</f>
        <v>#REF!</v>
      </c>
      <c r="CM82" s="27" t="e">
        <f>ROUND(#REF!+#REF!,0)</f>
        <v>#REF!</v>
      </c>
      <c r="CN82" s="27" t="e">
        <f>ROUND(#REF!+#REF!,0)</f>
        <v>#REF!</v>
      </c>
      <c r="CO82" s="27" t="e">
        <f>ROUND(#REF!+#REF!,0)</f>
        <v>#REF!</v>
      </c>
      <c r="CP82" s="27" t="e">
        <f>ROUND(#REF!+#REF!,0)</f>
        <v>#REF!</v>
      </c>
      <c r="CQ82" s="27" t="e">
        <f>ROUND(#REF!+#REF!,0)</f>
        <v>#REF!</v>
      </c>
      <c r="CR82" s="27" t="e">
        <f>ROUND(#REF!+#REF!,0)</f>
        <v>#REF!</v>
      </c>
      <c r="CS82" s="27" t="e">
        <f>ROUND(#REF!+#REF!,0)</f>
        <v>#REF!</v>
      </c>
      <c r="CT82" s="27" t="e">
        <f>ROUND(#REF!+#REF!,0)</f>
        <v>#REF!</v>
      </c>
      <c r="CU82" s="27" t="e">
        <f>ROUND(#REF!+#REF!,0)</f>
        <v>#REF!</v>
      </c>
      <c r="CV82" s="27" t="e">
        <f>ROUND(#REF!+#REF!,0)</f>
        <v>#REF!</v>
      </c>
      <c r="CW82" s="27" t="e">
        <f>ROUND(#REF!+#REF!,0)</f>
        <v>#REF!</v>
      </c>
      <c r="CX82" s="27" t="e">
        <f>ROUND(#REF!+#REF!,0)</f>
        <v>#REF!</v>
      </c>
      <c r="CY82" s="27" t="e">
        <f>ROUND(#REF!+#REF!,0)</f>
        <v>#REF!</v>
      </c>
      <c r="CZ82" s="27" t="e">
        <f>ROUND(#REF!+#REF!,0)</f>
        <v>#REF!</v>
      </c>
      <c r="DA82" s="27" t="e">
        <f>ROUND(#REF!+#REF!,0)</f>
        <v>#REF!</v>
      </c>
      <c r="DB82" s="27" t="e">
        <f>ROUND(#REF!+#REF!,0)</f>
        <v>#REF!</v>
      </c>
      <c r="DC82" s="27" t="e">
        <f>ROUND(#REF!+#REF!,0)</f>
        <v>#REF!</v>
      </c>
      <c r="DD82" s="27" t="e">
        <f>ROUND(#REF!+#REF!,0)</f>
        <v>#REF!</v>
      </c>
      <c r="DE82" s="27" t="e">
        <f>ROUND(#REF!+#REF!,0)</f>
        <v>#REF!</v>
      </c>
      <c r="DF82" s="27" t="e">
        <f>ROUND(#REF!+#REF!,0)</f>
        <v>#REF!</v>
      </c>
      <c r="DG82" s="27" t="e">
        <f>ROUND(#REF!+#REF!,0)</f>
        <v>#REF!</v>
      </c>
      <c r="DH82" s="27" t="e">
        <f>ROUND(#REF!+#REF!,0)</f>
        <v>#REF!</v>
      </c>
      <c r="DI82" s="27" t="e">
        <f>ROUND(#REF!+#REF!,0)</f>
        <v>#REF!</v>
      </c>
      <c r="DJ82" s="27" t="e">
        <f>ROUND(#REF!+#REF!,0)</f>
        <v>#REF!</v>
      </c>
      <c r="DK82" s="27" t="e">
        <f>ROUND(#REF!+#REF!,0)</f>
        <v>#REF!</v>
      </c>
      <c r="DL82" s="27" t="e">
        <f>ROUND(#REF!+#REF!,0)</f>
        <v>#REF!</v>
      </c>
      <c r="DM82" s="27" t="e">
        <f>ROUND(#REF!+#REF!,0)</f>
        <v>#REF!</v>
      </c>
      <c r="DN82" s="27" t="e">
        <f>ROUND(#REF!+#REF!,0)</f>
        <v>#REF!</v>
      </c>
      <c r="DO82" s="27" t="e">
        <f>ROUND(#REF!+#REF!,0)</f>
        <v>#REF!</v>
      </c>
      <c r="DP82" s="27" t="e">
        <f>ROUND(#REF!+#REF!,0)</f>
        <v>#REF!</v>
      </c>
      <c r="DQ82" s="27" t="e">
        <f>ROUND(#REF!+#REF!,0)</f>
        <v>#REF!</v>
      </c>
      <c r="DR82" s="27" t="e">
        <f>ROUND(#REF!+#REF!,0)</f>
        <v>#REF!</v>
      </c>
      <c r="DS82" s="33" t="e">
        <f>ROUND(#REF!+#REF!,0)</f>
        <v>#REF!</v>
      </c>
      <c r="DT82" s="33" t="e">
        <f>ROUND(#REF!+#REF!,0)</f>
        <v>#REF!</v>
      </c>
      <c r="DU82" s="33" t="e">
        <f>ROUND(#REF!+#REF!,0)</f>
        <v>#REF!</v>
      </c>
      <c r="DV82" s="27" t="e">
        <f>ROUND(#REF!+#REF!,0)</f>
        <v>#REF!</v>
      </c>
      <c r="DW82" s="25" t="e">
        <f>ROUND(#REF!+#REF!,0)</f>
        <v>#REF!</v>
      </c>
      <c r="DX82" s="28" t="e">
        <f>ROUND(#REF!+#REF!,0)</f>
        <v>#REF!</v>
      </c>
      <c r="DY82" s="26">
        <f>V_МО____нов!EE82-'[1]новый V'!D78</f>
        <v>-156</v>
      </c>
      <c r="DZ82" s="27">
        <f>V_МО____нов!EF82-('[1]новый V'!K78+'[1]новый V'!L78+'[1]новый V'!M78+'[1]новый V'!N78)</f>
        <v>0</v>
      </c>
      <c r="EA82" s="27">
        <f>V_МО____нов!EG82-'[1]новый V'!O78</f>
        <v>0</v>
      </c>
      <c r="EB82" s="27">
        <f>V_МО____нов!EH82-'[1]новый V'!Q78</f>
        <v>0</v>
      </c>
      <c r="EC82" s="27">
        <f>V_МО____нов!EI82-'[1]новый V'!S78</f>
        <v>0</v>
      </c>
      <c r="ED82" s="27">
        <f>V_МО____нов!EJ82</f>
        <v>0</v>
      </c>
      <c r="EE82" s="27">
        <f>V_МО____нов!EK82-'[1]новый V'!W78</f>
        <v>0</v>
      </c>
      <c r="EF82" s="27">
        <f>V_МО____нов!EL82-'[1]новый V'!AB78</f>
        <v>0</v>
      </c>
      <c r="EG82" s="27">
        <f>V_МО____нов!EM82-'[1]новый V'!AH78</f>
        <v>0</v>
      </c>
      <c r="EH82" s="27">
        <f>V_МО____нов!EN82-'[1]новый V'!AM78</f>
        <v>0</v>
      </c>
      <c r="EI82" s="27">
        <f>V_МО____нов!EO82-'[1]новый V'!AP78</f>
        <v>0</v>
      </c>
      <c r="EJ82" s="27">
        <f>V_МО____нов!EQ82-'[1]новый V'!BA78</f>
        <v>209</v>
      </c>
      <c r="EK82" s="27">
        <f>V_МО____нов!ER82-'[1]новый V'!BD78</f>
        <v>-56</v>
      </c>
      <c r="EL82" s="27">
        <f>V_МО____нов!ES82-'[1]новый V'!BG78</f>
        <v>628</v>
      </c>
      <c r="EM82" s="27">
        <f>V_МО____нов!ET82-'[1]новый V'!BK78</f>
        <v>0</v>
      </c>
      <c r="EN82" s="26">
        <f>V_МО____нов!EU82-'[1]новый V'!BP78</f>
        <v>-47</v>
      </c>
      <c r="EO82" s="27">
        <f>V_МО____нов!EV82-'[1]новый V'!BR78</f>
        <v>0</v>
      </c>
      <c r="EP82" s="26">
        <f>V_МО____нов!EW82-'[1]новый V'!BU78</f>
        <v>-309</v>
      </c>
      <c r="EQ82" s="27"/>
      <c r="ER82" s="27"/>
      <c r="ES82" s="27"/>
      <c r="ET82" s="27">
        <f>V_МО____нов!FA82-'[1]новый V'!DW78</f>
        <v>0</v>
      </c>
      <c r="EU82" s="27">
        <f>V_МО____нов!FB82-'[1]новый V'!ED78</f>
        <v>0</v>
      </c>
      <c r="EV82" s="27">
        <f>V_МО____нов!FC82-'[1]новый V'!EL78</f>
        <v>0</v>
      </c>
      <c r="EW82" s="27">
        <f>V_МО____нов!FD82-'[1]новый V'!EO78</f>
        <v>0</v>
      </c>
      <c r="EX82" s="27">
        <f>V_МО____нов!FE82-'[1]новый V'!EQ78</f>
        <v>0</v>
      </c>
      <c r="EY82" s="27">
        <f>V_МО____нов!FF82-'[1]новый V'!ES78</f>
        <v>-55</v>
      </c>
      <c r="EZ82" s="27">
        <f>V_МО____нов!FH82-'[1]новый V'!EY78</f>
        <v>0</v>
      </c>
      <c r="FA82" s="27">
        <f>V_МО____нов!FI82-'[1]новый V'!FC78</f>
        <v>0</v>
      </c>
      <c r="FB82" s="27">
        <f>V_МО____нов!FJ82-'[1]новый V'!FH78</f>
        <v>0</v>
      </c>
      <c r="FC82" s="27">
        <f>V_МО____нов!FK82-'[1]новый V'!FO78</f>
        <v>-13</v>
      </c>
      <c r="FD82" s="27">
        <f>V_МО____нов!FL82-'[1]новый V'!FV78</f>
        <v>-54</v>
      </c>
      <c r="FE82" s="27">
        <f>V_МО____нов!FN82-'[1]новый V'!GK78</f>
        <v>0</v>
      </c>
      <c r="FF82" s="27">
        <f>V_МО____нов!FO82-'[1]новый V'!GP78</f>
        <v>0</v>
      </c>
      <c r="FG82" s="27">
        <f>V_МО____нов!FP82-'[1]новый V'!HU78</f>
        <v>0</v>
      </c>
      <c r="FH82" s="34">
        <f>V_МО____нов!FQ82-'[1]новый V'!BR78</f>
        <v>0</v>
      </c>
      <c r="FI82" s="27">
        <f>V_МО____нов!FR82</f>
        <v>0</v>
      </c>
      <c r="FJ82" s="27">
        <f>V_МО____нов!FS82</f>
        <v>0</v>
      </c>
      <c r="FK82" s="27">
        <f>V_МО____нов!FT82</f>
        <v>0</v>
      </c>
      <c r="FL82" s="25" t="e">
        <f>ROUND(#REF!+#REF!,0)</f>
        <v>#REF!</v>
      </c>
      <c r="FM82" s="27" t="e">
        <f>ROUND(#REF!+#REF!,0)</f>
        <v>#REF!</v>
      </c>
      <c r="FN82" s="27" t="e">
        <f>ROUND(#REF!+#REF!,0)</f>
        <v>#REF!</v>
      </c>
      <c r="FO82" s="27" t="e">
        <f>ROUND(#REF!+#REF!,0)</f>
        <v>#REF!</v>
      </c>
      <c r="FP82" s="84"/>
      <c r="FQ82" s="35"/>
    </row>
    <row r="83" spans="1:173" x14ac:dyDescent="0.4">
      <c r="A83" s="22">
        <f t="shared" si="40"/>
        <v>60</v>
      </c>
      <c r="B83" s="23" t="s">
        <v>207</v>
      </c>
      <c r="C83" s="24" t="s">
        <v>208</v>
      </c>
      <c r="D83" s="25" t="e">
        <f t="shared" si="38"/>
        <v>#REF!</v>
      </c>
      <c r="E83" s="26" t="e">
        <f t="shared" si="42"/>
        <v>#REF!</v>
      </c>
      <c r="F83" s="27" t="e">
        <f t="shared" si="41"/>
        <v>#REF!</v>
      </c>
      <c r="G83" s="27" t="e">
        <f t="shared" si="41"/>
        <v>#REF!</v>
      </c>
      <c r="H83" s="27" t="e">
        <f t="shared" si="41"/>
        <v>#REF!</v>
      </c>
      <c r="I83" s="27" t="e">
        <f t="shared" si="43"/>
        <v>#REF!</v>
      </c>
      <c r="J83" s="26" t="e">
        <f t="shared" si="44"/>
        <v>#REF!</v>
      </c>
      <c r="K83" s="27" t="e">
        <f>ROUND(#REF!+#REF!,0)</f>
        <v>#REF!</v>
      </c>
      <c r="L83" s="27" t="e">
        <f>ROUND(#REF!+#REF!,0)</f>
        <v>#REF!</v>
      </c>
      <c r="M83" s="27" t="e">
        <f>ROUND(#REF!+#REF!,0)</f>
        <v>#REF!</v>
      </c>
      <c r="N83" s="27" t="e">
        <f>ROUND(#REF!+#REF!,0)</f>
        <v>#REF!</v>
      </c>
      <c r="O83" s="26" t="e">
        <f t="shared" si="45"/>
        <v>#REF!</v>
      </c>
      <c r="P83" s="27" t="e">
        <f>ROUND(#REF!+#REF!,0)</f>
        <v>#REF!</v>
      </c>
      <c r="Q83" s="27" t="e">
        <f>ROUND(#REF!+#REF!,0)</f>
        <v>#REF!</v>
      </c>
      <c r="R83" s="27" t="e">
        <f>ROUND(#REF!+#REF!,0)</f>
        <v>#REF!</v>
      </c>
      <c r="S83" s="27" t="e">
        <f>ROUND(#REF!+#REF!,0)</f>
        <v>#REF!</v>
      </c>
      <c r="T83" s="27" t="e">
        <f>ROUND(#REF!+#REF!,0)</f>
        <v>#REF!</v>
      </c>
      <c r="U83" s="27" t="e">
        <f>ROUND(#REF!+#REF!,0)</f>
        <v>#REF!</v>
      </c>
      <c r="V83" s="27" t="e">
        <f>ROUND(#REF!+#REF!,0)</f>
        <v>#REF!</v>
      </c>
      <c r="W83" s="26" t="e">
        <f>ROUND(#REF!+#REF!,0)</f>
        <v>#REF!</v>
      </c>
      <c r="X83" s="27" t="e">
        <f>ROUND(#REF!+#REF!,0)</f>
        <v>#REF!</v>
      </c>
      <c r="Y83" s="27" t="e">
        <f>ROUND(#REF!+#REF!,0)</f>
        <v>#REF!</v>
      </c>
      <c r="Z83" s="27" t="e">
        <f>ROUND(#REF!+#REF!,0)</f>
        <v>#REF!</v>
      </c>
      <c r="AA83" s="26" t="e">
        <f t="shared" si="46"/>
        <v>#REF!</v>
      </c>
      <c r="AB83" s="27" t="e">
        <f>ROUND(#REF!+#REF!,0)</f>
        <v>#REF!</v>
      </c>
      <c r="AC83" s="27" t="e">
        <f>ROUND(#REF!+#REF!,0)</f>
        <v>#REF!</v>
      </c>
      <c r="AD83" s="26" t="e">
        <f t="shared" si="47"/>
        <v>#REF!</v>
      </c>
      <c r="AE83" s="27" t="e">
        <f>ROUND(#REF!+#REF!,0)</f>
        <v>#REF!</v>
      </c>
      <c r="AF83" s="27" t="e">
        <f>ROUND(#REF!+#REF!,0)</f>
        <v>#REF!</v>
      </c>
      <c r="AG83" s="27" t="e">
        <f>ROUND(#REF!+#REF!,0)</f>
        <v>#REF!</v>
      </c>
      <c r="AH83" s="27" t="e">
        <f>ROUND(#REF!+#REF!,0)</f>
        <v>#REF!</v>
      </c>
      <c r="AI83" s="27" t="e">
        <f>ROUND(#REF!+#REF!,0)</f>
        <v>#REF!</v>
      </c>
      <c r="AJ83" s="27" t="e">
        <f>ROUND(#REF!+#REF!,0)</f>
        <v>#REF!</v>
      </c>
      <c r="AK83" s="26" t="e">
        <f>ROUND(#REF!+#REF!,0)</f>
        <v>#REF!</v>
      </c>
      <c r="AL83" s="27" t="e">
        <f>ROUND(#REF!+#REF!,0)</f>
        <v>#REF!</v>
      </c>
      <c r="AM83" s="27" t="e">
        <f>ROUND(#REF!+#REF!,0)</f>
        <v>#REF!</v>
      </c>
      <c r="AN83" s="27" t="e">
        <f>ROUND(#REF!+#REF!,0)</f>
        <v>#REF!</v>
      </c>
      <c r="AO83" s="27" t="e">
        <f>ROUND(#REF!+#REF!,0)</f>
        <v>#REF!</v>
      </c>
      <c r="AP83" s="28" t="e">
        <f>ROUND(#REF!+#REF!,0)</f>
        <v>#REF!</v>
      </c>
      <c r="AQ83" s="29" t="e">
        <f>ROUND(#REF!+#REF!,0)</f>
        <v>#REF!</v>
      </c>
      <c r="AR83" s="27" t="e">
        <f>ROUND(#REF!+#REF!,0)</f>
        <v>#REF!</v>
      </c>
      <c r="AS83" s="27" t="e">
        <f>ROUND(#REF!+#REF!,0)</f>
        <v>#REF!</v>
      </c>
      <c r="AT83" s="28" t="e">
        <f>ROUND(#REF!+#REF!,0)</f>
        <v>#REF!</v>
      </c>
      <c r="AU83" s="26" t="e">
        <f>ROUND(#REF!+#REF!,0)</f>
        <v>#REF!</v>
      </c>
      <c r="AV83" s="27" t="e">
        <f>ROUND(#REF!+#REF!,0)</f>
        <v>#REF!</v>
      </c>
      <c r="AW83" s="27" t="e">
        <f>ROUND(#REF!+#REF!,0)</f>
        <v>#REF!</v>
      </c>
      <c r="AX83" s="27" t="e">
        <f>ROUND(#REF!+#REF!,0)</f>
        <v>#REF!</v>
      </c>
      <c r="AY83" s="27" t="e">
        <f>ROUND(#REF!+#REF!,0)</f>
        <v>#REF!</v>
      </c>
      <c r="AZ83" s="27" t="e">
        <f>ROUND(#REF!+#REF!,0)</f>
        <v>#REF!</v>
      </c>
      <c r="BA83" s="27" t="e">
        <f>ROUND(#REF!+#REF!,0)</f>
        <v>#REF!</v>
      </c>
      <c r="BB83" s="27" t="e">
        <f>ROUND(#REF!+#REF!,0)</f>
        <v>#REF!</v>
      </c>
      <c r="BC83" s="27" t="e">
        <f>ROUND(#REF!+#REF!,0)</f>
        <v>#REF!</v>
      </c>
      <c r="BD83" s="30" t="e">
        <f>ROUND(#REF!+#REF!,0)</f>
        <v>#REF!</v>
      </c>
      <c r="BE83" s="27" t="e">
        <f>ROUND(#REF!+#REF!,0)</f>
        <v>#REF!</v>
      </c>
      <c r="BF83" s="27" t="e">
        <f>ROUND(#REF!+#REF!,0)</f>
        <v>#REF!</v>
      </c>
      <c r="BG83" s="27" t="e">
        <f>ROUND(#REF!+#REF!,0)</f>
        <v>#REF!</v>
      </c>
      <c r="BH83" s="31" t="e">
        <f>ROUND(#REF!+#REF!,0)</f>
        <v>#REF!</v>
      </c>
      <c r="BI83" s="27" t="e">
        <f>ROUND(#REF!+#REF!,0)</f>
        <v>#REF!</v>
      </c>
      <c r="BJ83" s="27" t="e">
        <f>ROUND(#REF!+#REF!,0)</f>
        <v>#REF!</v>
      </c>
      <c r="BK83" s="27" t="e">
        <f>ROUND(#REF!+#REF!,0)</f>
        <v>#REF!</v>
      </c>
      <c r="BL83" s="27" t="e">
        <f>ROUND(#REF!+#REF!,0)</f>
        <v>#REF!</v>
      </c>
      <c r="BM83" s="31" t="e">
        <f>ROUND(#REF!+#REF!,0)</f>
        <v>#REF!</v>
      </c>
      <c r="BN83" s="27" t="e">
        <f>ROUND(#REF!+#REF!,0)</f>
        <v>#REF!</v>
      </c>
      <c r="BO83" s="27" t="e">
        <f>ROUND(#REF!+#REF!,0)</f>
        <v>#REF!</v>
      </c>
      <c r="BP83" s="27" t="e">
        <f>ROUND(#REF!+#REF!,0)</f>
        <v>#REF!</v>
      </c>
      <c r="BQ83" s="31" t="e">
        <f>ROUND(#REF!+#REF!,0)</f>
        <v>#REF!</v>
      </c>
      <c r="BR83" s="27" t="e">
        <f>ROUND(#REF!+#REF!,0)</f>
        <v>#REF!</v>
      </c>
      <c r="BS83" s="27" t="e">
        <f>ROUND(#REF!+#REF!,0)</f>
        <v>#REF!</v>
      </c>
      <c r="BT83" s="27" t="e">
        <f>ROUND(#REF!+#REF!,0)</f>
        <v>#REF!</v>
      </c>
      <c r="BU83" s="27" t="e">
        <f>ROUND(#REF!+#REF!,0)</f>
        <v>#REF!</v>
      </c>
      <c r="BV83" s="27" t="e">
        <f>ROUND(#REF!+#REF!,0)</f>
        <v>#REF!</v>
      </c>
      <c r="BW83" s="27" t="e">
        <f>ROUND(#REF!+#REF!,0)</f>
        <v>#REF!</v>
      </c>
      <c r="BX83" s="27" t="e">
        <f>ROUND(#REF!+#REF!,0)</f>
        <v>#REF!</v>
      </c>
      <c r="BY83" s="27" t="e">
        <f>ROUND(#REF!+#REF!,0)</f>
        <v>#REF!</v>
      </c>
      <c r="BZ83" s="25" t="e">
        <f>ROUND(#REF!+#REF!,0)</f>
        <v>#REF!</v>
      </c>
      <c r="CA83" s="28" t="e">
        <f>ROUND(#REF!+#REF!,0)</f>
        <v>#REF!</v>
      </c>
      <c r="CB83" s="27" t="e">
        <f>ROUND(#REF!+#REF!,0)</f>
        <v>#REF!</v>
      </c>
      <c r="CC83" s="27" t="e">
        <f>ROUND(#REF!+#REF!,0)</f>
        <v>#REF!</v>
      </c>
      <c r="CD83" s="27" t="e">
        <f>ROUND(#REF!+#REF!,0)</f>
        <v>#REF!</v>
      </c>
      <c r="CE83" s="27" t="e">
        <f>ROUND(#REF!+#REF!,0)</f>
        <v>#REF!</v>
      </c>
      <c r="CF83" s="27" t="e">
        <f>ROUND(#REF!+#REF!,0)</f>
        <v>#REF!</v>
      </c>
      <c r="CG83" s="27" t="e">
        <f>ROUND(#REF!+#REF!,0)</f>
        <v>#REF!</v>
      </c>
      <c r="CH83" s="27" t="e">
        <f>ROUND(#REF!+#REF!,0)</f>
        <v>#REF!</v>
      </c>
      <c r="CI83" s="27" t="e">
        <f>ROUND(#REF!+#REF!,0)</f>
        <v>#REF!</v>
      </c>
      <c r="CJ83" s="27" t="e">
        <f>ROUND(#REF!+#REF!,0)</f>
        <v>#REF!</v>
      </c>
      <c r="CK83" s="27" t="e">
        <f>ROUND(#REF!+#REF!,0)</f>
        <v>#REF!</v>
      </c>
      <c r="CL83" s="27" t="e">
        <f>ROUND(#REF!+#REF!,0)</f>
        <v>#REF!</v>
      </c>
      <c r="CM83" s="27" t="e">
        <f>ROUND(#REF!+#REF!,0)</f>
        <v>#REF!</v>
      </c>
      <c r="CN83" s="27" t="e">
        <f>ROUND(#REF!+#REF!,0)</f>
        <v>#REF!</v>
      </c>
      <c r="CO83" s="27" t="e">
        <f>ROUND(#REF!+#REF!,0)</f>
        <v>#REF!</v>
      </c>
      <c r="CP83" s="27" t="e">
        <f>ROUND(#REF!+#REF!,0)</f>
        <v>#REF!</v>
      </c>
      <c r="CQ83" s="27" t="e">
        <f>ROUND(#REF!+#REF!,0)</f>
        <v>#REF!</v>
      </c>
      <c r="CR83" s="27" t="e">
        <f>ROUND(#REF!+#REF!,0)</f>
        <v>#REF!</v>
      </c>
      <c r="CS83" s="27" t="e">
        <f>ROUND(#REF!+#REF!,0)</f>
        <v>#REF!</v>
      </c>
      <c r="CT83" s="27" t="e">
        <f>ROUND(#REF!+#REF!,0)</f>
        <v>#REF!</v>
      </c>
      <c r="CU83" s="27" t="e">
        <f>ROUND(#REF!+#REF!,0)</f>
        <v>#REF!</v>
      </c>
      <c r="CV83" s="27" t="e">
        <f>ROUND(#REF!+#REF!,0)</f>
        <v>#REF!</v>
      </c>
      <c r="CW83" s="27" t="e">
        <f>ROUND(#REF!+#REF!,0)</f>
        <v>#REF!</v>
      </c>
      <c r="CX83" s="27" t="e">
        <f>ROUND(#REF!+#REF!,0)</f>
        <v>#REF!</v>
      </c>
      <c r="CY83" s="27" t="e">
        <f>ROUND(#REF!+#REF!,0)</f>
        <v>#REF!</v>
      </c>
      <c r="CZ83" s="27" t="e">
        <f>ROUND(#REF!+#REF!,0)</f>
        <v>#REF!</v>
      </c>
      <c r="DA83" s="27" t="e">
        <f>ROUND(#REF!+#REF!,0)</f>
        <v>#REF!</v>
      </c>
      <c r="DB83" s="27" t="e">
        <f>ROUND(#REF!+#REF!,0)</f>
        <v>#REF!</v>
      </c>
      <c r="DC83" s="27" t="e">
        <f>ROUND(#REF!+#REF!,0)</f>
        <v>#REF!</v>
      </c>
      <c r="DD83" s="27" t="e">
        <f>ROUND(#REF!+#REF!,0)</f>
        <v>#REF!</v>
      </c>
      <c r="DE83" s="27" t="e">
        <f>ROUND(#REF!+#REF!,0)</f>
        <v>#REF!</v>
      </c>
      <c r="DF83" s="27" t="e">
        <f>ROUND(#REF!+#REF!,0)</f>
        <v>#REF!</v>
      </c>
      <c r="DG83" s="27" t="e">
        <f>ROUND(#REF!+#REF!,0)</f>
        <v>#REF!</v>
      </c>
      <c r="DH83" s="27" t="e">
        <f>ROUND(#REF!+#REF!,0)</f>
        <v>#REF!</v>
      </c>
      <c r="DI83" s="27" t="e">
        <f>ROUND(#REF!+#REF!,0)</f>
        <v>#REF!</v>
      </c>
      <c r="DJ83" s="27" t="e">
        <f>ROUND(#REF!+#REF!,0)</f>
        <v>#REF!</v>
      </c>
      <c r="DK83" s="27" t="e">
        <f>ROUND(#REF!+#REF!,0)</f>
        <v>#REF!</v>
      </c>
      <c r="DL83" s="27" t="e">
        <f>ROUND(#REF!+#REF!,0)</f>
        <v>#REF!</v>
      </c>
      <c r="DM83" s="27" t="e">
        <f>ROUND(#REF!+#REF!,0)</f>
        <v>#REF!</v>
      </c>
      <c r="DN83" s="27" t="e">
        <f>ROUND(#REF!+#REF!,0)</f>
        <v>#REF!</v>
      </c>
      <c r="DO83" s="27" t="e">
        <f>ROUND(#REF!+#REF!,0)</f>
        <v>#REF!</v>
      </c>
      <c r="DP83" s="27" t="e">
        <f>ROUND(#REF!+#REF!,0)</f>
        <v>#REF!</v>
      </c>
      <c r="DQ83" s="27" t="e">
        <f>ROUND(#REF!+#REF!,0)</f>
        <v>#REF!</v>
      </c>
      <c r="DR83" s="27" t="e">
        <f>ROUND(#REF!+#REF!,0)</f>
        <v>#REF!</v>
      </c>
      <c r="DS83" s="33" t="e">
        <f>ROUND(#REF!+#REF!,0)</f>
        <v>#REF!</v>
      </c>
      <c r="DT83" s="33" t="e">
        <f>ROUND(#REF!+#REF!,0)</f>
        <v>#REF!</v>
      </c>
      <c r="DU83" s="33" t="e">
        <f>ROUND(#REF!+#REF!,0)</f>
        <v>#REF!</v>
      </c>
      <c r="DV83" s="27" t="e">
        <f>ROUND(#REF!+#REF!,0)</f>
        <v>#REF!</v>
      </c>
      <c r="DW83" s="25" t="e">
        <f>ROUND(#REF!+#REF!,0)</f>
        <v>#REF!</v>
      </c>
      <c r="DX83" s="28" t="e">
        <f>ROUND(#REF!+#REF!,0)</f>
        <v>#REF!</v>
      </c>
      <c r="DY83" s="26">
        <f>V_МО____нов!EE83-'[1]новый V'!D79</f>
        <v>0</v>
      </c>
      <c r="DZ83" s="27">
        <f>V_МО____нов!EF83-('[1]новый V'!K79+'[1]новый V'!L79+'[1]новый V'!M79+'[1]новый V'!N79)</f>
        <v>0</v>
      </c>
      <c r="EA83" s="27">
        <f>V_МО____нов!EG83-'[1]новый V'!O79</f>
        <v>0</v>
      </c>
      <c r="EB83" s="27">
        <f>V_МО____нов!EH83-'[1]новый V'!Q79</f>
        <v>0</v>
      </c>
      <c r="EC83" s="27">
        <f>V_МО____нов!EI83-'[1]новый V'!S79</f>
        <v>0</v>
      </c>
      <c r="ED83" s="27">
        <f>V_МО____нов!EJ83</f>
        <v>0</v>
      </c>
      <c r="EE83" s="27">
        <f>V_МО____нов!EK83-'[1]новый V'!W79</f>
        <v>0</v>
      </c>
      <c r="EF83" s="27">
        <f>V_МО____нов!EL83-'[1]новый V'!AB79</f>
        <v>0</v>
      </c>
      <c r="EG83" s="27">
        <f>V_МО____нов!EM83-'[1]новый V'!AH79</f>
        <v>0</v>
      </c>
      <c r="EH83" s="27">
        <f>V_МО____нов!EN83-'[1]новый V'!AM79</f>
        <v>0</v>
      </c>
      <c r="EI83" s="27">
        <f>V_МО____нов!EO83-'[1]новый V'!AP79</f>
        <v>0</v>
      </c>
      <c r="EJ83" s="27">
        <f>V_МО____нов!EQ83-'[1]новый V'!BA79</f>
        <v>-559</v>
      </c>
      <c r="EK83" s="27">
        <f>V_МО____нов!ER83-'[1]новый V'!BD79</f>
        <v>0</v>
      </c>
      <c r="EL83" s="27">
        <f>V_МО____нов!ES83-'[1]новый V'!BG79</f>
        <v>0</v>
      </c>
      <c r="EM83" s="27">
        <f>V_МО____нов!ET83-'[1]новый V'!BK79</f>
        <v>-261</v>
      </c>
      <c r="EN83" s="26">
        <f>V_МО____нов!EU83-'[1]новый V'!BP79</f>
        <v>0</v>
      </c>
      <c r="EO83" s="27">
        <f>V_МО____нов!EV83-'[1]новый V'!BR79</f>
        <v>0</v>
      </c>
      <c r="EP83" s="26">
        <f>V_МО____нов!EW83-'[1]новый V'!BU79</f>
        <v>0</v>
      </c>
      <c r="EQ83" s="27"/>
      <c r="ER83" s="27"/>
      <c r="ES83" s="27"/>
      <c r="ET83" s="27">
        <f>V_МО____нов!FA83-'[1]новый V'!DW79</f>
        <v>0</v>
      </c>
      <c r="EU83" s="27">
        <f>V_МО____нов!FB83-'[1]новый V'!ED79</f>
        <v>1712</v>
      </c>
      <c r="EV83" s="27">
        <f>V_МО____нов!FC83-'[1]новый V'!EL79</f>
        <v>0</v>
      </c>
      <c r="EW83" s="27">
        <f>V_МО____нов!FD83-'[1]новый V'!EO79</f>
        <v>0</v>
      </c>
      <c r="EX83" s="27">
        <f>V_МО____нов!FE83-'[1]новый V'!EQ79</f>
        <v>0</v>
      </c>
      <c r="EY83" s="27">
        <f>V_МО____нов!FF83-'[1]новый V'!ES79</f>
        <v>0</v>
      </c>
      <c r="EZ83" s="27">
        <f>V_МО____нов!FH83-'[1]новый V'!EY79</f>
        <v>0</v>
      </c>
      <c r="FA83" s="27">
        <f>V_МО____нов!FI83-'[1]новый V'!FC79</f>
        <v>0</v>
      </c>
      <c r="FB83" s="27">
        <f>V_МО____нов!FJ83-'[1]новый V'!FH79</f>
        <v>0</v>
      </c>
      <c r="FC83" s="27">
        <f>V_МО____нов!FK83-'[1]новый V'!FO79</f>
        <v>0</v>
      </c>
      <c r="FD83" s="27">
        <f>V_МО____нов!FL83-'[1]новый V'!FV79</f>
        <v>0</v>
      </c>
      <c r="FE83" s="27">
        <f>V_МО____нов!FN83-'[1]новый V'!GK79</f>
        <v>0</v>
      </c>
      <c r="FF83" s="27">
        <f>V_МО____нов!FO83-'[1]новый V'!GP79</f>
        <v>0</v>
      </c>
      <c r="FG83" s="27">
        <f>V_МО____нов!FP83-'[1]новый V'!HU79</f>
        <v>0</v>
      </c>
      <c r="FH83" s="34">
        <f>V_МО____нов!FQ83-'[1]новый V'!BR79</f>
        <v>0</v>
      </c>
      <c r="FI83" s="27">
        <f>V_МО____нов!FR83</f>
        <v>0</v>
      </c>
      <c r="FJ83" s="27">
        <f>V_МО____нов!FS83</f>
        <v>0</v>
      </c>
      <c r="FK83" s="27">
        <f>V_МО____нов!FT83</f>
        <v>0</v>
      </c>
      <c r="FL83" s="25" t="e">
        <f>ROUND(#REF!+#REF!,0)</f>
        <v>#REF!</v>
      </c>
      <c r="FM83" s="27" t="e">
        <f>ROUND(#REF!+#REF!,0)</f>
        <v>#REF!</v>
      </c>
      <c r="FN83" s="27" t="e">
        <f>ROUND(#REF!+#REF!,0)</f>
        <v>#REF!</v>
      </c>
      <c r="FO83" s="27" t="e">
        <f>ROUND(#REF!+#REF!,0)</f>
        <v>#REF!</v>
      </c>
      <c r="FP83" s="84"/>
      <c r="FQ83" s="35"/>
    </row>
    <row r="84" spans="1:173" s="5" customFormat="1" x14ac:dyDescent="0.4">
      <c r="A84" s="22">
        <f t="shared" si="40"/>
        <v>61</v>
      </c>
      <c r="B84" s="23" t="s">
        <v>209</v>
      </c>
      <c r="C84" s="24" t="s">
        <v>210</v>
      </c>
      <c r="D84" s="25" t="e">
        <f t="shared" si="38"/>
        <v>#REF!</v>
      </c>
      <c r="E84" s="26" t="e">
        <f t="shared" si="42"/>
        <v>#REF!</v>
      </c>
      <c r="F84" s="27" t="e">
        <f t="shared" si="41"/>
        <v>#REF!</v>
      </c>
      <c r="G84" s="27" t="e">
        <f t="shared" si="41"/>
        <v>#REF!</v>
      </c>
      <c r="H84" s="27" t="e">
        <f t="shared" si="41"/>
        <v>#REF!</v>
      </c>
      <c r="I84" s="27" t="e">
        <f t="shared" si="43"/>
        <v>#REF!</v>
      </c>
      <c r="J84" s="26" t="e">
        <f t="shared" si="44"/>
        <v>#REF!</v>
      </c>
      <c r="K84" s="27" t="e">
        <f>ROUND(#REF!+#REF!,0)</f>
        <v>#REF!</v>
      </c>
      <c r="L84" s="27" t="e">
        <f>ROUND(#REF!+#REF!,0)</f>
        <v>#REF!</v>
      </c>
      <c r="M84" s="27" t="e">
        <f>ROUND(#REF!+#REF!,0)</f>
        <v>#REF!</v>
      </c>
      <c r="N84" s="27" t="e">
        <f>ROUND(#REF!+#REF!,0)</f>
        <v>#REF!</v>
      </c>
      <c r="O84" s="26" t="e">
        <f t="shared" si="45"/>
        <v>#REF!</v>
      </c>
      <c r="P84" s="27" t="e">
        <f>ROUND(#REF!+#REF!,0)</f>
        <v>#REF!</v>
      </c>
      <c r="Q84" s="27" t="e">
        <f>ROUND(#REF!+#REF!,0)</f>
        <v>#REF!</v>
      </c>
      <c r="R84" s="27" t="e">
        <f>ROUND(#REF!+#REF!,0)</f>
        <v>#REF!</v>
      </c>
      <c r="S84" s="27" t="e">
        <f>ROUND(#REF!+#REF!,0)</f>
        <v>#REF!</v>
      </c>
      <c r="T84" s="27" t="e">
        <f>ROUND(#REF!+#REF!,0)</f>
        <v>#REF!</v>
      </c>
      <c r="U84" s="27" t="e">
        <f>ROUND(#REF!+#REF!,0)</f>
        <v>#REF!</v>
      </c>
      <c r="V84" s="27" t="e">
        <f>ROUND(#REF!+#REF!,0)</f>
        <v>#REF!</v>
      </c>
      <c r="W84" s="26" t="e">
        <f>ROUND(#REF!+#REF!,0)</f>
        <v>#REF!</v>
      </c>
      <c r="X84" s="27" t="e">
        <f>ROUND(#REF!+#REF!,0)</f>
        <v>#REF!</v>
      </c>
      <c r="Y84" s="27" t="e">
        <f>ROUND(#REF!+#REF!,0)</f>
        <v>#REF!</v>
      </c>
      <c r="Z84" s="27" t="e">
        <f>ROUND(#REF!+#REF!,0)</f>
        <v>#REF!</v>
      </c>
      <c r="AA84" s="26" t="e">
        <f t="shared" si="46"/>
        <v>#REF!</v>
      </c>
      <c r="AB84" s="27" t="e">
        <f>ROUND(#REF!+#REF!,0)</f>
        <v>#REF!</v>
      </c>
      <c r="AC84" s="27" t="e">
        <f>ROUND(#REF!+#REF!,0)</f>
        <v>#REF!</v>
      </c>
      <c r="AD84" s="26" t="e">
        <f t="shared" si="47"/>
        <v>#REF!</v>
      </c>
      <c r="AE84" s="27" t="e">
        <f>ROUND(#REF!+#REF!,0)</f>
        <v>#REF!</v>
      </c>
      <c r="AF84" s="27" t="e">
        <f>ROUND(#REF!+#REF!,0)</f>
        <v>#REF!</v>
      </c>
      <c r="AG84" s="27" t="e">
        <f>ROUND(#REF!+#REF!,0)</f>
        <v>#REF!</v>
      </c>
      <c r="AH84" s="27" t="e">
        <f>ROUND(#REF!+#REF!,0)</f>
        <v>#REF!</v>
      </c>
      <c r="AI84" s="27" t="e">
        <f>ROUND(#REF!+#REF!,0)</f>
        <v>#REF!</v>
      </c>
      <c r="AJ84" s="27" t="e">
        <f>ROUND(#REF!+#REF!,0)</f>
        <v>#REF!</v>
      </c>
      <c r="AK84" s="26" t="e">
        <f>ROUND(#REF!+#REF!,0)</f>
        <v>#REF!</v>
      </c>
      <c r="AL84" s="27" t="e">
        <f>ROUND(#REF!+#REF!,0)</f>
        <v>#REF!</v>
      </c>
      <c r="AM84" s="27" t="e">
        <f>ROUND(#REF!+#REF!,0)</f>
        <v>#REF!</v>
      </c>
      <c r="AN84" s="27" t="e">
        <f>ROUND(#REF!+#REF!,0)</f>
        <v>#REF!</v>
      </c>
      <c r="AO84" s="27" t="e">
        <f>ROUND(#REF!+#REF!,0)</f>
        <v>#REF!</v>
      </c>
      <c r="AP84" s="28" t="e">
        <f>ROUND(#REF!+#REF!,0)</f>
        <v>#REF!</v>
      </c>
      <c r="AQ84" s="27" t="e">
        <f>ROUND(#REF!+#REF!,0)</f>
        <v>#REF!</v>
      </c>
      <c r="AR84" s="27" t="e">
        <f>ROUND(#REF!+#REF!,0)</f>
        <v>#REF!</v>
      </c>
      <c r="AS84" s="27" t="e">
        <f>ROUND(#REF!+#REF!,0)</f>
        <v>#REF!</v>
      </c>
      <c r="AT84" s="28" t="e">
        <f>ROUND(#REF!+#REF!,0)</f>
        <v>#REF!</v>
      </c>
      <c r="AU84" s="26" t="e">
        <f>ROUND(#REF!+#REF!,0)</f>
        <v>#REF!</v>
      </c>
      <c r="AV84" s="27" t="e">
        <f>ROUND(#REF!+#REF!,0)</f>
        <v>#REF!</v>
      </c>
      <c r="AW84" s="27" t="e">
        <f>ROUND(#REF!+#REF!,0)</f>
        <v>#REF!</v>
      </c>
      <c r="AX84" s="27" t="e">
        <f>ROUND(#REF!+#REF!,0)</f>
        <v>#REF!</v>
      </c>
      <c r="AY84" s="27" t="e">
        <f>ROUND(#REF!+#REF!,0)</f>
        <v>#REF!</v>
      </c>
      <c r="AZ84" s="27" t="e">
        <f>ROUND(#REF!+#REF!,0)</f>
        <v>#REF!</v>
      </c>
      <c r="BA84" s="27" t="e">
        <f>ROUND(#REF!+#REF!,0)</f>
        <v>#REF!</v>
      </c>
      <c r="BB84" s="27" t="e">
        <f>ROUND(#REF!+#REF!,0)</f>
        <v>#REF!</v>
      </c>
      <c r="BC84" s="27" t="e">
        <f>ROUND(#REF!+#REF!,0)</f>
        <v>#REF!</v>
      </c>
      <c r="BD84" s="30" t="e">
        <f>ROUND(#REF!+#REF!,0)</f>
        <v>#REF!</v>
      </c>
      <c r="BE84" s="27" t="e">
        <f>ROUND(#REF!+#REF!,0)</f>
        <v>#REF!</v>
      </c>
      <c r="BF84" s="27" t="e">
        <f>ROUND(#REF!+#REF!,0)</f>
        <v>#REF!</v>
      </c>
      <c r="BG84" s="27" t="e">
        <f>ROUND(#REF!+#REF!,0)</f>
        <v>#REF!</v>
      </c>
      <c r="BH84" s="31" t="e">
        <f>ROUND(#REF!+#REF!,0)</f>
        <v>#REF!</v>
      </c>
      <c r="BI84" s="27" t="e">
        <f>ROUND(#REF!+#REF!,0)</f>
        <v>#REF!</v>
      </c>
      <c r="BJ84" s="27" t="e">
        <f>ROUND(#REF!+#REF!,0)</f>
        <v>#REF!</v>
      </c>
      <c r="BK84" s="27" t="e">
        <f>ROUND(#REF!+#REF!,0)</f>
        <v>#REF!</v>
      </c>
      <c r="BL84" s="27" t="e">
        <f>ROUND(#REF!+#REF!,0)</f>
        <v>#REF!</v>
      </c>
      <c r="BM84" s="31" t="e">
        <f>ROUND(#REF!+#REF!,0)</f>
        <v>#REF!</v>
      </c>
      <c r="BN84" s="27" t="e">
        <f>ROUND(#REF!+#REF!,0)</f>
        <v>#REF!</v>
      </c>
      <c r="BO84" s="27" t="e">
        <f>ROUND(#REF!+#REF!,0)</f>
        <v>#REF!</v>
      </c>
      <c r="BP84" s="27" t="e">
        <f>ROUND(#REF!+#REF!,0)</f>
        <v>#REF!</v>
      </c>
      <c r="BQ84" s="31" t="e">
        <f>ROUND(#REF!+#REF!,0)</f>
        <v>#REF!</v>
      </c>
      <c r="BR84" s="27" t="e">
        <f>ROUND(#REF!+#REF!,0)</f>
        <v>#REF!</v>
      </c>
      <c r="BS84" s="27" t="e">
        <f>ROUND(#REF!+#REF!,0)</f>
        <v>#REF!</v>
      </c>
      <c r="BT84" s="27" t="e">
        <f>ROUND(#REF!+#REF!,0)</f>
        <v>#REF!</v>
      </c>
      <c r="BU84" s="27" t="e">
        <f>ROUND(#REF!+#REF!,0)</f>
        <v>#REF!</v>
      </c>
      <c r="BV84" s="27" t="e">
        <f>ROUND(#REF!+#REF!,0)</f>
        <v>#REF!</v>
      </c>
      <c r="BW84" s="27" t="e">
        <f>ROUND(#REF!+#REF!,0)</f>
        <v>#REF!</v>
      </c>
      <c r="BX84" s="27" t="e">
        <f>ROUND(#REF!+#REF!,0)</f>
        <v>#REF!</v>
      </c>
      <c r="BY84" s="27" t="e">
        <f>ROUND(#REF!+#REF!,0)</f>
        <v>#REF!</v>
      </c>
      <c r="BZ84" s="25" t="e">
        <f>ROUND(#REF!+#REF!,0)</f>
        <v>#REF!</v>
      </c>
      <c r="CA84" s="28" t="e">
        <f>ROUND(#REF!+#REF!,0)</f>
        <v>#REF!</v>
      </c>
      <c r="CB84" s="27" t="e">
        <f>ROUND(#REF!+#REF!,0)</f>
        <v>#REF!</v>
      </c>
      <c r="CC84" s="27" t="e">
        <f>ROUND(#REF!+#REF!,0)</f>
        <v>#REF!</v>
      </c>
      <c r="CD84" s="27" t="e">
        <f>ROUND(#REF!+#REF!,0)</f>
        <v>#REF!</v>
      </c>
      <c r="CE84" s="27" t="e">
        <f>ROUND(#REF!+#REF!,0)</f>
        <v>#REF!</v>
      </c>
      <c r="CF84" s="27" t="e">
        <f>ROUND(#REF!+#REF!,0)</f>
        <v>#REF!</v>
      </c>
      <c r="CG84" s="27" t="e">
        <f>ROUND(#REF!+#REF!,0)</f>
        <v>#REF!</v>
      </c>
      <c r="CH84" s="27" t="e">
        <f>ROUND(#REF!+#REF!,0)</f>
        <v>#REF!</v>
      </c>
      <c r="CI84" s="27" t="e">
        <f>ROUND(#REF!+#REF!,0)</f>
        <v>#REF!</v>
      </c>
      <c r="CJ84" s="27" t="e">
        <f>ROUND(#REF!+#REF!,0)</f>
        <v>#REF!</v>
      </c>
      <c r="CK84" s="27" t="e">
        <f>ROUND(#REF!+#REF!,0)</f>
        <v>#REF!</v>
      </c>
      <c r="CL84" s="27" t="e">
        <f>ROUND(#REF!+#REF!,0)</f>
        <v>#REF!</v>
      </c>
      <c r="CM84" s="27" t="e">
        <f>ROUND(#REF!+#REF!,0)</f>
        <v>#REF!</v>
      </c>
      <c r="CN84" s="27" t="e">
        <f>ROUND(#REF!+#REF!,0)</f>
        <v>#REF!</v>
      </c>
      <c r="CO84" s="27" t="e">
        <f>ROUND(#REF!+#REF!,0)</f>
        <v>#REF!</v>
      </c>
      <c r="CP84" s="27" t="e">
        <f>ROUND(#REF!+#REF!,0)</f>
        <v>#REF!</v>
      </c>
      <c r="CQ84" s="27" t="e">
        <f>ROUND(#REF!+#REF!,0)</f>
        <v>#REF!</v>
      </c>
      <c r="CR84" s="27" t="e">
        <f>ROUND(#REF!+#REF!,0)</f>
        <v>#REF!</v>
      </c>
      <c r="CS84" s="27" t="e">
        <f>ROUND(#REF!+#REF!,0)</f>
        <v>#REF!</v>
      </c>
      <c r="CT84" s="27" t="e">
        <f>ROUND(#REF!+#REF!,0)</f>
        <v>#REF!</v>
      </c>
      <c r="CU84" s="27" t="e">
        <f>ROUND(#REF!+#REF!,0)</f>
        <v>#REF!</v>
      </c>
      <c r="CV84" s="27" t="e">
        <f>ROUND(#REF!+#REF!,0)</f>
        <v>#REF!</v>
      </c>
      <c r="CW84" s="27" t="e">
        <f>ROUND(#REF!+#REF!,0)</f>
        <v>#REF!</v>
      </c>
      <c r="CX84" s="27" t="e">
        <f>ROUND(#REF!+#REF!,0)</f>
        <v>#REF!</v>
      </c>
      <c r="CY84" s="27" t="e">
        <f>ROUND(#REF!+#REF!,0)</f>
        <v>#REF!</v>
      </c>
      <c r="CZ84" s="27" t="e">
        <f>ROUND(#REF!+#REF!,0)</f>
        <v>#REF!</v>
      </c>
      <c r="DA84" s="27" t="e">
        <f>ROUND(#REF!+#REF!,0)</f>
        <v>#REF!</v>
      </c>
      <c r="DB84" s="27" t="e">
        <f>ROUND(#REF!+#REF!,0)</f>
        <v>#REF!</v>
      </c>
      <c r="DC84" s="27" t="e">
        <f>ROUND(#REF!+#REF!,0)</f>
        <v>#REF!</v>
      </c>
      <c r="DD84" s="27" t="e">
        <f>ROUND(#REF!+#REF!,0)</f>
        <v>#REF!</v>
      </c>
      <c r="DE84" s="27" t="e">
        <f>ROUND(#REF!+#REF!,0)</f>
        <v>#REF!</v>
      </c>
      <c r="DF84" s="27" t="e">
        <f>ROUND(#REF!+#REF!,0)</f>
        <v>#REF!</v>
      </c>
      <c r="DG84" s="27" t="e">
        <f>ROUND(#REF!+#REF!,0)</f>
        <v>#REF!</v>
      </c>
      <c r="DH84" s="27" t="e">
        <f>ROUND(#REF!+#REF!,0)</f>
        <v>#REF!</v>
      </c>
      <c r="DI84" s="27" t="e">
        <f>ROUND(#REF!+#REF!,0)</f>
        <v>#REF!</v>
      </c>
      <c r="DJ84" s="27" t="e">
        <f>ROUND(#REF!+#REF!,0)</f>
        <v>#REF!</v>
      </c>
      <c r="DK84" s="27" t="e">
        <f>ROUND(#REF!+#REF!,0)</f>
        <v>#REF!</v>
      </c>
      <c r="DL84" s="27" t="e">
        <f>ROUND(#REF!+#REF!,0)</f>
        <v>#REF!</v>
      </c>
      <c r="DM84" s="27" t="e">
        <f>ROUND(#REF!+#REF!,0)</f>
        <v>#REF!</v>
      </c>
      <c r="DN84" s="27" t="e">
        <f>ROUND(#REF!+#REF!,0)</f>
        <v>#REF!</v>
      </c>
      <c r="DO84" s="27" t="e">
        <f>ROUND(#REF!+#REF!,0)</f>
        <v>#REF!</v>
      </c>
      <c r="DP84" s="27" t="e">
        <f>ROUND(#REF!+#REF!,0)</f>
        <v>#REF!</v>
      </c>
      <c r="DQ84" s="27" t="e">
        <f>ROUND(#REF!+#REF!,0)</f>
        <v>#REF!</v>
      </c>
      <c r="DR84" s="27" t="e">
        <f>ROUND(#REF!+#REF!,0)</f>
        <v>#REF!</v>
      </c>
      <c r="DS84" s="33" t="e">
        <f>ROUND(#REF!+#REF!,0)</f>
        <v>#REF!</v>
      </c>
      <c r="DT84" s="33" t="e">
        <f>ROUND(#REF!+#REF!,0)</f>
        <v>#REF!</v>
      </c>
      <c r="DU84" s="33" t="e">
        <f>ROUND(#REF!+#REF!,0)</f>
        <v>#REF!</v>
      </c>
      <c r="DV84" s="27" t="e">
        <f>ROUND(#REF!+#REF!,0)</f>
        <v>#REF!</v>
      </c>
      <c r="DW84" s="25" t="e">
        <f>ROUND(#REF!+#REF!,0)</f>
        <v>#REF!</v>
      </c>
      <c r="DX84" s="28" t="e">
        <f>ROUND(#REF!+#REF!,0)</f>
        <v>#REF!</v>
      </c>
      <c r="DY84" s="26">
        <f>V_МО____нов!EE84-'[1]новый V'!D80</f>
        <v>0</v>
      </c>
      <c r="DZ84" s="27">
        <f>V_МО____нов!EF84-('[1]новый V'!K80+'[1]новый V'!L80+'[1]новый V'!M80+'[1]новый V'!N80)</f>
        <v>0</v>
      </c>
      <c r="EA84" s="27">
        <f>V_МО____нов!EG84-'[1]новый V'!O80</f>
        <v>0</v>
      </c>
      <c r="EB84" s="27">
        <f>V_МО____нов!EH84-'[1]новый V'!Q80</f>
        <v>0</v>
      </c>
      <c r="EC84" s="27">
        <f>V_МО____нов!EI84-'[1]новый V'!S80</f>
        <v>0</v>
      </c>
      <c r="ED84" s="27">
        <f>V_МО____нов!EJ84</f>
        <v>0</v>
      </c>
      <c r="EE84" s="27">
        <f>V_МО____нов!EK84-'[1]новый V'!W80</f>
        <v>0</v>
      </c>
      <c r="EF84" s="27">
        <f>V_МО____нов!EL84-'[1]новый V'!AB80</f>
        <v>0</v>
      </c>
      <c r="EG84" s="27">
        <f>V_МО____нов!EM84-'[1]новый V'!AH80</f>
        <v>0</v>
      </c>
      <c r="EH84" s="27">
        <f>V_МО____нов!EN84-'[1]новый V'!AM80</f>
        <v>0</v>
      </c>
      <c r="EI84" s="27">
        <f>V_МО____нов!EO84-'[1]новый V'!AP80</f>
        <v>0</v>
      </c>
      <c r="EJ84" s="27">
        <f>V_МО____нов!EQ84-'[1]новый V'!BA80</f>
        <v>0</v>
      </c>
      <c r="EK84" s="27">
        <f>V_МО____нов!ER84-'[1]новый V'!BD80</f>
        <v>0</v>
      </c>
      <c r="EL84" s="27">
        <f>V_МО____нов!ES84-'[1]новый V'!BG80</f>
        <v>0</v>
      </c>
      <c r="EM84" s="27">
        <f>V_МО____нов!ET84-'[1]новый V'!BK80</f>
        <v>0</v>
      </c>
      <c r="EN84" s="26">
        <f>V_МО____нов!EU84-'[1]новый V'!BP80</f>
        <v>0</v>
      </c>
      <c r="EO84" s="27">
        <f>V_МО____нов!EV84-'[1]новый V'!BR80</f>
        <v>0</v>
      </c>
      <c r="EP84" s="26">
        <f>V_МО____нов!EW84-'[1]новый V'!BU80</f>
        <v>0</v>
      </c>
      <c r="EQ84" s="27"/>
      <c r="ER84" s="27"/>
      <c r="ES84" s="27"/>
      <c r="ET84" s="27">
        <f>V_МО____нов!FA84-'[1]новый V'!DW80</f>
        <v>0</v>
      </c>
      <c r="EU84" s="27">
        <f>V_МО____нов!FB84-'[1]новый V'!ED80</f>
        <v>-1588</v>
      </c>
      <c r="EV84" s="27">
        <f>V_МО____нов!FC84-'[1]новый V'!EL80</f>
        <v>0</v>
      </c>
      <c r="EW84" s="27">
        <f>V_МО____нов!FD84-'[1]новый V'!EO80</f>
        <v>0</v>
      </c>
      <c r="EX84" s="27">
        <f>V_МО____нов!FE84-'[1]новый V'!EQ80</f>
        <v>0</v>
      </c>
      <c r="EY84" s="27">
        <f>V_МО____нов!FF84-'[1]новый V'!ES80</f>
        <v>0</v>
      </c>
      <c r="EZ84" s="27">
        <f>V_МО____нов!FH84-'[1]новый V'!EY80</f>
        <v>0</v>
      </c>
      <c r="FA84" s="27">
        <f>V_МО____нов!FI84-'[1]новый V'!FC80</f>
        <v>0</v>
      </c>
      <c r="FB84" s="27">
        <f>V_МО____нов!FJ84-'[1]новый V'!FH80</f>
        <v>0</v>
      </c>
      <c r="FC84" s="27">
        <f>V_МО____нов!FK84-'[1]новый V'!FO80</f>
        <v>0</v>
      </c>
      <c r="FD84" s="27">
        <f>V_МО____нов!FL84-'[1]новый V'!FV80</f>
        <v>0</v>
      </c>
      <c r="FE84" s="27">
        <f>V_МО____нов!FN84-'[1]новый V'!GK80</f>
        <v>0</v>
      </c>
      <c r="FF84" s="27">
        <f>V_МО____нов!FO84-'[1]новый V'!GP80</f>
        <v>0</v>
      </c>
      <c r="FG84" s="27">
        <f>V_МО____нов!FP84-'[1]новый V'!HU80</f>
        <v>0</v>
      </c>
      <c r="FH84" s="34">
        <f>V_МО____нов!FQ84-'[1]новый V'!BR80</f>
        <v>0</v>
      </c>
      <c r="FI84" s="27">
        <f>V_МО____нов!FR84</f>
        <v>0</v>
      </c>
      <c r="FJ84" s="27">
        <f>V_МО____нов!FS84</f>
        <v>0</v>
      </c>
      <c r="FK84" s="27">
        <f>V_МО____нов!FT84</f>
        <v>0</v>
      </c>
      <c r="FL84" s="25" t="e">
        <f>ROUND(#REF!+#REF!,0)</f>
        <v>#REF!</v>
      </c>
      <c r="FM84" s="27" t="e">
        <f>ROUND(#REF!+#REF!,0)</f>
        <v>#REF!</v>
      </c>
      <c r="FN84" s="27" t="e">
        <f>ROUND(#REF!+#REF!,0)</f>
        <v>#REF!</v>
      </c>
      <c r="FO84" s="27" t="e">
        <f>ROUND(#REF!+#REF!,0)</f>
        <v>#REF!</v>
      </c>
      <c r="FP84" s="84"/>
      <c r="FQ84" s="35"/>
    </row>
    <row r="85" spans="1:173" s="5" customFormat="1" x14ac:dyDescent="0.4">
      <c r="A85" s="22">
        <f t="shared" si="40"/>
        <v>62</v>
      </c>
      <c r="B85" s="23" t="s">
        <v>211</v>
      </c>
      <c r="C85" s="24" t="s">
        <v>212</v>
      </c>
      <c r="D85" s="25" t="e">
        <f t="shared" si="38"/>
        <v>#REF!</v>
      </c>
      <c r="E85" s="26" t="e">
        <f t="shared" si="42"/>
        <v>#REF!</v>
      </c>
      <c r="F85" s="27" t="e">
        <f t="shared" si="41"/>
        <v>#REF!</v>
      </c>
      <c r="G85" s="27" t="e">
        <f t="shared" si="41"/>
        <v>#REF!</v>
      </c>
      <c r="H85" s="27" t="e">
        <f t="shared" si="41"/>
        <v>#REF!</v>
      </c>
      <c r="I85" s="27" t="e">
        <f t="shared" si="43"/>
        <v>#REF!</v>
      </c>
      <c r="J85" s="26" t="e">
        <f t="shared" si="44"/>
        <v>#REF!</v>
      </c>
      <c r="K85" s="27" t="e">
        <f>ROUND(#REF!+#REF!,0)</f>
        <v>#REF!</v>
      </c>
      <c r="L85" s="27" t="e">
        <f>ROUND(#REF!+#REF!,0)</f>
        <v>#REF!</v>
      </c>
      <c r="M85" s="27" t="e">
        <f>ROUND(#REF!+#REF!,0)</f>
        <v>#REF!</v>
      </c>
      <c r="N85" s="27" t="e">
        <f>ROUND(#REF!+#REF!,0)</f>
        <v>#REF!</v>
      </c>
      <c r="O85" s="26" t="e">
        <f t="shared" si="45"/>
        <v>#REF!</v>
      </c>
      <c r="P85" s="27" t="e">
        <f>ROUND(#REF!+#REF!,0)</f>
        <v>#REF!</v>
      </c>
      <c r="Q85" s="27" t="e">
        <f>ROUND(#REF!+#REF!,0)</f>
        <v>#REF!</v>
      </c>
      <c r="R85" s="27" t="e">
        <f>ROUND(#REF!+#REF!,0)</f>
        <v>#REF!</v>
      </c>
      <c r="S85" s="27" t="e">
        <f>ROUND(#REF!+#REF!,0)</f>
        <v>#REF!</v>
      </c>
      <c r="T85" s="27" t="e">
        <f>ROUND(#REF!+#REF!,0)</f>
        <v>#REF!</v>
      </c>
      <c r="U85" s="27" t="e">
        <f>ROUND(#REF!+#REF!,0)</f>
        <v>#REF!</v>
      </c>
      <c r="V85" s="27" t="e">
        <f>ROUND(#REF!+#REF!,0)</f>
        <v>#REF!</v>
      </c>
      <c r="W85" s="26" t="e">
        <f>ROUND(#REF!+#REF!,0)</f>
        <v>#REF!</v>
      </c>
      <c r="X85" s="27" t="e">
        <f>ROUND(#REF!+#REF!,0)</f>
        <v>#REF!</v>
      </c>
      <c r="Y85" s="27" t="e">
        <f>ROUND(#REF!+#REF!,0)</f>
        <v>#REF!</v>
      </c>
      <c r="Z85" s="27" t="e">
        <f>ROUND(#REF!+#REF!,0)</f>
        <v>#REF!</v>
      </c>
      <c r="AA85" s="26" t="e">
        <f t="shared" si="46"/>
        <v>#REF!</v>
      </c>
      <c r="AB85" s="27" t="e">
        <f>ROUND(#REF!+#REF!,0)</f>
        <v>#REF!</v>
      </c>
      <c r="AC85" s="27" t="e">
        <f>ROUND(#REF!+#REF!,0)</f>
        <v>#REF!</v>
      </c>
      <c r="AD85" s="26" t="e">
        <f t="shared" si="47"/>
        <v>#REF!</v>
      </c>
      <c r="AE85" s="27" t="e">
        <f>ROUND(#REF!+#REF!,0)</f>
        <v>#REF!</v>
      </c>
      <c r="AF85" s="27" t="e">
        <f>ROUND(#REF!+#REF!,0)</f>
        <v>#REF!</v>
      </c>
      <c r="AG85" s="27" t="e">
        <f>ROUND(#REF!+#REF!,0)</f>
        <v>#REF!</v>
      </c>
      <c r="AH85" s="27" t="e">
        <f>ROUND(#REF!+#REF!,0)</f>
        <v>#REF!</v>
      </c>
      <c r="AI85" s="27" t="e">
        <f>ROUND(#REF!+#REF!,0)</f>
        <v>#REF!</v>
      </c>
      <c r="AJ85" s="27" t="e">
        <f>ROUND(#REF!+#REF!,0)</f>
        <v>#REF!</v>
      </c>
      <c r="AK85" s="26" t="e">
        <f>ROUND(#REF!+#REF!,0)</f>
        <v>#REF!</v>
      </c>
      <c r="AL85" s="27" t="e">
        <f>ROUND(#REF!+#REF!,0)</f>
        <v>#REF!</v>
      </c>
      <c r="AM85" s="27" t="e">
        <f>ROUND(#REF!+#REF!,0)</f>
        <v>#REF!</v>
      </c>
      <c r="AN85" s="27" t="e">
        <f>ROUND(#REF!+#REF!,0)</f>
        <v>#REF!</v>
      </c>
      <c r="AO85" s="27" t="e">
        <f>ROUND(#REF!+#REF!,0)</f>
        <v>#REF!</v>
      </c>
      <c r="AP85" s="28" t="e">
        <f>ROUND(#REF!+#REF!,0)</f>
        <v>#REF!</v>
      </c>
      <c r="AQ85" s="27" t="e">
        <f>ROUND(#REF!+#REF!,0)</f>
        <v>#REF!</v>
      </c>
      <c r="AR85" s="27" t="e">
        <f>ROUND(#REF!+#REF!,0)</f>
        <v>#REF!</v>
      </c>
      <c r="AS85" s="27" t="e">
        <f>ROUND(#REF!+#REF!,0)</f>
        <v>#REF!</v>
      </c>
      <c r="AT85" s="28" t="e">
        <f>ROUND(#REF!+#REF!,0)</f>
        <v>#REF!</v>
      </c>
      <c r="AU85" s="26" t="e">
        <f>ROUND(#REF!+#REF!,0)</f>
        <v>#REF!</v>
      </c>
      <c r="AV85" s="27" t="e">
        <f>ROUND(#REF!+#REF!,0)</f>
        <v>#REF!</v>
      </c>
      <c r="AW85" s="27" t="e">
        <f>ROUND(#REF!+#REF!,0)</f>
        <v>#REF!</v>
      </c>
      <c r="AX85" s="27" t="e">
        <f>ROUND(#REF!+#REF!,0)</f>
        <v>#REF!</v>
      </c>
      <c r="AY85" s="27" t="e">
        <f>ROUND(#REF!+#REF!,0)</f>
        <v>#REF!</v>
      </c>
      <c r="AZ85" s="27" t="e">
        <f>ROUND(#REF!+#REF!,0)</f>
        <v>#REF!</v>
      </c>
      <c r="BA85" s="27" t="e">
        <f>ROUND(#REF!+#REF!,0)</f>
        <v>#REF!</v>
      </c>
      <c r="BB85" s="27" t="e">
        <f>ROUND(#REF!+#REF!,0)</f>
        <v>#REF!</v>
      </c>
      <c r="BC85" s="27" t="e">
        <f>ROUND(#REF!+#REF!,0)</f>
        <v>#REF!</v>
      </c>
      <c r="BD85" s="30" t="e">
        <f>ROUND(#REF!+#REF!,0)</f>
        <v>#REF!</v>
      </c>
      <c r="BE85" s="27" t="e">
        <f>ROUND(#REF!+#REF!,0)</f>
        <v>#REF!</v>
      </c>
      <c r="BF85" s="27" t="e">
        <f>ROUND(#REF!+#REF!,0)</f>
        <v>#REF!</v>
      </c>
      <c r="BG85" s="27" t="e">
        <f>ROUND(#REF!+#REF!,0)</f>
        <v>#REF!</v>
      </c>
      <c r="BH85" s="31" t="e">
        <f>ROUND(#REF!+#REF!,0)</f>
        <v>#REF!</v>
      </c>
      <c r="BI85" s="27" t="e">
        <f>ROUND(#REF!+#REF!,0)</f>
        <v>#REF!</v>
      </c>
      <c r="BJ85" s="27" t="e">
        <f>ROUND(#REF!+#REF!,0)</f>
        <v>#REF!</v>
      </c>
      <c r="BK85" s="27" t="e">
        <f>ROUND(#REF!+#REF!,0)</f>
        <v>#REF!</v>
      </c>
      <c r="BL85" s="27" t="e">
        <f>ROUND(#REF!+#REF!,0)</f>
        <v>#REF!</v>
      </c>
      <c r="BM85" s="31" t="e">
        <f>ROUND(#REF!+#REF!,0)</f>
        <v>#REF!</v>
      </c>
      <c r="BN85" s="27" t="e">
        <f>ROUND(#REF!+#REF!,0)</f>
        <v>#REF!</v>
      </c>
      <c r="BO85" s="27" t="e">
        <f>ROUND(#REF!+#REF!,0)</f>
        <v>#REF!</v>
      </c>
      <c r="BP85" s="27" t="e">
        <f>ROUND(#REF!+#REF!,0)</f>
        <v>#REF!</v>
      </c>
      <c r="BQ85" s="31" t="e">
        <f>ROUND(#REF!+#REF!,0)</f>
        <v>#REF!</v>
      </c>
      <c r="BR85" s="27" t="e">
        <f>ROUND(#REF!+#REF!,0)</f>
        <v>#REF!</v>
      </c>
      <c r="BS85" s="27" t="e">
        <f>ROUND(#REF!+#REF!,0)</f>
        <v>#REF!</v>
      </c>
      <c r="BT85" s="27" t="e">
        <f>ROUND(#REF!+#REF!,0)</f>
        <v>#REF!</v>
      </c>
      <c r="BU85" s="27" t="e">
        <f>ROUND(#REF!+#REF!,0)</f>
        <v>#REF!</v>
      </c>
      <c r="BV85" s="27" t="e">
        <f>ROUND(#REF!+#REF!,0)</f>
        <v>#REF!</v>
      </c>
      <c r="BW85" s="27" t="e">
        <f>ROUND(#REF!+#REF!,0)</f>
        <v>#REF!</v>
      </c>
      <c r="BX85" s="27" t="e">
        <f>ROUND(#REF!+#REF!,0)</f>
        <v>#REF!</v>
      </c>
      <c r="BY85" s="27" t="e">
        <f>ROUND(#REF!+#REF!,0)</f>
        <v>#REF!</v>
      </c>
      <c r="BZ85" s="25" t="e">
        <f>ROUND(#REF!+#REF!,0)</f>
        <v>#REF!</v>
      </c>
      <c r="CA85" s="28" t="e">
        <f>ROUND(#REF!+#REF!,0)</f>
        <v>#REF!</v>
      </c>
      <c r="CB85" s="27" t="e">
        <f>ROUND(#REF!+#REF!,0)</f>
        <v>#REF!</v>
      </c>
      <c r="CC85" s="27" t="e">
        <f>ROUND(#REF!+#REF!,0)</f>
        <v>#REF!</v>
      </c>
      <c r="CD85" s="27" t="e">
        <f>ROUND(#REF!+#REF!,0)</f>
        <v>#REF!</v>
      </c>
      <c r="CE85" s="27" t="e">
        <f>ROUND(#REF!+#REF!,0)</f>
        <v>#REF!</v>
      </c>
      <c r="CF85" s="27" t="e">
        <f>ROUND(#REF!+#REF!,0)</f>
        <v>#REF!</v>
      </c>
      <c r="CG85" s="27" t="e">
        <f>ROUND(#REF!+#REF!,0)</f>
        <v>#REF!</v>
      </c>
      <c r="CH85" s="27" t="e">
        <f>ROUND(#REF!+#REF!,0)</f>
        <v>#REF!</v>
      </c>
      <c r="CI85" s="27" t="e">
        <f>ROUND(#REF!+#REF!,0)</f>
        <v>#REF!</v>
      </c>
      <c r="CJ85" s="27" t="e">
        <f>ROUND(#REF!+#REF!,0)</f>
        <v>#REF!</v>
      </c>
      <c r="CK85" s="27" t="e">
        <f>ROUND(#REF!+#REF!,0)</f>
        <v>#REF!</v>
      </c>
      <c r="CL85" s="27" t="e">
        <f>ROUND(#REF!+#REF!,0)</f>
        <v>#REF!</v>
      </c>
      <c r="CM85" s="27" t="e">
        <f>ROUND(#REF!+#REF!,0)</f>
        <v>#REF!</v>
      </c>
      <c r="CN85" s="27" t="e">
        <f>ROUND(#REF!+#REF!,0)</f>
        <v>#REF!</v>
      </c>
      <c r="CO85" s="27" t="e">
        <f>ROUND(#REF!+#REF!,0)</f>
        <v>#REF!</v>
      </c>
      <c r="CP85" s="27" t="e">
        <f>ROUND(#REF!+#REF!,0)</f>
        <v>#REF!</v>
      </c>
      <c r="CQ85" s="27" t="e">
        <f>ROUND(#REF!+#REF!,0)</f>
        <v>#REF!</v>
      </c>
      <c r="CR85" s="27" t="e">
        <f>ROUND(#REF!+#REF!,0)</f>
        <v>#REF!</v>
      </c>
      <c r="CS85" s="27" t="e">
        <f>ROUND(#REF!+#REF!,0)</f>
        <v>#REF!</v>
      </c>
      <c r="CT85" s="27" t="e">
        <f>ROUND(#REF!+#REF!,0)</f>
        <v>#REF!</v>
      </c>
      <c r="CU85" s="27" t="e">
        <f>ROUND(#REF!+#REF!,0)</f>
        <v>#REF!</v>
      </c>
      <c r="CV85" s="27" t="e">
        <f>ROUND(#REF!+#REF!,0)</f>
        <v>#REF!</v>
      </c>
      <c r="CW85" s="27" t="e">
        <f>ROUND(#REF!+#REF!,0)</f>
        <v>#REF!</v>
      </c>
      <c r="CX85" s="27" t="e">
        <f>ROUND(#REF!+#REF!,0)</f>
        <v>#REF!</v>
      </c>
      <c r="CY85" s="27" t="e">
        <f>ROUND(#REF!+#REF!,0)</f>
        <v>#REF!</v>
      </c>
      <c r="CZ85" s="27" t="e">
        <f>ROUND(#REF!+#REF!,0)</f>
        <v>#REF!</v>
      </c>
      <c r="DA85" s="27" t="e">
        <f>ROUND(#REF!+#REF!,0)</f>
        <v>#REF!</v>
      </c>
      <c r="DB85" s="27" t="e">
        <f>ROUND(#REF!+#REF!,0)</f>
        <v>#REF!</v>
      </c>
      <c r="DC85" s="27" t="e">
        <f>ROUND(#REF!+#REF!,0)</f>
        <v>#REF!</v>
      </c>
      <c r="DD85" s="27" t="e">
        <f>ROUND(#REF!+#REF!,0)</f>
        <v>#REF!</v>
      </c>
      <c r="DE85" s="27" t="e">
        <f>ROUND(#REF!+#REF!,0)</f>
        <v>#REF!</v>
      </c>
      <c r="DF85" s="27" t="e">
        <f>ROUND(#REF!+#REF!,0)</f>
        <v>#REF!</v>
      </c>
      <c r="DG85" s="27" t="e">
        <f>ROUND(#REF!+#REF!,0)</f>
        <v>#REF!</v>
      </c>
      <c r="DH85" s="27" t="e">
        <f>ROUND(#REF!+#REF!,0)</f>
        <v>#REF!</v>
      </c>
      <c r="DI85" s="27" t="e">
        <f>ROUND(#REF!+#REF!,0)</f>
        <v>#REF!</v>
      </c>
      <c r="DJ85" s="27" t="e">
        <f>ROUND(#REF!+#REF!,0)</f>
        <v>#REF!</v>
      </c>
      <c r="DK85" s="27" t="e">
        <f>ROUND(#REF!+#REF!,0)</f>
        <v>#REF!</v>
      </c>
      <c r="DL85" s="27" t="e">
        <f>ROUND(#REF!+#REF!,0)</f>
        <v>#REF!</v>
      </c>
      <c r="DM85" s="27" t="e">
        <f>ROUND(#REF!+#REF!,0)</f>
        <v>#REF!</v>
      </c>
      <c r="DN85" s="27" t="e">
        <f>ROUND(#REF!+#REF!,0)</f>
        <v>#REF!</v>
      </c>
      <c r="DO85" s="27" t="e">
        <f>ROUND(#REF!+#REF!,0)</f>
        <v>#REF!</v>
      </c>
      <c r="DP85" s="27" t="e">
        <f>ROUND(#REF!+#REF!,0)</f>
        <v>#REF!</v>
      </c>
      <c r="DQ85" s="27" t="e">
        <f>ROUND(#REF!+#REF!,0)</f>
        <v>#REF!</v>
      </c>
      <c r="DR85" s="27" t="e">
        <f>ROUND(#REF!+#REF!,0)</f>
        <v>#REF!</v>
      </c>
      <c r="DS85" s="33" t="e">
        <f>ROUND(#REF!+#REF!,0)</f>
        <v>#REF!</v>
      </c>
      <c r="DT85" s="33" t="e">
        <f>ROUND(#REF!+#REF!,0)</f>
        <v>#REF!</v>
      </c>
      <c r="DU85" s="33" t="e">
        <f>ROUND(#REF!+#REF!,0)</f>
        <v>#REF!</v>
      </c>
      <c r="DV85" s="27" t="e">
        <f>ROUND(#REF!+#REF!,0)</f>
        <v>#REF!</v>
      </c>
      <c r="DW85" s="25" t="e">
        <f>ROUND(#REF!+#REF!,0)</f>
        <v>#REF!</v>
      </c>
      <c r="DX85" s="28" t="e">
        <f>ROUND(#REF!+#REF!,0)</f>
        <v>#REF!</v>
      </c>
      <c r="DY85" s="26">
        <f>V_МО____нов!EE85-'[1]новый V'!D81</f>
        <v>0</v>
      </c>
      <c r="DZ85" s="27">
        <f>V_МО____нов!EF85-('[1]новый V'!K81+'[1]новый V'!L81+'[1]новый V'!M81+'[1]новый V'!N81)</f>
        <v>0</v>
      </c>
      <c r="EA85" s="27">
        <f>V_МО____нов!EG85-'[1]новый V'!O81</f>
        <v>0</v>
      </c>
      <c r="EB85" s="27">
        <f>V_МО____нов!EH85-'[1]новый V'!Q81</f>
        <v>105</v>
      </c>
      <c r="EC85" s="27">
        <f>V_МО____нов!EI85-'[1]новый V'!S81</f>
        <v>0</v>
      </c>
      <c r="ED85" s="27">
        <f>V_МО____нов!EJ85</f>
        <v>0</v>
      </c>
      <c r="EE85" s="27">
        <f>V_МО____нов!EK85-'[1]новый V'!W81</f>
        <v>0</v>
      </c>
      <c r="EF85" s="27">
        <f>V_МО____нов!EL85-'[1]новый V'!AB81</f>
        <v>0</v>
      </c>
      <c r="EG85" s="27">
        <f>V_МО____нов!EM85-'[1]новый V'!AH81</f>
        <v>0</v>
      </c>
      <c r="EH85" s="27">
        <f>V_МО____нов!EN85-'[1]новый V'!AM81</f>
        <v>0</v>
      </c>
      <c r="EI85" s="27">
        <f>V_МО____нов!EO85-'[1]новый V'!AP81</f>
        <v>0</v>
      </c>
      <c r="EJ85" s="27">
        <f>V_МО____нов!EQ85-'[1]новый V'!BA81</f>
        <v>87</v>
      </c>
      <c r="EK85" s="27">
        <f>V_МО____нов!ER85-'[1]новый V'!BD81</f>
        <v>0</v>
      </c>
      <c r="EL85" s="27">
        <f>V_МО____нов!ES85-'[1]новый V'!BG81</f>
        <v>0</v>
      </c>
      <c r="EM85" s="27">
        <f>V_МО____нов!ET85-'[1]новый V'!BK81</f>
        <v>87</v>
      </c>
      <c r="EN85" s="26">
        <f>V_МО____нов!EU85-'[1]новый V'!BP81</f>
        <v>0</v>
      </c>
      <c r="EO85" s="27">
        <f>V_МО____нов!EV85-'[1]новый V'!BR81</f>
        <v>0</v>
      </c>
      <c r="EP85" s="26">
        <f>V_МО____нов!EW85-'[1]новый V'!BU81</f>
        <v>0</v>
      </c>
      <c r="EQ85" s="27"/>
      <c r="ER85" s="27"/>
      <c r="ES85" s="27"/>
      <c r="ET85" s="27">
        <f>V_МО____нов!FA85-'[1]новый V'!DW81</f>
        <v>0</v>
      </c>
      <c r="EU85" s="27">
        <f>V_МО____нов!FB85-'[1]новый V'!ED81</f>
        <v>0</v>
      </c>
      <c r="EV85" s="27">
        <f>V_МО____нов!FC85-'[1]новый V'!EL81</f>
        <v>0</v>
      </c>
      <c r="EW85" s="27">
        <f>V_МО____нов!FD85-'[1]новый V'!EO81</f>
        <v>0</v>
      </c>
      <c r="EX85" s="27">
        <f>V_МО____нов!FE85-'[1]новый V'!EQ81</f>
        <v>0</v>
      </c>
      <c r="EY85" s="27">
        <f>V_МО____нов!FF85-'[1]новый V'!ES81</f>
        <v>0</v>
      </c>
      <c r="EZ85" s="27">
        <f>V_МО____нов!FH85-'[1]новый V'!EY81</f>
        <v>0</v>
      </c>
      <c r="FA85" s="27">
        <f>V_МО____нов!FI85-'[1]новый V'!FC81</f>
        <v>0</v>
      </c>
      <c r="FB85" s="27">
        <f>V_МО____нов!FJ85-'[1]новый V'!FH81</f>
        <v>0</v>
      </c>
      <c r="FC85" s="27">
        <f>V_МО____нов!FK85-'[1]новый V'!FO81</f>
        <v>0</v>
      </c>
      <c r="FD85" s="27">
        <f>V_МО____нов!FL85-'[1]новый V'!FV81</f>
        <v>0</v>
      </c>
      <c r="FE85" s="27">
        <f>V_МО____нов!FN85-'[1]новый V'!GK81</f>
        <v>0</v>
      </c>
      <c r="FF85" s="27">
        <f>V_МО____нов!FO85-'[1]новый V'!GP81</f>
        <v>0</v>
      </c>
      <c r="FG85" s="27">
        <f>V_МО____нов!FP85-'[1]новый V'!HU81</f>
        <v>0</v>
      </c>
      <c r="FH85" s="34">
        <f>V_МО____нов!FQ85-'[1]новый V'!BR81</f>
        <v>0</v>
      </c>
      <c r="FI85" s="27">
        <f>V_МО____нов!FR85</f>
        <v>0</v>
      </c>
      <c r="FJ85" s="27">
        <f>V_МО____нов!FS85</f>
        <v>0</v>
      </c>
      <c r="FK85" s="27">
        <f>V_МО____нов!FT85</f>
        <v>0</v>
      </c>
      <c r="FL85" s="25" t="e">
        <f>ROUND(#REF!+#REF!,0)</f>
        <v>#REF!</v>
      </c>
      <c r="FM85" s="27" t="e">
        <f>ROUND(#REF!+#REF!,0)</f>
        <v>#REF!</v>
      </c>
      <c r="FN85" s="27" t="e">
        <f>ROUND(#REF!+#REF!,0)</f>
        <v>#REF!</v>
      </c>
      <c r="FO85" s="27" t="e">
        <f>ROUND(#REF!+#REF!,0)</f>
        <v>#REF!</v>
      </c>
      <c r="FP85" s="84"/>
      <c r="FQ85" s="35"/>
    </row>
    <row r="86" spans="1:173" x14ac:dyDescent="0.4">
      <c r="A86" s="22">
        <f t="shared" si="40"/>
        <v>63</v>
      </c>
      <c r="B86" s="23" t="s">
        <v>213</v>
      </c>
      <c r="C86" s="24" t="s">
        <v>214</v>
      </c>
      <c r="D86" s="25" t="e">
        <f t="shared" si="38"/>
        <v>#REF!</v>
      </c>
      <c r="E86" s="26" t="e">
        <f t="shared" si="42"/>
        <v>#REF!</v>
      </c>
      <c r="F86" s="27" t="e">
        <f t="shared" si="41"/>
        <v>#REF!</v>
      </c>
      <c r="G86" s="27" t="e">
        <f t="shared" si="41"/>
        <v>#REF!</v>
      </c>
      <c r="H86" s="27" t="e">
        <f t="shared" si="41"/>
        <v>#REF!</v>
      </c>
      <c r="I86" s="27" t="e">
        <f t="shared" si="43"/>
        <v>#REF!</v>
      </c>
      <c r="J86" s="26" t="e">
        <f t="shared" si="44"/>
        <v>#REF!</v>
      </c>
      <c r="K86" s="27" t="e">
        <f>ROUND(#REF!+#REF!,0)</f>
        <v>#REF!</v>
      </c>
      <c r="L86" s="27" t="e">
        <f>ROUND(#REF!+#REF!,0)</f>
        <v>#REF!</v>
      </c>
      <c r="M86" s="27" t="e">
        <f>ROUND(#REF!+#REF!,0)</f>
        <v>#REF!</v>
      </c>
      <c r="N86" s="27" t="e">
        <f>ROUND(#REF!+#REF!,0)</f>
        <v>#REF!</v>
      </c>
      <c r="O86" s="26" t="e">
        <f t="shared" si="45"/>
        <v>#REF!</v>
      </c>
      <c r="P86" s="27" t="e">
        <f>ROUND(#REF!+#REF!,0)</f>
        <v>#REF!</v>
      </c>
      <c r="Q86" s="27" t="e">
        <f>ROUND(#REF!+#REF!,0)</f>
        <v>#REF!</v>
      </c>
      <c r="R86" s="27" t="e">
        <f>ROUND(#REF!+#REF!,0)</f>
        <v>#REF!</v>
      </c>
      <c r="S86" s="27" t="e">
        <f>ROUND(#REF!+#REF!,0)</f>
        <v>#REF!</v>
      </c>
      <c r="T86" s="27" t="e">
        <f>ROUND(#REF!+#REF!,0)</f>
        <v>#REF!</v>
      </c>
      <c r="U86" s="27" t="e">
        <f>ROUND(#REF!+#REF!,0)</f>
        <v>#REF!</v>
      </c>
      <c r="V86" s="27" t="e">
        <f>ROUND(#REF!+#REF!,0)</f>
        <v>#REF!</v>
      </c>
      <c r="W86" s="26" t="e">
        <f>ROUND(#REF!+#REF!,0)</f>
        <v>#REF!</v>
      </c>
      <c r="X86" s="27" t="e">
        <f>ROUND(#REF!+#REF!,0)</f>
        <v>#REF!</v>
      </c>
      <c r="Y86" s="27" t="e">
        <f>ROUND(#REF!+#REF!,0)</f>
        <v>#REF!</v>
      </c>
      <c r="Z86" s="27" t="e">
        <f>ROUND(#REF!+#REF!,0)</f>
        <v>#REF!</v>
      </c>
      <c r="AA86" s="26" t="e">
        <f t="shared" si="46"/>
        <v>#REF!</v>
      </c>
      <c r="AB86" s="27" t="e">
        <f>ROUND(#REF!+#REF!,0)</f>
        <v>#REF!</v>
      </c>
      <c r="AC86" s="27" t="e">
        <f>ROUND(#REF!+#REF!,0)</f>
        <v>#REF!</v>
      </c>
      <c r="AD86" s="26" t="e">
        <f t="shared" si="47"/>
        <v>#REF!</v>
      </c>
      <c r="AE86" s="27" t="e">
        <f>ROUND(#REF!+#REF!,0)</f>
        <v>#REF!</v>
      </c>
      <c r="AF86" s="27" t="e">
        <f>ROUND(#REF!+#REF!,0)</f>
        <v>#REF!</v>
      </c>
      <c r="AG86" s="27" t="e">
        <f>ROUND(#REF!+#REF!,0)</f>
        <v>#REF!</v>
      </c>
      <c r="AH86" s="27" t="e">
        <f>ROUND(#REF!+#REF!,0)</f>
        <v>#REF!</v>
      </c>
      <c r="AI86" s="27" t="e">
        <f>ROUND(#REF!+#REF!,0)</f>
        <v>#REF!</v>
      </c>
      <c r="AJ86" s="27" t="e">
        <f>ROUND(#REF!+#REF!,0)</f>
        <v>#REF!</v>
      </c>
      <c r="AK86" s="26" t="e">
        <f>ROUND(#REF!+#REF!,0)</f>
        <v>#REF!</v>
      </c>
      <c r="AL86" s="27" t="e">
        <f>ROUND(#REF!+#REF!,0)</f>
        <v>#REF!</v>
      </c>
      <c r="AM86" s="27" t="e">
        <f>ROUND(#REF!+#REF!,0)</f>
        <v>#REF!</v>
      </c>
      <c r="AN86" s="27" t="e">
        <f>ROUND(#REF!+#REF!,0)</f>
        <v>#REF!</v>
      </c>
      <c r="AO86" s="27" t="e">
        <f>ROUND(#REF!+#REF!,0)</f>
        <v>#REF!</v>
      </c>
      <c r="AP86" s="28" t="e">
        <f>ROUND(#REF!+#REF!,0)</f>
        <v>#REF!</v>
      </c>
      <c r="AQ86" s="27" t="e">
        <f>ROUND(#REF!+#REF!,0)</f>
        <v>#REF!</v>
      </c>
      <c r="AR86" s="27" t="e">
        <f>ROUND(#REF!+#REF!,0)</f>
        <v>#REF!</v>
      </c>
      <c r="AS86" s="27" t="e">
        <f>ROUND(#REF!+#REF!,0)</f>
        <v>#REF!</v>
      </c>
      <c r="AT86" s="28" t="e">
        <f>ROUND(#REF!+#REF!,0)</f>
        <v>#REF!</v>
      </c>
      <c r="AU86" s="26" t="e">
        <f>ROUND(#REF!+#REF!,0)</f>
        <v>#REF!</v>
      </c>
      <c r="AV86" s="27" t="e">
        <f>ROUND(#REF!+#REF!,0)</f>
        <v>#REF!</v>
      </c>
      <c r="AW86" s="27" t="e">
        <f>ROUND(#REF!+#REF!,0)</f>
        <v>#REF!</v>
      </c>
      <c r="AX86" s="27" t="e">
        <f>ROUND(#REF!+#REF!,0)</f>
        <v>#REF!</v>
      </c>
      <c r="AY86" s="27" t="e">
        <f>ROUND(#REF!+#REF!,0)</f>
        <v>#REF!</v>
      </c>
      <c r="AZ86" s="27" t="e">
        <f>ROUND(#REF!+#REF!,0)</f>
        <v>#REF!</v>
      </c>
      <c r="BA86" s="27" t="e">
        <f>ROUND(#REF!+#REF!,0)</f>
        <v>#REF!</v>
      </c>
      <c r="BB86" s="27" t="e">
        <f>ROUND(#REF!+#REF!,0)</f>
        <v>#REF!</v>
      </c>
      <c r="BC86" s="27" t="e">
        <f>ROUND(#REF!+#REF!,0)</f>
        <v>#REF!</v>
      </c>
      <c r="BD86" s="30" t="e">
        <f>ROUND(#REF!+#REF!,0)</f>
        <v>#REF!</v>
      </c>
      <c r="BE86" s="27" t="e">
        <f>ROUND(#REF!+#REF!,0)</f>
        <v>#REF!</v>
      </c>
      <c r="BF86" s="27" t="e">
        <f>ROUND(#REF!+#REF!,0)</f>
        <v>#REF!</v>
      </c>
      <c r="BG86" s="27" t="e">
        <f>ROUND(#REF!+#REF!,0)</f>
        <v>#REF!</v>
      </c>
      <c r="BH86" s="31" t="e">
        <f>ROUND(#REF!+#REF!,0)</f>
        <v>#REF!</v>
      </c>
      <c r="BI86" s="27" t="e">
        <f>ROUND(#REF!+#REF!,0)</f>
        <v>#REF!</v>
      </c>
      <c r="BJ86" s="27" t="e">
        <f>ROUND(#REF!+#REF!,0)</f>
        <v>#REF!</v>
      </c>
      <c r="BK86" s="27" t="e">
        <f>ROUND(#REF!+#REF!,0)</f>
        <v>#REF!</v>
      </c>
      <c r="BL86" s="27" t="e">
        <f>ROUND(#REF!+#REF!,0)</f>
        <v>#REF!</v>
      </c>
      <c r="BM86" s="31" t="e">
        <f>ROUND(#REF!+#REF!,0)</f>
        <v>#REF!</v>
      </c>
      <c r="BN86" s="27" t="e">
        <f>ROUND(#REF!+#REF!,0)</f>
        <v>#REF!</v>
      </c>
      <c r="BO86" s="27" t="e">
        <f>ROUND(#REF!+#REF!,0)</f>
        <v>#REF!</v>
      </c>
      <c r="BP86" s="27" t="e">
        <f>ROUND(#REF!+#REF!,0)</f>
        <v>#REF!</v>
      </c>
      <c r="BQ86" s="31" t="e">
        <f>ROUND(#REF!+#REF!,0)</f>
        <v>#REF!</v>
      </c>
      <c r="BR86" s="27" t="e">
        <f>ROUND(#REF!+#REF!,0)</f>
        <v>#REF!</v>
      </c>
      <c r="BS86" s="27" t="e">
        <f>ROUND(#REF!+#REF!,0)</f>
        <v>#REF!</v>
      </c>
      <c r="BT86" s="27" t="e">
        <f>ROUND(#REF!+#REF!,0)</f>
        <v>#REF!</v>
      </c>
      <c r="BU86" s="27" t="e">
        <f>ROUND(#REF!+#REF!,0)</f>
        <v>#REF!</v>
      </c>
      <c r="BV86" s="27" t="e">
        <f>ROUND(#REF!+#REF!,0)</f>
        <v>#REF!</v>
      </c>
      <c r="BW86" s="27" t="e">
        <f>ROUND(#REF!+#REF!,0)</f>
        <v>#REF!</v>
      </c>
      <c r="BX86" s="27" t="e">
        <f>ROUND(#REF!+#REF!,0)</f>
        <v>#REF!</v>
      </c>
      <c r="BY86" s="27" t="e">
        <f>ROUND(#REF!+#REF!,0)</f>
        <v>#REF!</v>
      </c>
      <c r="BZ86" s="25" t="e">
        <f>ROUND(#REF!+#REF!,0)</f>
        <v>#REF!</v>
      </c>
      <c r="CA86" s="28" t="e">
        <f>ROUND(#REF!+#REF!,0)</f>
        <v>#REF!</v>
      </c>
      <c r="CB86" s="27" t="e">
        <f>ROUND(#REF!+#REF!,0)</f>
        <v>#REF!</v>
      </c>
      <c r="CC86" s="27" t="e">
        <f>ROUND(#REF!+#REF!,0)</f>
        <v>#REF!</v>
      </c>
      <c r="CD86" s="27" t="e">
        <f>ROUND(#REF!+#REF!,0)</f>
        <v>#REF!</v>
      </c>
      <c r="CE86" s="27" t="e">
        <f>ROUND(#REF!+#REF!,0)</f>
        <v>#REF!</v>
      </c>
      <c r="CF86" s="27" t="e">
        <f>ROUND(#REF!+#REF!,0)</f>
        <v>#REF!</v>
      </c>
      <c r="CG86" s="27" t="e">
        <f>ROUND(#REF!+#REF!,0)</f>
        <v>#REF!</v>
      </c>
      <c r="CH86" s="27" t="e">
        <f>ROUND(#REF!+#REF!,0)</f>
        <v>#REF!</v>
      </c>
      <c r="CI86" s="27" t="e">
        <f>ROUND(#REF!+#REF!,0)</f>
        <v>#REF!</v>
      </c>
      <c r="CJ86" s="27" t="e">
        <f>ROUND(#REF!+#REF!,0)</f>
        <v>#REF!</v>
      </c>
      <c r="CK86" s="27" t="e">
        <f>ROUND(#REF!+#REF!,0)</f>
        <v>#REF!</v>
      </c>
      <c r="CL86" s="27" t="e">
        <f>ROUND(#REF!+#REF!,0)</f>
        <v>#REF!</v>
      </c>
      <c r="CM86" s="27" t="e">
        <f>ROUND(#REF!+#REF!,0)</f>
        <v>#REF!</v>
      </c>
      <c r="CN86" s="27" t="e">
        <f>ROUND(#REF!+#REF!,0)</f>
        <v>#REF!</v>
      </c>
      <c r="CO86" s="27" t="e">
        <f>ROUND(#REF!+#REF!,0)</f>
        <v>#REF!</v>
      </c>
      <c r="CP86" s="27" t="e">
        <f>ROUND(#REF!+#REF!,0)</f>
        <v>#REF!</v>
      </c>
      <c r="CQ86" s="27" t="e">
        <f>ROUND(#REF!+#REF!,0)</f>
        <v>#REF!</v>
      </c>
      <c r="CR86" s="27" t="e">
        <f>ROUND(#REF!+#REF!,0)</f>
        <v>#REF!</v>
      </c>
      <c r="CS86" s="27" t="e">
        <f>ROUND(#REF!+#REF!,0)</f>
        <v>#REF!</v>
      </c>
      <c r="CT86" s="27" t="e">
        <f>ROUND(#REF!+#REF!,0)</f>
        <v>#REF!</v>
      </c>
      <c r="CU86" s="27" t="e">
        <f>ROUND(#REF!+#REF!,0)</f>
        <v>#REF!</v>
      </c>
      <c r="CV86" s="27" t="e">
        <f>ROUND(#REF!+#REF!,0)</f>
        <v>#REF!</v>
      </c>
      <c r="CW86" s="27" t="e">
        <f>ROUND(#REF!+#REF!,0)</f>
        <v>#REF!</v>
      </c>
      <c r="CX86" s="27" t="e">
        <f>ROUND(#REF!+#REF!,0)</f>
        <v>#REF!</v>
      </c>
      <c r="CY86" s="27" t="e">
        <f>ROUND(#REF!+#REF!,0)</f>
        <v>#REF!</v>
      </c>
      <c r="CZ86" s="27" t="e">
        <f>ROUND(#REF!+#REF!,0)</f>
        <v>#REF!</v>
      </c>
      <c r="DA86" s="27" t="e">
        <f>ROUND(#REF!+#REF!,0)</f>
        <v>#REF!</v>
      </c>
      <c r="DB86" s="27" t="e">
        <f>ROUND(#REF!+#REF!,0)</f>
        <v>#REF!</v>
      </c>
      <c r="DC86" s="27" t="e">
        <f>ROUND(#REF!+#REF!,0)</f>
        <v>#REF!</v>
      </c>
      <c r="DD86" s="27" t="e">
        <f>ROUND(#REF!+#REF!,0)</f>
        <v>#REF!</v>
      </c>
      <c r="DE86" s="27" t="e">
        <f>ROUND(#REF!+#REF!,0)</f>
        <v>#REF!</v>
      </c>
      <c r="DF86" s="27" t="e">
        <f>ROUND(#REF!+#REF!,0)</f>
        <v>#REF!</v>
      </c>
      <c r="DG86" s="27" t="e">
        <f>ROUND(#REF!+#REF!,0)</f>
        <v>#REF!</v>
      </c>
      <c r="DH86" s="27" t="e">
        <f>ROUND(#REF!+#REF!,0)</f>
        <v>#REF!</v>
      </c>
      <c r="DI86" s="27" t="e">
        <f>ROUND(#REF!+#REF!,0)</f>
        <v>#REF!</v>
      </c>
      <c r="DJ86" s="27" t="e">
        <f>ROUND(#REF!+#REF!,0)</f>
        <v>#REF!</v>
      </c>
      <c r="DK86" s="27" t="e">
        <f>ROUND(#REF!+#REF!,0)</f>
        <v>#REF!</v>
      </c>
      <c r="DL86" s="27" t="e">
        <f>ROUND(#REF!+#REF!,0)</f>
        <v>#REF!</v>
      </c>
      <c r="DM86" s="27" t="e">
        <f>ROUND(#REF!+#REF!,0)</f>
        <v>#REF!</v>
      </c>
      <c r="DN86" s="27" t="e">
        <f>ROUND(#REF!+#REF!,0)</f>
        <v>#REF!</v>
      </c>
      <c r="DO86" s="27" t="e">
        <f>ROUND(#REF!+#REF!,0)</f>
        <v>#REF!</v>
      </c>
      <c r="DP86" s="27" t="e">
        <f>ROUND(#REF!+#REF!,0)</f>
        <v>#REF!</v>
      </c>
      <c r="DQ86" s="27" t="e">
        <f>ROUND(#REF!+#REF!,0)</f>
        <v>#REF!</v>
      </c>
      <c r="DR86" s="27" t="e">
        <f>ROUND(#REF!+#REF!,0)</f>
        <v>#REF!</v>
      </c>
      <c r="DS86" s="33" t="e">
        <f>ROUND(#REF!+#REF!,0)</f>
        <v>#REF!</v>
      </c>
      <c r="DT86" s="33" t="e">
        <f>ROUND(#REF!+#REF!,0)</f>
        <v>#REF!</v>
      </c>
      <c r="DU86" s="33" t="e">
        <f>ROUND(#REF!+#REF!,0)</f>
        <v>#REF!</v>
      </c>
      <c r="DV86" s="27" t="e">
        <f>ROUND(#REF!+#REF!,0)</f>
        <v>#REF!</v>
      </c>
      <c r="DW86" s="25" t="e">
        <f>ROUND(#REF!+#REF!,0)</f>
        <v>#REF!</v>
      </c>
      <c r="DX86" s="28" t="e">
        <f>ROUND(#REF!+#REF!,0)</f>
        <v>#REF!</v>
      </c>
      <c r="DY86" s="26">
        <f>V_МО____нов!EE86-'[1]новый V'!D82</f>
        <v>0</v>
      </c>
      <c r="DZ86" s="27">
        <f>V_МО____нов!EF86-('[1]новый V'!K82+'[1]новый V'!L82+'[1]новый V'!M82+'[1]новый V'!N82)</f>
        <v>0</v>
      </c>
      <c r="EA86" s="27">
        <f>V_МО____нов!EG86-'[1]новый V'!O82</f>
        <v>0</v>
      </c>
      <c r="EB86" s="27">
        <f>V_МО____нов!EH86-'[1]новый V'!Q82</f>
        <v>-87</v>
      </c>
      <c r="EC86" s="27">
        <f>V_МО____нов!EI86-'[1]новый V'!S82</f>
        <v>0</v>
      </c>
      <c r="ED86" s="27">
        <f>V_МО____нов!EJ86</f>
        <v>0</v>
      </c>
      <c r="EE86" s="27">
        <f>V_МО____нов!EK86-'[1]новый V'!W82</f>
        <v>0</v>
      </c>
      <c r="EF86" s="27">
        <f>V_МО____нов!EL86-'[1]новый V'!AB82</f>
        <v>0</v>
      </c>
      <c r="EG86" s="27">
        <f>V_МО____нов!EM86-'[1]новый V'!AH82</f>
        <v>0</v>
      </c>
      <c r="EH86" s="27">
        <f>V_МО____нов!EN86-'[1]новый V'!AM82</f>
        <v>0</v>
      </c>
      <c r="EI86" s="27">
        <f>V_МО____нов!EO86-'[1]новый V'!AP82</f>
        <v>0</v>
      </c>
      <c r="EJ86" s="27">
        <f>V_МО____нов!EQ86-'[1]новый V'!BA82</f>
        <v>-107</v>
      </c>
      <c r="EK86" s="27">
        <f>V_МО____нов!ER86-'[1]новый V'!BD82</f>
        <v>0</v>
      </c>
      <c r="EL86" s="27">
        <f>V_МО____нов!ES86-'[1]новый V'!BG82</f>
        <v>0</v>
      </c>
      <c r="EM86" s="27">
        <f>V_МО____нов!ET86-'[1]новый V'!BK82</f>
        <v>-69</v>
      </c>
      <c r="EN86" s="26">
        <f>V_МО____нов!EU86-'[1]новый V'!BP82</f>
        <v>0</v>
      </c>
      <c r="EO86" s="27">
        <f>V_МО____нов!EV86-'[1]новый V'!BR82</f>
        <v>0</v>
      </c>
      <c r="EP86" s="26">
        <f>V_МО____нов!EW86-'[1]новый V'!BU82</f>
        <v>0</v>
      </c>
      <c r="EQ86" s="27"/>
      <c r="ER86" s="27"/>
      <c r="ES86" s="27"/>
      <c r="ET86" s="27">
        <f>V_МО____нов!FA86-'[1]новый V'!DW82</f>
        <v>0</v>
      </c>
      <c r="EU86" s="27">
        <f>V_МО____нов!FB86-'[1]новый V'!ED82</f>
        <v>0</v>
      </c>
      <c r="EV86" s="27">
        <f>V_МО____нов!FC86-'[1]новый V'!EL82</f>
        <v>0</v>
      </c>
      <c r="EW86" s="27">
        <f>V_МО____нов!FD86-'[1]новый V'!EO82</f>
        <v>0</v>
      </c>
      <c r="EX86" s="27">
        <f>V_МО____нов!FE86-'[1]новый V'!EQ82</f>
        <v>0</v>
      </c>
      <c r="EY86" s="27">
        <f>V_МО____нов!FF86-'[1]новый V'!ES82</f>
        <v>0</v>
      </c>
      <c r="EZ86" s="27">
        <f>V_МО____нов!FH86-'[1]новый V'!EY82</f>
        <v>0</v>
      </c>
      <c r="FA86" s="27">
        <f>V_МО____нов!FI86-'[1]новый V'!FC82</f>
        <v>0</v>
      </c>
      <c r="FB86" s="27">
        <f>V_МО____нов!FJ86-'[1]новый V'!FH82</f>
        <v>0</v>
      </c>
      <c r="FC86" s="27">
        <f>V_МО____нов!FK86-'[1]новый V'!FO82</f>
        <v>0</v>
      </c>
      <c r="FD86" s="27">
        <f>V_МО____нов!FL86-'[1]новый V'!FV82</f>
        <v>0</v>
      </c>
      <c r="FE86" s="27">
        <f>V_МО____нов!FN86-'[1]новый V'!GK82</f>
        <v>0</v>
      </c>
      <c r="FF86" s="27">
        <f>V_МО____нов!FO86-'[1]новый V'!GP82</f>
        <v>0</v>
      </c>
      <c r="FG86" s="27">
        <f>V_МО____нов!FP86-'[1]новый V'!HU82</f>
        <v>0</v>
      </c>
      <c r="FH86" s="34">
        <f>V_МО____нов!FQ86-'[1]новый V'!BR82</f>
        <v>0</v>
      </c>
      <c r="FI86" s="27">
        <f>V_МО____нов!FR86</f>
        <v>0</v>
      </c>
      <c r="FJ86" s="27">
        <f>V_МО____нов!FS86</f>
        <v>0</v>
      </c>
      <c r="FK86" s="27">
        <f>V_МО____нов!FT86</f>
        <v>0</v>
      </c>
      <c r="FL86" s="25" t="e">
        <f>ROUND(#REF!+#REF!,0)</f>
        <v>#REF!</v>
      </c>
      <c r="FM86" s="27" t="e">
        <f>ROUND(#REF!+#REF!,0)</f>
        <v>#REF!</v>
      </c>
      <c r="FN86" s="27" t="e">
        <f>ROUND(#REF!+#REF!,0)</f>
        <v>#REF!</v>
      </c>
      <c r="FO86" s="27" t="e">
        <f>ROUND(#REF!+#REF!,0)</f>
        <v>#REF!</v>
      </c>
      <c r="FP86" s="84"/>
      <c r="FQ86" s="35"/>
    </row>
    <row r="87" spans="1:173" x14ac:dyDescent="0.4">
      <c r="A87" s="22">
        <f t="shared" si="40"/>
        <v>64</v>
      </c>
      <c r="B87" s="23" t="s">
        <v>215</v>
      </c>
      <c r="C87" s="24" t="s">
        <v>216</v>
      </c>
      <c r="D87" s="25" t="e">
        <f t="shared" si="38"/>
        <v>#REF!</v>
      </c>
      <c r="E87" s="26" t="e">
        <f t="shared" si="42"/>
        <v>#REF!</v>
      </c>
      <c r="F87" s="27" t="e">
        <f t="shared" si="41"/>
        <v>#REF!</v>
      </c>
      <c r="G87" s="27" t="e">
        <f t="shared" si="41"/>
        <v>#REF!</v>
      </c>
      <c r="H87" s="27" t="e">
        <f t="shared" si="41"/>
        <v>#REF!</v>
      </c>
      <c r="I87" s="27" t="e">
        <f t="shared" si="43"/>
        <v>#REF!</v>
      </c>
      <c r="J87" s="26" t="e">
        <f t="shared" si="44"/>
        <v>#REF!</v>
      </c>
      <c r="K87" s="27" t="e">
        <f>ROUND(#REF!+#REF!,0)</f>
        <v>#REF!</v>
      </c>
      <c r="L87" s="27" t="e">
        <f>ROUND(#REF!+#REF!,0)</f>
        <v>#REF!</v>
      </c>
      <c r="M87" s="27" t="e">
        <f>ROUND(#REF!+#REF!,0)</f>
        <v>#REF!</v>
      </c>
      <c r="N87" s="27" t="e">
        <f>ROUND(#REF!+#REF!,0)</f>
        <v>#REF!</v>
      </c>
      <c r="O87" s="26" t="e">
        <f t="shared" si="45"/>
        <v>#REF!</v>
      </c>
      <c r="P87" s="27" t="e">
        <f>ROUND(#REF!+#REF!,0)</f>
        <v>#REF!</v>
      </c>
      <c r="Q87" s="27" t="e">
        <f>ROUND(#REF!+#REF!,0)</f>
        <v>#REF!</v>
      </c>
      <c r="R87" s="27" t="e">
        <f>ROUND(#REF!+#REF!,0)</f>
        <v>#REF!</v>
      </c>
      <c r="S87" s="27" t="e">
        <f>ROUND(#REF!+#REF!,0)</f>
        <v>#REF!</v>
      </c>
      <c r="T87" s="27" t="e">
        <f>ROUND(#REF!+#REF!,0)</f>
        <v>#REF!</v>
      </c>
      <c r="U87" s="27" t="e">
        <f>ROUND(#REF!+#REF!,0)</f>
        <v>#REF!</v>
      </c>
      <c r="V87" s="27" t="e">
        <f>ROUND(#REF!+#REF!,0)</f>
        <v>#REF!</v>
      </c>
      <c r="W87" s="26" t="e">
        <f>ROUND(#REF!+#REF!,0)</f>
        <v>#REF!</v>
      </c>
      <c r="X87" s="27" t="e">
        <f>ROUND(#REF!+#REF!,0)</f>
        <v>#REF!</v>
      </c>
      <c r="Y87" s="27" t="e">
        <f>ROUND(#REF!+#REF!,0)</f>
        <v>#REF!</v>
      </c>
      <c r="Z87" s="27" t="e">
        <f>ROUND(#REF!+#REF!,0)</f>
        <v>#REF!</v>
      </c>
      <c r="AA87" s="26" t="e">
        <f t="shared" si="46"/>
        <v>#REF!</v>
      </c>
      <c r="AB87" s="27" t="e">
        <f>ROUND(#REF!+#REF!,0)</f>
        <v>#REF!</v>
      </c>
      <c r="AC87" s="27" t="e">
        <f>ROUND(#REF!+#REF!,0)</f>
        <v>#REF!</v>
      </c>
      <c r="AD87" s="26" t="e">
        <f t="shared" si="47"/>
        <v>#REF!</v>
      </c>
      <c r="AE87" s="27" t="e">
        <f>ROUND(#REF!+#REF!,0)</f>
        <v>#REF!</v>
      </c>
      <c r="AF87" s="27" t="e">
        <f>ROUND(#REF!+#REF!,0)</f>
        <v>#REF!</v>
      </c>
      <c r="AG87" s="27" t="e">
        <f>ROUND(#REF!+#REF!,0)</f>
        <v>#REF!</v>
      </c>
      <c r="AH87" s="27" t="e">
        <f>ROUND(#REF!+#REF!,0)</f>
        <v>#REF!</v>
      </c>
      <c r="AI87" s="27" t="e">
        <f>ROUND(#REF!+#REF!,0)</f>
        <v>#REF!</v>
      </c>
      <c r="AJ87" s="27" t="e">
        <f>ROUND(#REF!+#REF!,0)</f>
        <v>#REF!</v>
      </c>
      <c r="AK87" s="26" t="e">
        <f>ROUND(#REF!+#REF!,0)</f>
        <v>#REF!</v>
      </c>
      <c r="AL87" s="27" t="e">
        <f>ROUND(#REF!+#REF!,0)</f>
        <v>#REF!</v>
      </c>
      <c r="AM87" s="27" t="e">
        <f>ROUND(#REF!+#REF!,0)</f>
        <v>#REF!</v>
      </c>
      <c r="AN87" s="27" t="e">
        <f>ROUND(#REF!+#REF!,0)</f>
        <v>#REF!</v>
      </c>
      <c r="AO87" s="27" t="e">
        <f>ROUND(#REF!+#REF!,0)</f>
        <v>#REF!</v>
      </c>
      <c r="AP87" s="28" t="e">
        <f>ROUND(#REF!+#REF!,0)</f>
        <v>#REF!</v>
      </c>
      <c r="AQ87" s="27" t="e">
        <f>ROUND(#REF!+#REF!,0)</f>
        <v>#REF!</v>
      </c>
      <c r="AR87" s="27" t="e">
        <f>ROUND(#REF!+#REF!,0)</f>
        <v>#REF!</v>
      </c>
      <c r="AS87" s="27" t="e">
        <f>ROUND(#REF!+#REF!,0)</f>
        <v>#REF!</v>
      </c>
      <c r="AT87" s="28" t="e">
        <f>ROUND(#REF!+#REF!,0)</f>
        <v>#REF!</v>
      </c>
      <c r="AU87" s="26" t="e">
        <f>ROUND(#REF!+#REF!,0)</f>
        <v>#REF!</v>
      </c>
      <c r="AV87" s="27" t="e">
        <f>ROUND(#REF!+#REF!,0)</f>
        <v>#REF!</v>
      </c>
      <c r="AW87" s="27" t="e">
        <f>ROUND(#REF!+#REF!,0)</f>
        <v>#REF!</v>
      </c>
      <c r="AX87" s="27" t="e">
        <f>ROUND(#REF!+#REF!,0)</f>
        <v>#REF!</v>
      </c>
      <c r="AY87" s="27" t="e">
        <f>ROUND(#REF!+#REF!,0)</f>
        <v>#REF!</v>
      </c>
      <c r="AZ87" s="27" t="e">
        <f>ROUND(#REF!+#REF!,0)</f>
        <v>#REF!</v>
      </c>
      <c r="BA87" s="27" t="e">
        <f>ROUND(#REF!+#REF!,0)</f>
        <v>#REF!</v>
      </c>
      <c r="BB87" s="27" t="e">
        <f>ROUND(#REF!+#REF!,0)</f>
        <v>#REF!</v>
      </c>
      <c r="BC87" s="27" t="e">
        <f>ROUND(#REF!+#REF!,0)</f>
        <v>#REF!</v>
      </c>
      <c r="BD87" s="30" t="e">
        <f>ROUND(#REF!+#REF!,0)</f>
        <v>#REF!</v>
      </c>
      <c r="BE87" s="27" t="e">
        <f>ROUND(#REF!+#REF!,0)</f>
        <v>#REF!</v>
      </c>
      <c r="BF87" s="27" t="e">
        <f>ROUND(#REF!+#REF!,0)</f>
        <v>#REF!</v>
      </c>
      <c r="BG87" s="27" t="e">
        <f>ROUND(#REF!+#REF!,0)</f>
        <v>#REF!</v>
      </c>
      <c r="BH87" s="31" t="e">
        <f>ROUND(#REF!+#REF!,0)</f>
        <v>#REF!</v>
      </c>
      <c r="BI87" s="27" t="e">
        <f>ROUND(#REF!+#REF!,0)</f>
        <v>#REF!</v>
      </c>
      <c r="BJ87" s="27" t="e">
        <f>ROUND(#REF!+#REF!,0)</f>
        <v>#REF!</v>
      </c>
      <c r="BK87" s="27" t="e">
        <f>ROUND(#REF!+#REF!,0)</f>
        <v>#REF!</v>
      </c>
      <c r="BL87" s="27" t="e">
        <f>ROUND(#REF!+#REF!,0)</f>
        <v>#REF!</v>
      </c>
      <c r="BM87" s="31" t="e">
        <f>ROUND(#REF!+#REF!,0)</f>
        <v>#REF!</v>
      </c>
      <c r="BN87" s="27" t="e">
        <f>ROUND(#REF!+#REF!,0)</f>
        <v>#REF!</v>
      </c>
      <c r="BO87" s="27" t="e">
        <f>ROUND(#REF!+#REF!,0)</f>
        <v>#REF!</v>
      </c>
      <c r="BP87" s="27" t="e">
        <f>ROUND(#REF!+#REF!,0)</f>
        <v>#REF!</v>
      </c>
      <c r="BQ87" s="31" t="e">
        <f>ROUND(#REF!+#REF!,0)</f>
        <v>#REF!</v>
      </c>
      <c r="BR87" s="27" t="e">
        <f>ROUND(#REF!+#REF!,0)</f>
        <v>#REF!</v>
      </c>
      <c r="BS87" s="27" t="e">
        <f>ROUND(#REF!+#REF!,0)</f>
        <v>#REF!</v>
      </c>
      <c r="BT87" s="27" t="e">
        <f>ROUND(#REF!+#REF!,0)</f>
        <v>#REF!</v>
      </c>
      <c r="BU87" s="27" t="e">
        <f>ROUND(#REF!+#REF!,0)</f>
        <v>#REF!</v>
      </c>
      <c r="BV87" s="27" t="e">
        <f>ROUND(#REF!+#REF!,0)</f>
        <v>#REF!</v>
      </c>
      <c r="BW87" s="27" t="e">
        <f>ROUND(#REF!+#REF!,0)</f>
        <v>#REF!</v>
      </c>
      <c r="BX87" s="27" t="e">
        <f>ROUND(#REF!+#REF!,0)</f>
        <v>#REF!</v>
      </c>
      <c r="BY87" s="27" t="e">
        <f>ROUND(#REF!+#REF!,0)</f>
        <v>#REF!</v>
      </c>
      <c r="BZ87" s="25" t="e">
        <f>ROUND(#REF!+#REF!,0)</f>
        <v>#REF!</v>
      </c>
      <c r="CA87" s="28" t="e">
        <f>ROUND(#REF!+#REF!,0)</f>
        <v>#REF!</v>
      </c>
      <c r="CB87" s="27" t="e">
        <f>ROUND(#REF!+#REF!,0)</f>
        <v>#REF!</v>
      </c>
      <c r="CC87" s="27" t="e">
        <f>ROUND(#REF!+#REF!,0)</f>
        <v>#REF!</v>
      </c>
      <c r="CD87" s="27" t="e">
        <f>ROUND(#REF!+#REF!,0)</f>
        <v>#REF!</v>
      </c>
      <c r="CE87" s="27" t="e">
        <f>ROUND(#REF!+#REF!,0)</f>
        <v>#REF!</v>
      </c>
      <c r="CF87" s="27" t="e">
        <f>ROUND(#REF!+#REF!,0)</f>
        <v>#REF!</v>
      </c>
      <c r="CG87" s="27" t="e">
        <f>ROUND(#REF!+#REF!,0)</f>
        <v>#REF!</v>
      </c>
      <c r="CH87" s="27" t="e">
        <f>ROUND(#REF!+#REF!,0)</f>
        <v>#REF!</v>
      </c>
      <c r="CI87" s="27" t="e">
        <f>ROUND(#REF!+#REF!,0)</f>
        <v>#REF!</v>
      </c>
      <c r="CJ87" s="27" t="e">
        <f>ROUND(#REF!+#REF!,0)</f>
        <v>#REF!</v>
      </c>
      <c r="CK87" s="27" t="e">
        <f>ROUND(#REF!+#REF!,0)</f>
        <v>#REF!</v>
      </c>
      <c r="CL87" s="27" t="e">
        <f>ROUND(#REF!+#REF!,0)</f>
        <v>#REF!</v>
      </c>
      <c r="CM87" s="27" t="e">
        <f>ROUND(#REF!+#REF!,0)</f>
        <v>#REF!</v>
      </c>
      <c r="CN87" s="27" t="e">
        <f>ROUND(#REF!+#REF!,0)</f>
        <v>#REF!</v>
      </c>
      <c r="CO87" s="27" t="e">
        <f>ROUND(#REF!+#REF!,0)</f>
        <v>#REF!</v>
      </c>
      <c r="CP87" s="27" t="e">
        <f>ROUND(#REF!+#REF!,0)</f>
        <v>#REF!</v>
      </c>
      <c r="CQ87" s="27" t="e">
        <f>ROUND(#REF!+#REF!,0)</f>
        <v>#REF!</v>
      </c>
      <c r="CR87" s="27" t="e">
        <f>ROUND(#REF!+#REF!,0)</f>
        <v>#REF!</v>
      </c>
      <c r="CS87" s="27" t="e">
        <f>ROUND(#REF!+#REF!,0)</f>
        <v>#REF!</v>
      </c>
      <c r="CT87" s="27" t="e">
        <f>ROUND(#REF!+#REF!,0)</f>
        <v>#REF!</v>
      </c>
      <c r="CU87" s="27" t="e">
        <f>ROUND(#REF!+#REF!,0)</f>
        <v>#REF!</v>
      </c>
      <c r="CV87" s="27" t="e">
        <f>ROUND(#REF!+#REF!,0)</f>
        <v>#REF!</v>
      </c>
      <c r="CW87" s="27" t="e">
        <f>ROUND(#REF!+#REF!,0)</f>
        <v>#REF!</v>
      </c>
      <c r="CX87" s="27" t="e">
        <f>ROUND(#REF!+#REF!,0)</f>
        <v>#REF!</v>
      </c>
      <c r="CY87" s="27" t="e">
        <f>ROUND(#REF!+#REF!,0)</f>
        <v>#REF!</v>
      </c>
      <c r="CZ87" s="27" t="e">
        <f>ROUND(#REF!+#REF!,0)</f>
        <v>#REF!</v>
      </c>
      <c r="DA87" s="27" t="e">
        <f>ROUND(#REF!+#REF!,0)</f>
        <v>#REF!</v>
      </c>
      <c r="DB87" s="27" t="e">
        <f>ROUND(#REF!+#REF!,0)</f>
        <v>#REF!</v>
      </c>
      <c r="DC87" s="27" t="e">
        <f>ROUND(#REF!+#REF!,0)</f>
        <v>#REF!</v>
      </c>
      <c r="DD87" s="27" t="e">
        <f>ROUND(#REF!+#REF!,0)</f>
        <v>#REF!</v>
      </c>
      <c r="DE87" s="27" t="e">
        <f>ROUND(#REF!+#REF!,0)</f>
        <v>#REF!</v>
      </c>
      <c r="DF87" s="27" t="e">
        <f>ROUND(#REF!+#REF!,0)</f>
        <v>#REF!</v>
      </c>
      <c r="DG87" s="27" t="e">
        <f>ROUND(#REF!+#REF!,0)</f>
        <v>#REF!</v>
      </c>
      <c r="DH87" s="27" t="e">
        <f>ROUND(#REF!+#REF!,0)</f>
        <v>#REF!</v>
      </c>
      <c r="DI87" s="27" t="e">
        <f>ROUND(#REF!+#REF!,0)</f>
        <v>#REF!</v>
      </c>
      <c r="DJ87" s="27" t="e">
        <f>ROUND(#REF!+#REF!,0)</f>
        <v>#REF!</v>
      </c>
      <c r="DK87" s="27" t="e">
        <f>ROUND(#REF!+#REF!,0)</f>
        <v>#REF!</v>
      </c>
      <c r="DL87" s="27" t="e">
        <f>ROUND(#REF!+#REF!,0)</f>
        <v>#REF!</v>
      </c>
      <c r="DM87" s="27" t="e">
        <f>ROUND(#REF!+#REF!,0)</f>
        <v>#REF!</v>
      </c>
      <c r="DN87" s="27" t="e">
        <f>ROUND(#REF!+#REF!,0)</f>
        <v>#REF!</v>
      </c>
      <c r="DO87" s="27" t="e">
        <f>ROUND(#REF!+#REF!,0)</f>
        <v>#REF!</v>
      </c>
      <c r="DP87" s="27" t="e">
        <f>ROUND(#REF!+#REF!,0)</f>
        <v>#REF!</v>
      </c>
      <c r="DQ87" s="27" t="e">
        <f>ROUND(#REF!+#REF!,0)</f>
        <v>#REF!</v>
      </c>
      <c r="DR87" s="27" t="e">
        <f>ROUND(#REF!+#REF!,0)</f>
        <v>#REF!</v>
      </c>
      <c r="DS87" s="33" t="e">
        <f>ROUND(#REF!+#REF!,0)</f>
        <v>#REF!</v>
      </c>
      <c r="DT87" s="33" t="e">
        <f>ROUND(#REF!+#REF!,0)</f>
        <v>#REF!</v>
      </c>
      <c r="DU87" s="33" t="e">
        <f>ROUND(#REF!+#REF!,0)</f>
        <v>#REF!</v>
      </c>
      <c r="DV87" s="27" t="e">
        <f>ROUND(#REF!+#REF!,0)</f>
        <v>#REF!</v>
      </c>
      <c r="DW87" s="25" t="e">
        <f>ROUND(#REF!+#REF!,0)</f>
        <v>#REF!</v>
      </c>
      <c r="DX87" s="28" t="e">
        <f>ROUND(#REF!+#REF!,0)</f>
        <v>#REF!</v>
      </c>
      <c r="DY87" s="26">
        <f>V_МО____нов!EE87-'[1]новый V'!D83</f>
        <v>35</v>
      </c>
      <c r="DZ87" s="27">
        <f>V_МО____нов!EF87-('[1]новый V'!K83+'[1]новый V'!L83+'[1]новый V'!M83+'[1]новый V'!N83)</f>
        <v>0</v>
      </c>
      <c r="EA87" s="27">
        <f>V_МО____нов!EG87-'[1]новый V'!O83</f>
        <v>0</v>
      </c>
      <c r="EB87" s="27">
        <f>V_МО____нов!EH87-'[1]новый V'!Q83</f>
        <v>0</v>
      </c>
      <c r="EC87" s="27">
        <f>V_МО____нов!EI87-'[1]новый V'!S83</f>
        <v>0</v>
      </c>
      <c r="ED87" s="27">
        <f>V_МО____нов!EJ87</f>
        <v>0</v>
      </c>
      <c r="EE87" s="27">
        <f>V_МО____нов!EK87-'[1]новый V'!W83</f>
        <v>0</v>
      </c>
      <c r="EF87" s="27">
        <f>V_МО____нов!EL87-'[1]новый V'!AB83</f>
        <v>0</v>
      </c>
      <c r="EG87" s="27">
        <f>V_МО____нов!EM87-'[1]новый V'!AH83</f>
        <v>0</v>
      </c>
      <c r="EH87" s="27">
        <f>V_МО____нов!EN87-'[1]новый V'!AM83</f>
        <v>0</v>
      </c>
      <c r="EI87" s="27">
        <f>V_МО____нов!EO87-'[1]новый V'!AP83</f>
        <v>0</v>
      </c>
      <c r="EJ87" s="27">
        <f>V_МО____нов!EQ87-'[1]новый V'!BA83</f>
        <v>0</v>
      </c>
      <c r="EK87" s="27">
        <f>V_МО____нов!ER87-'[1]новый V'!BD83</f>
        <v>0</v>
      </c>
      <c r="EL87" s="27">
        <f>V_МО____нов!ES87-'[1]новый V'!BG83</f>
        <v>0</v>
      </c>
      <c r="EM87" s="27">
        <f>V_МО____нов!ET87-'[1]новый V'!BK83</f>
        <v>0</v>
      </c>
      <c r="EN87" s="26">
        <f>V_МО____нов!EU87-'[1]новый V'!BP83</f>
        <v>0</v>
      </c>
      <c r="EO87" s="27">
        <f>V_МО____нов!EV87-'[1]новый V'!BR83</f>
        <v>0</v>
      </c>
      <c r="EP87" s="26">
        <f>V_МО____нов!EW87-'[1]новый V'!BU83</f>
        <v>0</v>
      </c>
      <c r="EQ87" s="27"/>
      <c r="ER87" s="27"/>
      <c r="ES87" s="27"/>
      <c r="ET87" s="27">
        <f>V_МО____нов!FA87-'[1]новый V'!DW83</f>
        <v>0</v>
      </c>
      <c r="EU87" s="27">
        <f>V_МО____нов!FB87-'[1]новый V'!ED83</f>
        <v>0</v>
      </c>
      <c r="EV87" s="27">
        <f>V_МО____нов!FC87-'[1]новый V'!EL83</f>
        <v>0</v>
      </c>
      <c r="EW87" s="27">
        <f>V_МО____нов!FD87-'[1]новый V'!EO83</f>
        <v>0</v>
      </c>
      <c r="EX87" s="27">
        <f>V_МО____нов!FE87-'[1]новый V'!EQ83</f>
        <v>0</v>
      </c>
      <c r="EY87" s="27">
        <f>V_МО____нов!FF87-'[1]новый V'!ES83</f>
        <v>0</v>
      </c>
      <c r="EZ87" s="27">
        <f>V_МО____нов!FH87-'[1]новый V'!EY83</f>
        <v>0</v>
      </c>
      <c r="FA87" s="27">
        <f>V_МО____нов!FI87-'[1]новый V'!FC83</f>
        <v>0</v>
      </c>
      <c r="FB87" s="27">
        <f>V_МО____нов!FJ87-'[1]новый V'!FH83</f>
        <v>40</v>
      </c>
      <c r="FC87" s="27">
        <f>V_МО____нов!FK87-'[1]новый V'!FO83</f>
        <v>15</v>
      </c>
      <c r="FD87" s="27">
        <f>V_МО____нов!FL87-'[1]новый V'!FV83</f>
        <v>22</v>
      </c>
      <c r="FE87" s="27">
        <f>V_МО____нов!FN87-'[1]новый V'!GK83</f>
        <v>0</v>
      </c>
      <c r="FF87" s="27">
        <f>V_МО____нов!FO87-'[1]новый V'!GP83</f>
        <v>0</v>
      </c>
      <c r="FG87" s="27">
        <f>V_МО____нов!FP87-'[1]новый V'!HU83</f>
        <v>0</v>
      </c>
      <c r="FH87" s="34">
        <f>V_МО____нов!FQ87-'[1]новый V'!BR83</f>
        <v>0</v>
      </c>
      <c r="FI87" s="27">
        <f>V_МО____нов!FR87</f>
        <v>0</v>
      </c>
      <c r="FJ87" s="27">
        <f>V_МО____нов!FS87</f>
        <v>0</v>
      </c>
      <c r="FK87" s="27">
        <f>V_МО____нов!FT87</f>
        <v>0</v>
      </c>
      <c r="FL87" s="25" t="e">
        <f>ROUND(#REF!+#REF!,0)</f>
        <v>#REF!</v>
      </c>
      <c r="FM87" s="27" t="e">
        <f>ROUND(#REF!+#REF!,0)</f>
        <v>#REF!</v>
      </c>
      <c r="FN87" s="27" t="e">
        <f>ROUND(#REF!+#REF!,0)</f>
        <v>#REF!</v>
      </c>
      <c r="FO87" s="27" t="e">
        <f>ROUND(#REF!+#REF!,0)</f>
        <v>#REF!</v>
      </c>
      <c r="FP87" s="84"/>
      <c r="FQ87" s="35"/>
    </row>
    <row r="88" spans="1:173" x14ac:dyDescent="0.4">
      <c r="A88" s="22">
        <f t="shared" si="40"/>
        <v>65</v>
      </c>
      <c r="B88" s="23" t="s">
        <v>217</v>
      </c>
      <c r="C88" s="24" t="s">
        <v>218</v>
      </c>
      <c r="D88" s="25" t="e">
        <f t="shared" si="38"/>
        <v>#REF!</v>
      </c>
      <c r="E88" s="26" t="e">
        <f t="shared" si="42"/>
        <v>#REF!</v>
      </c>
      <c r="F88" s="27" t="e">
        <f t="shared" si="41"/>
        <v>#REF!</v>
      </c>
      <c r="G88" s="27" t="e">
        <f t="shared" si="41"/>
        <v>#REF!</v>
      </c>
      <c r="H88" s="27" t="e">
        <f t="shared" si="41"/>
        <v>#REF!</v>
      </c>
      <c r="I88" s="27" t="e">
        <f t="shared" si="43"/>
        <v>#REF!</v>
      </c>
      <c r="J88" s="26" t="e">
        <f t="shared" si="44"/>
        <v>#REF!</v>
      </c>
      <c r="K88" s="27" t="e">
        <f>ROUND(#REF!+#REF!,0)</f>
        <v>#REF!</v>
      </c>
      <c r="L88" s="27" t="e">
        <f>ROUND(#REF!+#REF!,0)</f>
        <v>#REF!</v>
      </c>
      <c r="M88" s="27" t="e">
        <f>ROUND(#REF!+#REF!,0)</f>
        <v>#REF!</v>
      </c>
      <c r="N88" s="27" t="e">
        <f>ROUND(#REF!+#REF!,0)</f>
        <v>#REF!</v>
      </c>
      <c r="O88" s="26" t="e">
        <f t="shared" si="45"/>
        <v>#REF!</v>
      </c>
      <c r="P88" s="27" t="e">
        <f>ROUND(#REF!+#REF!,0)</f>
        <v>#REF!</v>
      </c>
      <c r="Q88" s="27" t="e">
        <f>ROUND(#REF!+#REF!,0)</f>
        <v>#REF!</v>
      </c>
      <c r="R88" s="27" t="e">
        <f>ROUND(#REF!+#REF!,0)</f>
        <v>#REF!</v>
      </c>
      <c r="S88" s="27" t="e">
        <f>ROUND(#REF!+#REF!,0)</f>
        <v>#REF!</v>
      </c>
      <c r="T88" s="27" t="e">
        <f>ROUND(#REF!+#REF!,0)</f>
        <v>#REF!</v>
      </c>
      <c r="U88" s="27" t="e">
        <f>ROUND(#REF!+#REF!,0)</f>
        <v>#REF!</v>
      </c>
      <c r="V88" s="27" t="e">
        <f>ROUND(#REF!+#REF!,0)</f>
        <v>#REF!</v>
      </c>
      <c r="W88" s="26" t="e">
        <f>ROUND(#REF!+#REF!,0)</f>
        <v>#REF!</v>
      </c>
      <c r="X88" s="27" t="e">
        <f>ROUND(#REF!+#REF!,0)</f>
        <v>#REF!</v>
      </c>
      <c r="Y88" s="27" t="e">
        <f>ROUND(#REF!+#REF!,0)</f>
        <v>#REF!</v>
      </c>
      <c r="Z88" s="27" t="e">
        <f>ROUND(#REF!+#REF!,0)</f>
        <v>#REF!</v>
      </c>
      <c r="AA88" s="26" t="e">
        <f t="shared" si="46"/>
        <v>#REF!</v>
      </c>
      <c r="AB88" s="27" t="e">
        <f>ROUND(#REF!+#REF!,0)</f>
        <v>#REF!</v>
      </c>
      <c r="AC88" s="27" t="e">
        <f>ROUND(#REF!+#REF!,0)</f>
        <v>#REF!</v>
      </c>
      <c r="AD88" s="26" t="e">
        <f t="shared" si="47"/>
        <v>#REF!</v>
      </c>
      <c r="AE88" s="27" t="e">
        <f>ROUND(#REF!+#REF!,0)</f>
        <v>#REF!</v>
      </c>
      <c r="AF88" s="27" t="e">
        <f>ROUND(#REF!+#REF!,0)</f>
        <v>#REF!</v>
      </c>
      <c r="AG88" s="27" t="e">
        <f>ROUND(#REF!+#REF!,0)</f>
        <v>#REF!</v>
      </c>
      <c r="AH88" s="27" t="e">
        <f>ROUND(#REF!+#REF!,0)</f>
        <v>#REF!</v>
      </c>
      <c r="AI88" s="27" t="e">
        <f>ROUND(#REF!+#REF!,0)</f>
        <v>#REF!</v>
      </c>
      <c r="AJ88" s="27" t="e">
        <f>ROUND(#REF!+#REF!,0)</f>
        <v>#REF!</v>
      </c>
      <c r="AK88" s="26" t="e">
        <f>ROUND(#REF!+#REF!,0)</f>
        <v>#REF!</v>
      </c>
      <c r="AL88" s="27" t="e">
        <f>ROUND(#REF!+#REF!,0)</f>
        <v>#REF!</v>
      </c>
      <c r="AM88" s="27" t="e">
        <f>ROUND(#REF!+#REF!,0)</f>
        <v>#REF!</v>
      </c>
      <c r="AN88" s="27" t="e">
        <f>ROUND(#REF!+#REF!,0)</f>
        <v>#REF!</v>
      </c>
      <c r="AO88" s="27" t="e">
        <f>ROUND(#REF!+#REF!,0)</f>
        <v>#REF!</v>
      </c>
      <c r="AP88" s="28" t="e">
        <f>ROUND(#REF!+#REF!,0)</f>
        <v>#REF!</v>
      </c>
      <c r="AQ88" s="27" t="e">
        <f>ROUND(#REF!+#REF!,0)</f>
        <v>#REF!</v>
      </c>
      <c r="AR88" s="27" t="e">
        <f>ROUND(#REF!+#REF!,0)</f>
        <v>#REF!</v>
      </c>
      <c r="AS88" s="27" t="e">
        <f>ROUND(#REF!+#REF!,0)</f>
        <v>#REF!</v>
      </c>
      <c r="AT88" s="28" t="e">
        <f>ROUND(#REF!+#REF!,0)</f>
        <v>#REF!</v>
      </c>
      <c r="AU88" s="26" t="e">
        <f>ROUND(#REF!+#REF!,0)</f>
        <v>#REF!</v>
      </c>
      <c r="AV88" s="27" t="e">
        <f>ROUND(#REF!+#REF!,0)</f>
        <v>#REF!</v>
      </c>
      <c r="AW88" s="27" t="e">
        <f>ROUND(#REF!+#REF!,0)</f>
        <v>#REF!</v>
      </c>
      <c r="AX88" s="27" t="e">
        <f>ROUND(#REF!+#REF!,0)</f>
        <v>#REF!</v>
      </c>
      <c r="AY88" s="27" t="e">
        <f>ROUND(#REF!+#REF!,0)</f>
        <v>#REF!</v>
      </c>
      <c r="AZ88" s="27" t="e">
        <f>ROUND(#REF!+#REF!,0)</f>
        <v>#REF!</v>
      </c>
      <c r="BA88" s="27" t="e">
        <f>ROUND(#REF!+#REF!,0)</f>
        <v>#REF!</v>
      </c>
      <c r="BB88" s="27" t="e">
        <f>ROUND(#REF!+#REF!,0)</f>
        <v>#REF!</v>
      </c>
      <c r="BC88" s="27" t="e">
        <f>ROUND(#REF!+#REF!,0)</f>
        <v>#REF!</v>
      </c>
      <c r="BD88" s="30" t="e">
        <f>ROUND(#REF!+#REF!,0)</f>
        <v>#REF!</v>
      </c>
      <c r="BE88" s="27" t="e">
        <f>ROUND(#REF!+#REF!,0)</f>
        <v>#REF!</v>
      </c>
      <c r="BF88" s="27" t="e">
        <f>ROUND(#REF!+#REF!,0)</f>
        <v>#REF!</v>
      </c>
      <c r="BG88" s="27" t="e">
        <f>ROUND(#REF!+#REF!,0)</f>
        <v>#REF!</v>
      </c>
      <c r="BH88" s="31" t="e">
        <f>ROUND(#REF!+#REF!,0)</f>
        <v>#REF!</v>
      </c>
      <c r="BI88" s="27" t="e">
        <f>ROUND(#REF!+#REF!,0)</f>
        <v>#REF!</v>
      </c>
      <c r="BJ88" s="27" t="e">
        <f>ROUND(#REF!+#REF!,0)</f>
        <v>#REF!</v>
      </c>
      <c r="BK88" s="27" t="e">
        <f>ROUND(#REF!+#REF!,0)</f>
        <v>#REF!</v>
      </c>
      <c r="BL88" s="27" t="e">
        <f>ROUND(#REF!+#REF!,0)</f>
        <v>#REF!</v>
      </c>
      <c r="BM88" s="31" t="e">
        <f>ROUND(#REF!+#REF!,0)</f>
        <v>#REF!</v>
      </c>
      <c r="BN88" s="27" t="e">
        <f>ROUND(#REF!+#REF!,0)</f>
        <v>#REF!</v>
      </c>
      <c r="BO88" s="27" t="e">
        <f>ROUND(#REF!+#REF!,0)</f>
        <v>#REF!</v>
      </c>
      <c r="BP88" s="27" t="e">
        <f>ROUND(#REF!+#REF!,0)</f>
        <v>#REF!</v>
      </c>
      <c r="BQ88" s="31" t="e">
        <f>ROUND(#REF!+#REF!,0)</f>
        <v>#REF!</v>
      </c>
      <c r="BR88" s="27" t="e">
        <f>ROUND(#REF!+#REF!,0)</f>
        <v>#REF!</v>
      </c>
      <c r="BS88" s="27" t="e">
        <f>ROUND(#REF!+#REF!,0)</f>
        <v>#REF!</v>
      </c>
      <c r="BT88" s="27" t="e">
        <f>ROUND(#REF!+#REF!,0)</f>
        <v>#REF!</v>
      </c>
      <c r="BU88" s="27" t="e">
        <f>ROUND(#REF!+#REF!,0)</f>
        <v>#REF!</v>
      </c>
      <c r="BV88" s="27" t="e">
        <f>ROUND(#REF!+#REF!,0)</f>
        <v>#REF!</v>
      </c>
      <c r="BW88" s="27" t="e">
        <f>ROUND(#REF!+#REF!,0)</f>
        <v>#REF!</v>
      </c>
      <c r="BX88" s="27" t="e">
        <f>ROUND(#REF!+#REF!,0)</f>
        <v>#REF!</v>
      </c>
      <c r="BY88" s="27" t="e">
        <f>ROUND(#REF!+#REF!,0)</f>
        <v>#REF!</v>
      </c>
      <c r="BZ88" s="25" t="e">
        <f>ROUND(#REF!+#REF!,0)</f>
        <v>#REF!</v>
      </c>
      <c r="CA88" s="28" t="e">
        <f>ROUND(#REF!+#REF!,0)</f>
        <v>#REF!</v>
      </c>
      <c r="CB88" s="27" t="e">
        <f>ROUND(#REF!+#REF!,0)</f>
        <v>#REF!</v>
      </c>
      <c r="CC88" s="27" t="e">
        <f>ROUND(#REF!+#REF!,0)</f>
        <v>#REF!</v>
      </c>
      <c r="CD88" s="27" t="e">
        <f>ROUND(#REF!+#REF!,0)</f>
        <v>#REF!</v>
      </c>
      <c r="CE88" s="27" t="e">
        <f>ROUND(#REF!+#REF!,0)</f>
        <v>#REF!</v>
      </c>
      <c r="CF88" s="27" t="e">
        <f>ROUND(#REF!+#REF!,0)</f>
        <v>#REF!</v>
      </c>
      <c r="CG88" s="27" t="e">
        <f>ROUND(#REF!+#REF!,0)</f>
        <v>#REF!</v>
      </c>
      <c r="CH88" s="27" t="e">
        <f>ROUND(#REF!+#REF!,0)</f>
        <v>#REF!</v>
      </c>
      <c r="CI88" s="27" t="e">
        <f>ROUND(#REF!+#REF!,0)</f>
        <v>#REF!</v>
      </c>
      <c r="CJ88" s="27" t="e">
        <f>ROUND(#REF!+#REF!,0)</f>
        <v>#REF!</v>
      </c>
      <c r="CK88" s="27" t="e">
        <f>ROUND(#REF!+#REF!,0)</f>
        <v>#REF!</v>
      </c>
      <c r="CL88" s="27" t="e">
        <f>ROUND(#REF!+#REF!,0)</f>
        <v>#REF!</v>
      </c>
      <c r="CM88" s="27" t="e">
        <f>ROUND(#REF!+#REF!,0)</f>
        <v>#REF!</v>
      </c>
      <c r="CN88" s="27" t="e">
        <f>ROUND(#REF!+#REF!,0)</f>
        <v>#REF!</v>
      </c>
      <c r="CO88" s="27" t="e">
        <f>ROUND(#REF!+#REF!,0)</f>
        <v>#REF!</v>
      </c>
      <c r="CP88" s="27" t="e">
        <f>ROUND(#REF!+#REF!,0)</f>
        <v>#REF!</v>
      </c>
      <c r="CQ88" s="27" t="e">
        <f>ROUND(#REF!+#REF!,0)</f>
        <v>#REF!</v>
      </c>
      <c r="CR88" s="27" t="e">
        <f>ROUND(#REF!+#REF!,0)</f>
        <v>#REF!</v>
      </c>
      <c r="CS88" s="27" t="e">
        <f>ROUND(#REF!+#REF!,0)</f>
        <v>#REF!</v>
      </c>
      <c r="CT88" s="27" t="e">
        <f>ROUND(#REF!+#REF!,0)</f>
        <v>#REF!</v>
      </c>
      <c r="CU88" s="27" t="e">
        <f>ROUND(#REF!+#REF!,0)</f>
        <v>#REF!</v>
      </c>
      <c r="CV88" s="27" t="e">
        <f>ROUND(#REF!+#REF!,0)</f>
        <v>#REF!</v>
      </c>
      <c r="CW88" s="27" t="e">
        <f>ROUND(#REF!+#REF!,0)</f>
        <v>#REF!</v>
      </c>
      <c r="CX88" s="27" t="e">
        <f>ROUND(#REF!+#REF!,0)</f>
        <v>#REF!</v>
      </c>
      <c r="CY88" s="27" t="e">
        <f>ROUND(#REF!+#REF!,0)</f>
        <v>#REF!</v>
      </c>
      <c r="CZ88" s="27" t="e">
        <f>ROUND(#REF!+#REF!,0)</f>
        <v>#REF!</v>
      </c>
      <c r="DA88" s="27" t="e">
        <f>ROUND(#REF!+#REF!,0)</f>
        <v>#REF!</v>
      </c>
      <c r="DB88" s="27" t="e">
        <f>ROUND(#REF!+#REF!,0)</f>
        <v>#REF!</v>
      </c>
      <c r="DC88" s="27" t="e">
        <f>ROUND(#REF!+#REF!,0)</f>
        <v>#REF!</v>
      </c>
      <c r="DD88" s="27" t="e">
        <f>ROUND(#REF!+#REF!,0)</f>
        <v>#REF!</v>
      </c>
      <c r="DE88" s="27" t="e">
        <f>ROUND(#REF!+#REF!,0)</f>
        <v>#REF!</v>
      </c>
      <c r="DF88" s="27" t="e">
        <f>ROUND(#REF!+#REF!,0)</f>
        <v>#REF!</v>
      </c>
      <c r="DG88" s="27" t="e">
        <f>ROUND(#REF!+#REF!,0)</f>
        <v>#REF!</v>
      </c>
      <c r="DH88" s="27" t="e">
        <f>ROUND(#REF!+#REF!,0)</f>
        <v>#REF!</v>
      </c>
      <c r="DI88" s="27" t="e">
        <f>ROUND(#REF!+#REF!,0)</f>
        <v>#REF!</v>
      </c>
      <c r="DJ88" s="27" t="e">
        <f>ROUND(#REF!+#REF!,0)</f>
        <v>#REF!</v>
      </c>
      <c r="DK88" s="27" t="e">
        <f>ROUND(#REF!+#REF!,0)</f>
        <v>#REF!</v>
      </c>
      <c r="DL88" s="27" t="e">
        <f>ROUND(#REF!+#REF!,0)</f>
        <v>#REF!</v>
      </c>
      <c r="DM88" s="27" t="e">
        <f>ROUND(#REF!+#REF!,0)</f>
        <v>#REF!</v>
      </c>
      <c r="DN88" s="27" t="e">
        <f>ROUND(#REF!+#REF!,0)</f>
        <v>#REF!</v>
      </c>
      <c r="DO88" s="27" t="e">
        <f>ROUND(#REF!+#REF!,0)</f>
        <v>#REF!</v>
      </c>
      <c r="DP88" s="27" t="e">
        <f>ROUND(#REF!+#REF!,0)</f>
        <v>#REF!</v>
      </c>
      <c r="DQ88" s="27" t="e">
        <f>ROUND(#REF!+#REF!,0)</f>
        <v>#REF!</v>
      </c>
      <c r="DR88" s="27" t="e">
        <f>ROUND(#REF!+#REF!,0)</f>
        <v>#REF!</v>
      </c>
      <c r="DS88" s="33" t="e">
        <f>ROUND(#REF!+#REF!,0)</f>
        <v>#REF!</v>
      </c>
      <c r="DT88" s="33" t="e">
        <f>ROUND(#REF!+#REF!,0)</f>
        <v>#REF!</v>
      </c>
      <c r="DU88" s="33" t="e">
        <f>ROUND(#REF!+#REF!,0)</f>
        <v>#REF!</v>
      </c>
      <c r="DV88" s="27" t="e">
        <f>ROUND(#REF!+#REF!,0)</f>
        <v>#REF!</v>
      </c>
      <c r="DW88" s="25" t="e">
        <f>ROUND(#REF!+#REF!,0)</f>
        <v>#REF!</v>
      </c>
      <c r="DX88" s="28" t="e">
        <f>ROUND(#REF!+#REF!,0)</f>
        <v>#REF!</v>
      </c>
      <c r="DY88" s="26">
        <f>V_МО____нов!EE88-'[1]новый V'!D84</f>
        <v>0</v>
      </c>
      <c r="DZ88" s="27">
        <f>V_МО____нов!EF88-('[1]новый V'!K84+'[1]новый V'!L84+'[1]новый V'!M84+'[1]новый V'!N84)</f>
        <v>0</v>
      </c>
      <c r="EA88" s="27">
        <f>V_МО____нов!EG88-'[1]новый V'!O84</f>
        <v>0</v>
      </c>
      <c r="EB88" s="27">
        <f>V_МО____нов!EH88-'[1]новый V'!Q84</f>
        <v>0</v>
      </c>
      <c r="EC88" s="27">
        <f>V_МО____нов!EI88-'[1]новый V'!S84</f>
        <v>0</v>
      </c>
      <c r="ED88" s="27">
        <f>V_МО____нов!EJ88</f>
        <v>0</v>
      </c>
      <c r="EE88" s="27">
        <f>V_МО____нов!EK88-'[1]новый V'!W84</f>
        <v>0</v>
      </c>
      <c r="EF88" s="27">
        <f>V_МО____нов!EL88-'[1]новый V'!AB84</f>
        <v>0</v>
      </c>
      <c r="EG88" s="27">
        <f>V_МО____нов!EM88-'[1]новый V'!AH84</f>
        <v>0</v>
      </c>
      <c r="EH88" s="27">
        <f>V_МО____нов!EN88-'[1]новый V'!AM84</f>
        <v>0</v>
      </c>
      <c r="EI88" s="27">
        <f>V_МО____нов!EO88-'[1]новый V'!AP84</f>
        <v>0</v>
      </c>
      <c r="EJ88" s="27">
        <f>V_МО____нов!EQ88-'[1]новый V'!BA84</f>
        <v>0</v>
      </c>
      <c r="EK88" s="27">
        <f>V_МО____нов!ER88-'[1]новый V'!BD84</f>
        <v>0</v>
      </c>
      <c r="EL88" s="27">
        <f>V_МО____нов!ES88-'[1]новый V'!BG84</f>
        <v>0</v>
      </c>
      <c r="EM88" s="27">
        <f>V_МО____нов!ET88-'[1]новый V'!BK84</f>
        <v>0</v>
      </c>
      <c r="EN88" s="26">
        <f>V_МО____нов!EU88-'[1]новый V'!BP84</f>
        <v>0</v>
      </c>
      <c r="EO88" s="27">
        <f>V_МО____нов!EV88-'[1]новый V'!BR84</f>
        <v>0</v>
      </c>
      <c r="EP88" s="26">
        <f>V_МО____нов!EW88-'[1]новый V'!BU84</f>
        <v>0</v>
      </c>
      <c r="EQ88" s="27"/>
      <c r="ER88" s="27"/>
      <c r="ES88" s="27"/>
      <c r="ET88" s="27">
        <f>V_МО____нов!FA88-'[1]новый V'!DW84</f>
        <v>0</v>
      </c>
      <c r="EU88" s="27">
        <f>V_МО____нов!FB88-'[1]новый V'!ED84</f>
        <v>0</v>
      </c>
      <c r="EV88" s="27">
        <f>V_МО____нов!FC88-'[1]новый V'!EL84</f>
        <v>0</v>
      </c>
      <c r="EW88" s="27">
        <f>V_МО____нов!FD88-'[1]новый V'!EO84</f>
        <v>0</v>
      </c>
      <c r="EX88" s="27">
        <f>V_МО____нов!FE88-'[1]новый V'!EQ84</f>
        <v>0</v>
      </c>
      <c r="EY88" s="27">
        <f>V_МО____нов!FF88-'[1]новый V'!ES84</f>
        <v>0</v>
      </c>
      <c r="EZ88" s="27">
        <f>V_МО____нов!FH88-'[1]новый V'!EY84</f>
        <v>0</v>
      </c>
      <c r="FA88" s="27">
        <f>V_МО____нов!FI88-'[1]новый V'!FC84</f>
        <v>0</v>
      </c>
      <c r="FB88" s="27">
        <f>V_МО____нов!FJ88-'[1]новый V'!FH84</f>
        <v>0</v>
      </c>
      <c r="FC88" s="27">
        <f>V_МО____нов!FK88-'[1]новый V'!FO84</f>
        <v>0</v>
      </c>
      <c r="FD88" s="27">
        <f>V_МО____нов!FL88-'[1]новый V'!FV84</f>
        <v>0</v>
      </c>
      <c r="FE88" s="27">
        <f>V_МО____нов!FN88-'[1]новый V'!GK84</f>
        <v>0</v>
      </c>
      <c r="FF88" s="27">
        <f>V_МО____нов!FO88-'[1]новый V'!GP84</f>
        <v>0</v>
      </c>
      <c r="FG88" s="27">
        <f>V_МО____нов!FP88-'[1]новый V'!HU84</f>
        <v>0</v>
      </c>
      <c r="FH88" s="34">
        <f>V_МО____нов!FQ88-'[1]новый V'!BR84</f>
        <v>0</v>
      </c>
      <c r="FI88" s="27">
        <f>V_МО____нов!FR88</f>
        <v>0</v>
      </c>
      <c r="FJ88" s="27">
        <f>V_МО____нов!FS88</f>
        <v>0</v>
      </c>
      <c r="FK88" s="27">
        <f>V_МО____нов!FT88</f>
        <v>0</v>
      </c>
      <c r="FL88" s="25" t="e">
        <f>ROUND(#REF!+#REF!,0)</f>
        <v>#REF!</v>
      </c>
      <c r="FM88" s="27" t="e">
        <f>ROUND(#REF!+#REF!,0)</f>
        <v>#REF!</v>
      </c>
      <c r="FN88" s="27" t="e">
        <f>ROUND(#REF!+#REF!,0)</f>
        <v>#REF!</v>
      </c>
      <c r="FO88" s="27" t="e">
        <f>ROUND(#REF!+#REF!,0)</f>
        <v>#REF!</v>
      </c>
      <c r="FP88" s="84"/>
      <c r="FQ88" s="35"/>
    </row>
    <row r="89" spans="1:173" x14ac:dyDescent="0.4">
      <c r="A89" s="22">
        <f t="shared" si="40"/>
        <v>66</v>
      </c>
      <c r="B89" s="23" t="s">
        <v>219</v>
      </c>
      <c r="C89" s="24" t="s">
        <v>220</v>
      </c>
      <c r="D89" s="25" t="e">
        <f t="shared" si="38"/>
        <v>#REF!</v>
      </c>
      <c r="E89" s="26" t="e">
        <f t="shared" si="42"/>
        <v>#REF!</v>
      </c>
      <c r="F89" s="27" t="e">
        <f t="shared" si="41"/>
        <v>#REF!</v>
      </c>
      <c r="G89" s="27" t="e">
        <f t="shared" si="41"/>
        <v>#REF!</v>
      </c>
      <c r="H89" s="27" t="e">
        <f t="shared" si="41"/>
        <v>#REF!</v>
      </c>
      <c r="I89" s="27" t="e">
        <f t="shared" si="43"/>
        <v>#REF!</v>
      </c>
      <c r="J89" s="26" t="e">
        <f t="shared" si="44"/>
        <v>#REF!</v>
      </c>
      <c r="K89" s="27" t="e">
        <f>ROUND(#REF!+#REF!,0)</f>
        <v>#REF!</v>
      </c>
      <c r="L89" s="27" t="e">
        <f>ROUND(#REF!+#REF!,0)</f>
        <v>#REF!</v>
      </c>
      <c r="M89" s="27" t="e">
        <f>ROUND(#REF!+#REF!,0)</f>
        <v>#REF!</v>
      </c>
      <c r="N89" s="27" t="e">
        <f>ROUND(#REF!+#REF!,0)</f>
        <v>#REF!</v>
      </c>
      <c r="O89" s="26" t="e">
        <f t="shared" si="45"/>
        <v>#REF!</v>
      </c>
      <c r="P89" s="27" t="e">
        <f>ROUND(#REF!+#REF!,0)</f>
        <v>#REF!</v>
      </c>
      <c r="Q89" s="27" t="e">
        <f>ROUND(#REF!+#REF!,0)</f>
        <v>#REF!</v>
      </c>
      <c r="R89" s="27" t="e">
        <f>ROUND(#REF!+#REF!,0)</f>
        <v>#REF!</v>
      </c>
      <c r="S89" s="27" t="e">
        <f>ROUND(#REF!+#REF!,0)</f>
        <v>#REF!</v>
      </c>
      <c r="T89" s="27" t="e">
        <f>ROUND(#REF!+#REF!,0)</f>
        <v>#REF!</v>
      </c>
      <c r="U89" s="27" t="e">
        <f>ROUND(#REF!+#REF!,0)</f>
        <v>#REF!</v>
      </c>
      <c r="V89" s="27" t="e">
        <f>ROUND(#REF!+#REF!,0)</f>
        <v>#REF!</v>
      </c>
      <c r="W89" s="26" t="e">
        <f>ROUND(#REF!+#REF!,0)</f>
        <v>#REF!</v>
      </c>
      <c r="X89" s="27" t="e">
        <f>ROUND(#REF!+#REF!,0)</f>
        <v>#REF!</v>
      </c>
      <c r="Y89" s="27" t="e">
        <f>ROUND(#REF!+#REF!,0)</f>
        <v>#REF!</v>
      </c>
      <c r="Z89" s="27" t="e">
        <f>ROUND(#REF!+#REF!,0)</f>
        <v>#REF!</v>
      </c>
      <c r="AA89" s="26" t="e">
        <f t="shared" si="46"/>
        <v>#REF!</v>
      </c>
      <c r="AB89" s="27" t="e">
        <f>ROUND(#REF!+#REF!,0)</f>
        <v>#REF!</v>
      </c>
      <c r="AC89" s="27" t="e">
        <f>ROUND(#REF!+#REF!,0)</f>
        <v>#REF!</v>
      </c>
      <c r="AD89" s="26" t="e">
        <f t="shared" si="47"/>
        <v>#REF!</v>
      </c>
      <c r="AE89" s="27" t="e">
        <f>ROUND(#REF!+#REF!,0)</f>
        <v>#REF!</v>
      </c>
      <c r="AF89" s="27" t="e">
        <f>ROUND(#REF!+#REF!,0)</f>
        <v>#REF!</v>
      </c>
      <c r="AG89" s="27" t="e">
        <f>ROUND(#REF!+#REF!,0)</f>
        <v>#REF!</v>
      </c>
      <c r="AH89" s="27" t="e">
        <f>ROUND(#REF!+#REF!,0)</f>
        <v>#REF!</v>
      </c>
      <c r="AI89" s="27" t="e">
        <f>ROUND(#REF!+#REF!,0)</f>
        <v>#REF!</v>
      </c>
      <c r="AJ89" s="27" t="e">
        <f>ROUND(#REF!+#REF!,0)</f>
        <v>#REF!</v>
      </c>
      <c r="AK89" s="26" t="e">
        <f>ROUND(#REF!+#REF!,0)</f>
        <v>#REF!</v>
      </c>
      <c r="AL89" s="27" t="e">
        <f>ROUND(#REF!+#REF!,0)</f>
        <v>#REF!</v>
      </c>
      <c r="AM89" s="27" t="e">
        <f>ROUND(#REF!+#REF!,0)</f>
        <v>#REF!</v>
      </c>
      <c r="AN89" s="27" t="e">
        <f>ROUND(#REF!+#REF!,0)</f>
        <v>#REF!</v>
      </c>
      <c r="AO89" s="27" t="e">
        <f>ROUND(#REF!+#REF!,0)</f>
        <v>#REF!</v>
      </c>
      <c r="AP89" s="28" t="e">
        <f>ROUND(#REF!+#REF!,0)</f>
        <v>#REF!</v>
      </c>
      <c r="AQ89" s="27" t="e">
        <f>ROUND(#REF!+#REF!,0)</f>
        <v>#REF!</v>
      </c>
      <c r="AR89" s="27" t="e">
        <f>ROUND(#REF!+#REF!,0)</f>
        <v>#REF!</v>
      </c>
      <c r="AS89" s="27" t="e">
        <f>ROUND(#REF!+#REF!,0)</f>
        <v>#REF!</v>
      </c>
      <c r="AT89" s="28" t="e">
        <f>ROUND(#REF!+#REF!,0)</f>
        <v>#REF!</v>
      </c>
      <c r="AU89" s="26" t="e">
        <f>ROUND(#REF!+#REF!,0)</f>
        <v>#REF!</v>
      </c>
      <c r="AV89" s="27" t="e">
        <f>ROUND(#REF!+#REF!,0)</f>
        <v>#REF!</v>
      </c>
      <c r="AW89" s="27" t="e">
        <f>ROUND(#REF!+#REF!,0)</f>
        <v>#REF!</v>
      </c>
      <c r="AX89" s="27" t="e">
        <f>ROUND(#REF!+#REF!,0)</f>
        <v>#REF!</v>
      </c>
      <c r="AY89" s="27" t="e">
        <f>ROUND(#REF!+#REF!,0)</f>
        <v>#REF!</v>
      </c>
      <c r="AZ89" s="27" t="e">
        <f>ROUND(#REF!+#REF!,0)</f>
        <v>#REF!</v>
      </c>
      <c r="BA89" s="27" t="e">
        <f>ROUND(#REF!+#REF!,0)</f>
        <v>#REF!</v>
      </c>
      <c r="BB89" s="27" t="e">
        <f>ROUND(#REF!+#REF!,0)</f>
        <v>#REF!</v>
      </c>
      <c r="BC89" s="27" t="e">
        <f>ROUND(#REF!+#REF!,0)</f>
        <v>#REF!</v>
      </c>
      <c r="BD89" s="30" t="e">
        <f>ROUND(#REF!+#REF!,0)</f>
        <v>#REF!</v>
      </c>
      <c r="BE89" s="27" t="e">
        <f>ROUND(#REF!+#REF!,0)</f>
        <v>#REF!</v>
      </c>
      <c r="BF89" s="27" t="e">
        <f>ROUND(#REF!+#REF!,0)</f>
        <v>#REF!</v>
      </c>
      <c r="BG89" s="27" t="e">
        <f>ROUND(#REF!+#REF!,0)</f>
        <v>#REF!</v>
      </c>
      <c r="BH89" s="31" t="e">
        <f>ROUND(#REF!+#REF!,0)</f>
        <v>#REF!</v>
      </c>
      <c r="BI89" s="27" t="e">
        <f>ROUND(#REF!+#REF!,0)</f>
        <v>#REF!</v>
      </c>
      <c r="BJ89" s="27" t="e">
        <f>ROUND(#REF!+#REF!,0)</f>
        <v>#REF!</v>
      </c>
      <c r="BK89" s="27" t="e">
        <f>ROUND(#REF!+#REF!,0)</f>
        <v>#REF!</v>
      </c>
      <c r="BL89" s="27" t="e">
        <f>ROUND(#REF!+#REF!,0)</f>
        <v>#REF!</v>
      </c>
      <c r="BM89" s="31" t="e">
        <f>ROUND(#REF!+#REF!,0)</f>
        <v>#REF!</v>
      </c>
      <c r="BN89" s="27" t="e">
        <f>ROUND(#REF!+#REF!,0)</f>
        <v>#REF!</v>
      </c>
      <c r="BO89" s="27" t="e">
        <f>ROUND(#REF!+#REF!,0)</f>
        <v>#REF!</v>
      </c>
      <c r="BP89" s="27" t="e">
        <f>ROUND(#REF!+#REF!,0)</f>
        <v>#REF!</v>
      </c>
      <c r="BQ89" s="31" t="e">
        <f>ROUND(#REF!+#REF!,0)</f>
        <v>#REF!</v>
      </c>
      <c r="BR89" s="27" t="e">
        <f>ROUND(#REF!+#REF!,0)</f>
        <v>#REF!</v>
      </c>
      <c r="BS89" s="27" t="e">
        <f>ROUND(#REF!+#REF!,0)</f>
        <v>#REF!</v>
      </c>
      <c r="BT89" s="27" t="e">
        <f>ROUND(#REF!+#REF!,0)</f>
        <v>#REF!</v>
      </c>
      <c r="BU89" s="27" t="e">
        <f>ROUND(#REF!+#REF!,0)</f>
        <v>#REF!</v>
      </c>
      <c r="BV89" s="27" t="e">
        <f>ROUND(#REF!+#REF!,0)</f>
        <v>#REF!</v>
      </c>
      <c r="BW89" s="27" t="e">
        <f>ROUND(#REF!+#REF!,0)</f>
        <v>#REF!</v>
      </c>
      <c r="BX89" s="27" t="e">
        <f>ROUND(#REF!+#REF!,0)</f>
        <v>#REF!</v>
      </c>
      <c r="BY89" s="27" t="e">
        <f>ROUND(#REF!+#REF!,0)</f>
        <v>#REF!</v>
      </c>
      <c r="BZ89" s="25" t="e">
        <f>ROUND(#REF!+#REF!,0)</f>
        <v>#REF!</v>
      </c>
      <c r="CA89" s="28" t="e">
        <f>ROUND(#REF!+#REF!,0)</f>
        <v>#REF!</v>
      </c>
      <c r="CB89" s="27" t="e">
        <f>ROUND(#REF!+#REF!,0)</f>
        <v>#REF!</v>
      </c>
      <c r="CC89" s="27" t="e">
        <f>ROUND(#REF!+#REF!,0)</f>
        <v>#REF!</v>
      </c>
      <c r="CD89" s="27" t="e">
        <f>ROUND(#REF!+#REF!,0)</f>
        <v>#REF!</v>
      </c>
      <c r="CE89" s="27" t="e">
        <f>ROUND(#REF!+#REF!,0)</f>
        <v>#REF!</v>
      </c>
      <c r="CF89" s="27" t="e">
        <f>ROUND(#REF!+#REF!,0)</f>
        <v>#REF!</v>
      </c>
      <c r="CG89" s="27" t="e">
        <f>ROUND(#REF!+#REF!,0)</f>
        <v>#REF!</v>
      </c>
      <c r="CH89" s="27" t="e">
        <f>ROUND(#REF!+#REF!,0)</f>
        <v>#REF!</v>
      </c>
      <c r="CI89" s="27" t="e">
        <f>ROUND(#REF!+#REF!,0)</f>
        <v>#REF!</v>
      </c>
      <c r="CJ89" s="27" t="e">
        <f>ROUND(#REF!+#REF!,0)</f>
        <v>#REF!</v>
      </c>
      <c r="CK89" s="27" t="e">
        <f>ROUND(#REF!+#REF!,0)</f>
        <v>#REF!</v>
      </c>
      <c r="CL89" s="27" t="e">
        <f>ROUND(#REF!+#REF!,0)</f>
        <v>#REF!</v>
      </c>
      <c r="CM89" s="27" t="e">
        <f>ROUND(#REF!+#REF!,0)</f>
        <v>#REF!</v>
      </c>
      <c r="CN89" s="27" t="e">
        <f>ROUND(#REF!+#REF!,0)</f>
        <v>#REF!</v>
      </c>
      <c r="CO89" s="27" t="e">
        <f>ROUND(#REF!+#REF!,0)</f>
        <v>#REF!</v>
      </c>
      <c r="CP89" s="27" t="e">
        <f>ROUND(#REF!+#REF!,0)</f>
        <v>#REF!</v>
      </c>
      <c r="CQ89" s="27" t="e">
        <f>ROUND(#REF!+#REF!,0)</f>
        <v>#REF!</v>
      </c>
      <c r="CR89" s="27" t="e">
        <f>ROUND(#REF!+#REF!,0)</f>
        <v>#REF!</v>
      </c>
      <c r="CS89" s="27" t="e">
        <f>ROUND(#REF!+#REF!,0)</f>
        <v>#REF!</v>
      </c>
      <c r="CT89" s="27" t="e">
        <f>ROUND(#REF!+#REF!,0)</f>
        <v>#REF!</v>
      </c>
      <c r="CU89" s="27" t="e">
        <f>ROUND(#REF!+#REF!,0)</f>
        <v>#REF!</v>
      </c>
      <c r="CV89" s="27" t="e">
        <f>ROUND(#REF!+#REF!,0)</f>
        <v>#REF!</v>
      </c>
      <c r="CW89" s="27" t="e">
        <f>ROUND(#REF!+#REF!,0)</f>
        <v>#REF!</v>
      </c>
      <c r="CX89" s="27" t="e">
        <f>ROUND(#REF!+#REF!,0)</f>
        <v>#REF!</v>
      </c>
      <c r="CY89" s="27" t="e">
        <f>ROUND(#REF!+#REF!,0)</f>
        <v>#REF!</v>
      </c>
      <c r="CZ89" s="27" t="e">
        <f>ROUND(#REF!+#REF!,0)</f>
        <v>#REF!</v>
      </c>
      <c r="DA89" s="27" t="e">
        <f>ROUND(#REF!+#REF!,0)</f>
        <v>#REF!</v>
      </c>
      <c r="DB89" s="27" t="e">
        <f>ROUND(#REF!+#REF!,0)</f>
        <v>#REF!</v>
      </c>
      <c r="DC89" s="27" t="e">
        <f>ROUND(#REF!+#REF!,0)</f>
        <v>#REF!</v>
      </c>
      <c r="DD89" s="27" t="e">
        <f>ROUND(#REF!+#REF!,0)</f>
        <v>#REF!</v>
      </c>
      <c r="DE89" s="27" t="e">
        <f>ROUND(#REF!+#REF!,0)</f>
        <v>#REF!</v>
      </c>
      <c r="DF89" s="27" t="e">
        <f>ROUND(#REF!+#REF!,0)</f>
        <v>#REF!</v>
      </c>
      <c r="DG89" s="27" t="e">
        <f>ROUND(#REF!+#REF!,0)</f>
        <v>#REF!</v>
      </c>
      <c r="DH89" s="27" t="e">
        <f>ROUND(#REF!+#REF!,0)</f>
        <v>#REF!</v>
      </c>
      <c r="DI89" s="27" t="e">
        <f>ROUND(#REF!+#REF!,0)</f>
        <v>#REF!</v>
      </c>
      <c r="DJ89" s="27" t="e">
        <f>ROUND(#REF!+#REF!,0)</f>
        <v>#REF!</v>
      </c>
      <c r="DK89" s="27" t="e">
        <f>ROUND(#REF!+#REF!,0)</f>
        <v>#REF!</v>
      </c>
      <c r="DL89" s="27" t="e">
        <f>ROUND(#REF!+#REF!,0)</f>
        <v>#REF!</v>
      </c>
      <c r="DM89" s="27" t="e">
        <f>ROUND(#REF!+#REF!,0)</f>
        <v>#REF!</v>
      </c>
      <c r="DN89" s="27" t="e">
        <f>ROUND(#REF!+#REF!,0)</f>
        <v>#REF!</v>
      </c>
      <c r="DO89" s="27" t="e">
        <f>ROUND(#REF!+#REF!,0)</f>
        <v>#REF!</v>
      </c>
      <c r="DP89" s="27" t="e">
        <f>ROUND(#REF!+#REF!,0)</f>
        <v>#REF!</v>
      </c>
      <c r="DQ89" s="27" t="e">
        <f>ROUND(#REF!+#REF!,0)</f>
        <v>#REF!</v>
      </c>
      <c r="DR89" s="27" t="e">
        <f>ROUND(#REF!+#REF!,0)</f>
        <v>#REF!</v>
      </c>
      <c r="DS89" s="33" t="e">
        <f>ROUND(#REF!+#REF!,0)</f>
        <v>#REF!</v>
      </c>
      <c r="DT89" s="33" t="e">
        <f>ROUND(#REF!+#REF!,0)</f>
        <v>#REF!</v>
      </c>
      <c r="DU89" s="33" t="e">
        <f>ROUND(#REF!+#REF!,0)</f>
        <v>#REF!</v>
      </c>
      <c r="DV89" s="27" t="e">
        <f>ROUND(#REF!+#REF!,0)</f>
        <v>#REF!</v>
      </c>
      <c r="DW89" s="25" t="e">
        <f>ROUND(#REF!+#REF!,0)</f>
        <v>#REF!</v>
      </c>
      <c r="DX89" s="28" t="e">
        <f>ROUND(#REF!+#REF!,0)</f>
        <v>#REF!</v>
      </c>
      <c r="DY89" s="26">
        <f>V_МО____нов!EE89-'[1]новый V'!D85</f>
        <v>0</v>
      </c>
      <c r="DZ89" s="27">
        <f>V_МО____нов!EF89-('[1]новый V'!K85+'[1]новый V'!L85+'[1]новый V'!M85+'[1]новый V'!N85)</f>
        <v>0</v>
      </c>
      <c r="EA89" s="27">
        <f>V_МО____нов!EG89-'[1]новый V'!O85</f>
        <v>0</v>
      </c>
      <c r="EB89" s="27">
        <f>V_МО____нов!EH89-'[1]новый V'!Q85</f>
        <v>0</v>
      </c>
      <c r="EC89" s="27">
        <f>V_МО____нов!EI89-'[1]новый V'!S85</f>
        <v>0</v>
      </c>
      <c r="ED89" s="27">
        <f>V_МО____нов!EJ89</f>
        <v>0</v>
      </c>
      <c r="EE89" s="27">
        <f>V_МО____нов!EK89-'[1]новый V'!W85</f>
        <v>0</v>
      </c>
      <c r="EF89" s="27">
        <f>V_МО____нов!EL89-'[1]новый V'!AB85</f>
        <v>0</v>
      </c>
      <c r="EG89" s="27">
        <f>V_МО____нов!EM89-'[1]новый V'!AH85</f>
        <v>0</v>
      </c>
      <c r="EH89" s="27">
        <f>V_МО____нов!EN89-'[1]новый V'!AM85</f>
        <v>0</v>
      </c>
      <c r="EI89" s="27">
        <f>V_МО____нов!EO89-'[1]новый V'!AP85</f>
        <v>0</v>
      </c>
      <c r="EJ89" s="27">
        <f>V_МО____нов!EQ89-'[1]новый V'!BA85</f>
        <v>0</v>
      </c>
      <c r="EK89" s="27">
        <f>V_МО____нов!ER89-'[1]новый V'!BD85</f>
        <v>0</v>
      </c>
      <c r="EL89" s="27">
        <f>V_МО____нов!ES89-'[1]новый V'!BG85</f>
        <v>0</v>
      </c>
      <c r="EM89" s="27">
        <f>V_МО____нов!ET89-'[1]новый V'!BK85</f>
        <v>0</v>
      </c>
      <c r="EN89" s="26">
        <f>V_МО____нов!EU89-'[1]новый V'!BP85</f>
        <v>0</v>
      </c>
      <c r="EO89" s="27">
        <f>V_МО____нов!EV89-'[1]новый V'!BR85</f>
        <v>0</v>
      </c>
      <c r="EP89" s="26">
        <f>V_МО____нов!EW89-'[1]новый V'!BU85</f>
        <v>0</v>
      </c>
      <c r="EQ89" s="27"/>
      <c r="ER89" s="27"/>
      <c r="ES89" s="27"/>
      <c r="ET89" s="27">
        <f>V_МО____нов!FA89-'[1]новый V'!DW85</f>
        <v>0</v>
      </c>
      <c r="EU89" s="27">
        <f>V_МО____нов!FB89-'[1]новый V'!ED85</f>
        <v>0</v>
      </c>
      <c r="EV89" s="27">
        <f>V_МО____нов!FC89-'[1]новый V'!EL85</f>
        <v>0</v>
      </c>
      <c r="EW89" s="27">
        <f>V_МО____нов!FD89-'[1]новый V'!EO85</f>
        <v>0</v>
      </c>
      <c r="EX89" s="27">
        <f>V_МО____нов!FE89-'[1]новый V'!EQ85</f>
        <v>0</v>
      </c>
      <c r="EY89" s="27">
        <f>V_МО____нов!FF89-'[1]новый V'!ES85</f>
        <v>0</v>
      </c>
      <c r="EZ89" s="27">
        <f>V_МО____нов!FH89-'[1]новый V'!EY85</f>
        <v>0</v>
      </c>
      <c r="FA89" s="27">
        <f>V_МО____нов!FI89-'[1]новый V'!FC85</f>
        <v>0</v>
      </c>
      <c r="FB89" s="27">
        <f>V_МО____нов!FJ89-'[1]новый V'!FH85</f>
        <v>0</v>
      </c>
      <c r="FC89" s="27">
        <f>V_МО____нов!FK89-'[1]новый V'!FO85</f>
        <v>0</v>
      </c>
      <c r="FD89" s="27">
        <f>V_МО____нов!FL89-'[1]новый V'!FV85</f>
        <v>0</v>
      </c>
      <c r="FE89" s="27">
        <f>V_МО____нов!FN89-'[1]новый V'!GK85</f>
        <v>0</v>
      </c>
      <c r="FF89" s="27">
        <f>V_МО____нов!FO89-'[1]новый V'!GP85</f>
        <v>0</v>
      </c>
      <c r="FG89" s="27">
        <f>V_МО____нов!FP89-'[1]новый V'!HU85</f>
        <v>0</v>
      </c>
      <c r="FH89" s="34">
        <f>V_МО____нов!FQ89-'[1]новый V'!BR85</f>
        <v>0</v>
      </c>
      <c r="FI89" s="27">
        <f>V_МО____нов!FR89</f>
        <v>0</v>
      </c>
      <c r="FJ89" s="27">
        <f>V_МО____нов!FS89</f>
        <v>0</v>
      </c>
      <c r="FK89" s="27">
        <f>V_МО____нов!FT89</f>
        <v>0</v>
      </c>
      <c r="FL89" s="25" t="e">
        <f>ROUND(#REF!+#REF!,0)</f>
        <v>#REF!</v>
      </c>
      <c r="FM89" s="27" t="e">
        <f>ROUND(#REF!+#REF!,0)</f>
        <v>#REF!</v>
      </c>
      <c r="FN89" s="27" t="e">
        <f>ROUND(#REF!+#REF!,0)</f>
        <v>#REF!</v>
      </c>
      <c r="FO89" s="27" t="e">
        <f>ROUND(#REF!+#REF!,0)</f>
        <v>#REF!</v>
      </c>
      <c r="FP89" s="84"/>
      <c r="FQ89" s="35"/>
    </row>
    <row r="90" spans="1:173" x14ac:dyDescent="0.4">
      <c r="A90" s="22">
        <f t="shared" si="40"/>
        <v>67</v>
      </c>
      <c r="B90" s="23" t="s">
        <v>221</v>
      </c>
      <c r="C90" s="24" t="s">
        <v>222</v>
      </c>
      <c r="D90" s="25" t="e">
        <f t="shared" si="38"/>
        <v>#REF!</v>
      </c>
      <c r="E90" s="26" t="e">
        <f t="shared" si="42"/>
        <v>#REF!</v>
      </c>
      <c r="F90" s="27" t="e">
        <f t="shared" si="41"/>
        <v>#REF!</v>
      </c>
      <c r="G90" s="27" t="e">
        <f t="shared" si="41"/>
        <v>#REF!</v>
      </c>
      <c r="H90" s="27" t="e">
        <f t="shared" si="41"/>
        <v>#REF!</v>
      </c>
      <c r="I90" s="27" t="e">
        <f t="shared" si="43"/>
        <v>#REF!</v>
      </c>
      <c r="J90" s="26" t="e">
        <f t="shared" si="44"/>
        <v>#REF!</v>
      </c>
      <c r="K90" s="27" t="e">
        <f>ROUND(#REF!+#REF!,0)</f>
        <v>#REF!</v>
      </c>
      <c r="L90" s="27" t="e">
        <f>ROUND(#REF!+#REF!,0)</f>
        <v>#REF!</v>
      </c>
      <c r="M90" s="27" t="e">
        <f>ROUND(#REF!+#REF!,0)</f>
        <v>#REF!</v>
      </c>
      <c r="N90" s="27" t="e">
        <f>ROUND(#REF!+#REF!,0)</f>
        <v>#REF!</v>
      </c>
      <c r="O90" s="26" t="e">
        <f t="shared" si="45"/>
        <v>#REF!</v>
      </c>
      <c r="P90" s="27" t="e">
        <f>ROUND(#REF!+#REF!,0)</f>
        <v>#REF!</v>
      </c>
      <c r="Q90" s="27" t="e">
        <f>ROUND(#REF!+#REF!,0)</f>
        <v>#REF!</v>
      </c>
      <c r="R90" s="27" t="e">
        <f>ROUND(#REF!+#REF!,0)</f>
        <v>#REF!</v>
      </c>
      <c r="S90" s="27" t="e">
        <f>ROUND(#REF!+#REF!,0)</f>
        <v>#REF!</v>
      </c>
      <c r="T90" s="27" t="e">
        <f>ROUND(#REF!+#REF!,0)</f>
        <v>#REF!</v>
      </c>
      <c r="U90" s="27" t="e">
        <f>ROUND(#REF!+#REF!,0)</f>
        <v>#REF!</v>
      </c>
      <c r="V90" s="27" t="e">
        <f>ROUND(#REF!+#REF!,0)</f>
        <v>#REF!</v>
      </c>
      <c r="W90" s="26" t="e">
        <f>ROUND(#REF!+#REF!,0)</f>
        <v>#REF!</v>
      </c>
      <c r="X90" s="27" t="e">
        <f>ROUND(#REF!+#REF!,0)</f>
        <v>#REF!</v>
      </c>
      <c r="Y90" s="27" t="e">
        <f>ROUND(#REF!+#REF!,0)</f>
        <v>#REF!</v>
      </c>
      <c r="Z90" s="27" t="e">
        <f>ROUND(#REF!+#REF!,0)</f>
        <v>#REF!</v>
      </c>
      <c r="AA90" s="26" t="e">
        <f t="shared" si="46"/>
        <v>#REF!</v>
      </c>
      <c r="AB90" s="27" t="e">
        <f>ROUND(#REF!+#REF!,0)</f>
        <v>#REF!</v>
      </c>
      <c r="AC90" s="27" t="e">
        <f>ROUND(#REF!+#REF!,0)</f>
        <v>#REF!</v>
      </c>
      <c r="AD90" s="26" t="e">
        <f t="shared" si="47"/>
        <v>#REF!</v>
      </c>
      <c r="AE90" s="27" t="e">
        <f>ROUND(#REF!+#REF!,0)</f>
        <v>#REF!</v>
      </c>
      <c r="AF90" s="27" t="e">
        <f>ROUND(#REF!+#REF!,0)</f>
        <v>#REF!</v>
      </c>
      <c r="AG90" s="27" t="e">
        <f>ROUND(#REF!+#REF!,0)</f>
        <v>#REF!</v>
      </c>
      <c r="AH90" s="27" t="e">
        <f>ROUND(#REF!+#REF!,0)</f>
        <v>#REF!</v>
      </c>
      <c r="AI90" s="27" t="e">
        <f>ROUND(#REF!+#REF!,0)</f>
        <v>#REF!</v>
      </c>
      <c r="AJ90" s="27" t="e">
        <f>ROUND(#REF!+#REF!,0)</f>
        <v>#REF!</v>
      </c>
      <c r="AK90" s="26" t="e">
        <f>ROUND(#REF!+#REF!,0)</f>
        <v>#REF!</v>
      </c>
      <c r="AL90" s="27" t="e">
        <f>ROUND(#REF!+#REF!,0)</f>
        <v>#REF!</v>
      </c>
      <c r="AM90" s="27" t="e">
        <f>ROUND(#REF!+#REF!,0)</f>
        <v>#REF!</v>
      </c>
      <c r="AN90" s="27" t="e">
        <f>ROUND(#REF!+#REF!,0)</f>
        <v>#REF!</v>
      </c>
      <c r="AO90" s="27" t="e">
        <f>ROUND(#REF!+#REF!,0)</f>
        <v>#REF!</v>
      </c>
      <c r="AP90" s="28" t="e">
        <f>ROUND(#REF!+#REF!,0)</f>
        <v>#REF!</v>
      </c>
      <c r="AQ90" s="27" t="e">
        <f>ROUND(#REF!+#REF!,0)</f>
        <v>#REF!</v>
      </c>
      <c r="AR90" s="27" t="e">
        <f>ROUND(#REF!+#REF!,0)</f>
        <v>#REF!</v>
      </c>
      <c r="AS90" s="27" t="e">
        <f>ROUND(#REF!+#REF!,0)</f>
        <v>#REF!</v>
      </c>
      <c r="AT90" s="28" t="e">
        <f>ROUND(#REF!+#REF!,0)</f>
        <v>#REF!</v>
      </c>
      <c r="AU90" s="26" t="e">
        <f>ROUND(#REF!+#REF!,0)</f>
        <v>#REF!</v>
      </c>
      <c r="AV90" s="27" t="e">
        <f>ROUND(#REF!+#REF!,0)</f>
        <v>#REF!</v>
      </c>
      <c r="AW90" s="27" t="e">
        <f>ROUND(#REF!+#REF!,0)</f>
        <v>#REF!</v>
      </c>
      <c r="AX90" s="27" t="e">
        <f>ROUND(#REF!+#REF!,0)</f>
        <v>#REF!</v>
      </c>
      <c r="AY90" s="27" t="e">
        <f>ROUND(#REF!+#REF!,0)</f>
        <v>#REF!</v>
      </c>
      <c r="AZ90" s="27" t="e">
        <f>ROUND(#REF!+#REF!,0)</f>
        <v>#REF!</v>
      </c>
      <c r="BA90" s="27" t="e">
        <f>ROUND(#REF!+#REF!,0)</f>
        <v>#REF!</v>
      </c>
      <c r="BB90" s="27" t="e">
        <f>ROUND(#REF!+#REF!,0)</f>
        <v>#REF!</v>
      </c>
      <c r="BC90" s="27" t="e">
        <f>ROUND(#REF!+#REF!,0)</f>
        <v>#REF!</v>
      </c>
      <c r="BD90" s="30" t="e">
        <f>ROUND(#REF!+#REF!,0)</f>
        <v>#REF!</v>
      </c>
      <c r="BE90" s="27" t="e">
        <f>ROUND(#REF!+#REF!,0)</f>
        <v>#REF!</v>
      </c>
      <c r="BF90" s="27" t="e">
        <f>ROUND(#REF!+#REF!,0)</f>
        <v>#REF!</v>
      </c>
      <c r="BG90" s="27" t="e">
        <f>ROUND(#REF!+#REF!,0)</f>
        <v>#REF!</v>
      </c>
      <c r="BH90" s="31" t="e">
        <f>ROUND(#REF!+#REF!,0)</f>
        <v>#REF!</v>
      </c>
      <c r="BI90" s="27" t="e">
        <f>ROUND(#REF!+#REF!,0)</f>
        <v>#REF!</v>
      </c>
      <c r="BJ90" s="27" t="e">
        <f>ROUND(#REF!+#REF!,0)</f>
        <v>#REF!</v>
      </c>
      <c r="BK90" s="27" t="e">
        <f>ROUND(#REF!+#REF!,0)</f>
        <v>#REF!</v>
      </c>
      <c r="BL90" s="27" t="e">
        <f>ROUND(#REF!+#REF!,0)</f>
        <v>#REF!</v>
      </c>
      <c r="BM90" s="31" t="e">
        <f>ROUND(#REF!+#REF!,0)</f>
        <v>#REF!</v>
      </c>
      <c r="BN90" s="27" t="e">
        <f>ROUND(#REF!+#REF!,0)</f>
        <v>#REF!</v>
      </c>
      <c r="BO90" s="27" t="e">
        <f>ROUND(#REF!+#REF!,0)</f>
        <v>#REF!</v>
      </c>
      <c r="BP90" s="27" t="e">
        <f>ROUND(#REF!+#REF!,0)</f>
        <v>#REF!</v>
      </c>
      <c r="BQ90" s="31" t="e">
        <f>ROUND(#REF!+#REF!,0)</f>
        <v>#REF!</v>
      </c>
      <c r="BR90" s="27" t="e">
        <f>ROUND(#REF!+#REF!,0)</f>
        <v>#REF!</v>
      </c>
      <c r="BS90" s="27" t="e">
        <f>ROUND(#REF!+#REF!,0)</f>
        <v>#REF!</v>
      </c>
      <c r="BT90" s="27" t="e">
        <f>ROUND(#REF!+#REF!,0)</f>
        <v>#REF!</v>
      </c>
      <c r="BU90" s="27" t="e">
        <f>ROUND(#REF!+#REF!,0)</f>
        <v>#REF!</v>
      </c>
      <c r="BV90" s="27" t="e">
        <f>ROUND(#REF!+#REF!,0)</f>
        <v>#REF!</v>
      </c>
      <c r="BW90" s="27" t="e">
        <f>ROUND(#REF!+#REF!,0)</f>
        <v>#REF!</v>
      </c>
      <c r="BX90" s="27" t="e">
        <f>ROUND(#REF!+#REF!,0)</f>
        <v>#REF!</v>
      </c>
      <c r="BY90" s="27" t="e">
        <f>ROUND(#REF!+#REF!,0)</f>
        <v>#REF!</v>
      </c>
      <c r="BZ90" s="25" t="e">
        <f>ROUND(#REF!+#REF!,0)</f>
        <v>#REF!</v>
      </c>
      <c r="CA90" s="28" t="e">
        <f>ROUND(#REF!+#REF!,0)</f>
        <v>#REF!</v>
      </c>
      <c r="CB90" s="27" t="e">
        <f>ROUND(#REF!+#REF!,0)</f>
        <v>#REF!</v>
      </c>
      <c r="CC90" s="27" t="e">
        <f>ROUND(#REF!+#REF!,0)</f>
        <v>#REF!</v>
      </c>
      <c r="CD90" s="27" t="e">
        <f>ROUND(#REF!+#REF!,0)</f>
        <v>#REF!</v>
      </c>
      <c r="CE90" s="27" t="e">
        <f>ROUND(#REF!+#REF!,0)</f>
        <v>#REF!</v>
      </c>
      <c r="CF90" s="27" t="e">
        <f>ROUND(#REF!+#REF!,0)</f>
        <v>#REF!</v>
      </c>
      <c r="CG90" s="27" t="e">
        <f>ROUND(#REF!+#REF!,0)</f>
        <v>#REF!</v>
      </c>
      <c r="CH90" s="27" t="e">
        <f>ROUND(#REF!+#REF!,0)</f>
        <v>#REF!</v>
      </c>
      <c r="CI90" s="27" t="e">
        <f>ROUND(#REF!+#REF!,0)</f>
        <v>#REF!</v>
      </c>
      <c r="CJ90" s="27" t="e">
        <f>ROUND(#REF!+#REF!,0)</f>
        <v>#REF!</v>
      </c>
      <c r="CK90" s="27" t="e">
        <f>ROUND(#REF!+#REF!,0)</f>
        <v>#REF!</v>
      </c>
      <c r="CL90" s="27" t="e">
        <f>ROUND(#REF!+#REF!,0)</f>
        <v>#REF!</v>
      </c>
      <c r="CM90" s="27" t="e">
        <f>ROUND(#REF!+#REF!,0)</f>
        <v>#REF!</v>
      </c>
      <c r="CN90" s="27" t="e">
        <f>ROUND(#REF!+#REF!,0)</f>
        <v>#REF!</v>
      </c>
      <c r="CO90" s="27" t="e">
        <f>ROUND(#REF!+#REF!,0)</f>
        <v>#REF!</v>
      </c>
      <c r="CP90" s="27" t="e">
        <f>ROUND(#REF!+#REF!,0)</f>
        <v>#REF!</v>
      </c>
      <c r="CQ90" s="27" t="e">
        <f>ROUND(#REF!+#REF!,0)</f>
        <v>#REF!</v>
      </c>
      <c r="CR90" s="27" t="e">
        <f>ROUND(#REF!+#REF!,0)</f>
        <v>#REF!</v>
      </c>
      <c r="CS90" s="27" t="e">
        <f>ROUND(#REF!+#REF!,0)</f>
        <v>#REF!</v>
      </c>
      <c r="CT90" s="27" t="e">
        <f>ROUND(#REF!+#REF!,0)</f>
        <v>#REF!</v>
      </c>
      <c r="CU90" s="27" t="e">
        <f>ROUND(#REF!+#REF!,0)</f>
        <v>#REF!</v>
      </c>
      <c r="CV90" s="27" t="e">
        <f>ROUND(#REF!+#REF!,0)</f>
        <v>#REF!</v>
      </c>
      <c r="CW90" s="27" t="e">
        <f>ROUND(#REF!+#REF!,0)</f>
        <v>#REF!</v>
      </c>
      <c r="CX90" s="27" t="e">
        <f>ROUND(#REF!+#REF!,0)</f>
        <v>#REF!</v>
      </c>
      <c r="CY90" s="27" t="e">
        <f>ROUND(#REF!+#REF!,0)</f>
        <v>#REF!</v>
      </c>
      <c r="CZ90" s="27" t="e">
        <f>ROUND(#REF!+#REF!,0)</f>
        <v>#REF!</v>
      </c>
      <c r="DA90" s="27" t="e">
        <f>ROUND(#REF!+#REF!,0)</f>
        <v>#REF!</v>
      </c>
      <c r="DB90" s="27" t="e">
        <f>ROUND(#REF!+#REF!,0)</f>
        <v>#REF!</v>
      </c>
      <c r="DC90" s="27" t="e">
        <f>ROUND(#REF!+#REF!,0)</f>
        <v>#REF!</v>
      </c>
      <c r="DD90" s="27" t="e">
        <f>ROUND(#REF!+#REF!,0)</f>
        <v>#REF!</v>
      </c>
      <c r="DE90" s="27" t="e">
        <f>ROUND(#REF!+#REF!,0)</f>
        <v>#REF!</v>
      </c>
      <c r="DF90" s="27" t="e">
        <f>ROUND(#REF!+#REF!,0)</f>
        <v>#REF!</v>
      </c>
      <c r="DG90" s="27" t="e">
        <f>ROUND(#REF!+#REF!,0)</f>
        <v>#REF!</v>
      </c>
      <c r="DH90" s="27" t="e">
        <f>ROUND(#REF!+#REF!,0)</f>
        <v>#REF!</v>
      </c>
      <c r="DI90" s="27" t="e">
        <f>ROUND(#REF!+#REF!,0)</f>
        <v>#REF!</v>
      </c>
      <c r="DJ90" s="27" t="e">
        <f>ROUND(#REF!+#REF!,0)</f>
        <v>#REF!</v>
      </c>
      <c r="DK90" s="27" t="e">
        <f>ROUND(#REF!+#REF!,0)</f>
        <v>#REF!</v>
      </c>
      <c r="DL90" s="27" t="e">
        <f>ROUND(#REF!+#REF!,0)</f>
        <v>#REF!</v>
      </c>
      <c r="DM90" s="27" t="e">
        <f>ROUND(#REF!+#REF!,0)</f>
        <v>#REF!</v>
      </c>
      <c r="DN90" s="27" t="e">
        <f>ROUND(#REF!+#REF!,0)</f>
        <v>#REF!</v>
      </c>
      <c r="DO90" s="27" t="e">
        <f>ROUND(#REF!+#REF!,0)</f>
        <v>#REF!</v>
      </c>
      <c r="DP90" s="27" t="e">
        <f>ROUND(#REF!+#REF!,0)</f>
        <v>#REF!</v>
      </c>
      <c r="DQ90" s="27" t="e">
        <f>ROUND(#REF!+#REF!,0)</f>
        <v>#REF!</v>
      </c>
      <c r="DR90" s="27" t="e">
        <f>ROUND(#REF!+#REF!,0)</f>
        <v>#REF!</v>
      </c>
      <c r="DS90" s="33" t="e">
        <f>ROUND(#REF!+#REF!,0)</f>
        <v>#REF!</v>
      </c>
      <c r="DT90" s="33" t="e">
        <f>ROUND(#REF!+#REF!,0)</f>
        <v>#REF!</v>
      </c>
      <c r="DU90" s="33" t="e">
        <f>ROUND(#REF!+#REF!,0)</f>
        <v>#REF!</v>
      </c>
      <c r="DV90" s="27" t="e">
        <f>ROUND(#REF!+#REF!,0)</f>
        <v>#REF!</v>
      </c>
      <c r="DW90" s="25" t="e">
        <f>ROUND(#REF!+#REF!,0)</f>
        <v>#REF!</v>
      </c>
      <c r="DX90" s="28" t="e">
        <f>ROUND(#REF!+#REF!,0)</f>
        <v>#REF!</v>
      </c>
      <c r="DY90" s="26">
        <f>V_МО____нов!EE90-'[1]новый V'!D86</f>
        <v>0</v>
      </c>
      <c r="DZ90" s="27">
        <f>V_МО____нов!EF90-('[1]новый V'!K86+'[1]новый V'!L86+'[1]новый V'!M86+'[1]новый V'!N86)</f>
        <v>0</v>
      </c>
      <c r="EA90" s="27">
        <f>V_МО____нов!EG90-'[1]новый V'!O86</f>
        <v>0</v>
      </c>
      <c r="EB90" s="27">
        <f>V_МО____нов!EH90-'[1]новый V'!Q86</f>
        <v>0</v>
      </c>
      <c r="EC90" s="27">
        <f>V_МО____нов!EI90-'[1]новый V'!S86</f>
        <v>0</v>
      </c>
      <c r="ED90" s="27">
        <f>V_МО____нов!EJ90</f>
        <v>0</v>
      </c>
      <c r="EE90" s="27">
        <f>V_МО____нов!EK90-'[1]новый V'!W86</f>
        <v>0</v>
      </c>
      <c r="EF90" s="27">
        <f>V_МО____нов!EL90-'[1]новый V'!AB86</f>
        <v>0</v>
      </c>
      <c r="EG90" s="27">
        <f>V_МО____нов!EM90-'[1]новый V'!AH86</f>
        <v>0</v>
      </c>
      <c r="EH90" s="27">
        <f>V_МО____нов!EN90-'[1]новый V'!AM86</f>
        <v>0</v>
      </c>
      <c r="EI90" s="27">
        <f>V_МО____нов!EO90-'[1]новый V'!AP86</f>
        <v>0</v>
      </c>
      <c r="EJ90" s="27">
        <f>V_МО____нов!EQ90-'[1]новый V'!BA86</f>
        <v>0</v>
      </c>
      <c r="EK90" s="27">
        <f>V_МО____нов!ER90-'[1]новый V'!BD86</f>
        <v>0</v>
      </c>
      <c r="EL90" s="27">
        <f>V_МО____нов!ES90-'[1]новый V'!BG86</f>
        <v>0</v>
      </c>
      <c r="EM90" s="27">
        <f>V_МО____нов!ET90-'[1]новый V'!BK86</f>
        <v>0</v>
      </c>
      <c r="EN90" s="26">
        <f>V_МО____нов!EU90-'[1]новый V'!BP86</f>
        <v>0</v>
      </c>
      <c r="EO90" s="27">
        <f>V_МО____нов!EV90-'[1]новый V'!BR86</f>
        <v>0</v>
      </c>
      <c r="EP90" s="26">
        <f>V_МО____нов!EW90-'[1]новый V'!BU86</f>
        <v>0</v>
      </c>
      <c r="EQ90" s="27"/>
      <c r="ER90" s="27"/>
      <c r="ES90" s="27"/>
      <c r="ET90" s="27">
        <f>V_МО____нов!FA90-'[1]новый V'!DW86</f>
        <v>0</v>
      </c>
      <c r="EU90" s="27">
        <f>V_МО____нов!FB90-'[1]новый V'!ED86</f>
        <v>0</v>
      </c>
      <c r="EV90" s="27">
        <f>V_МО____нов!FC90-'[1]новый V'!EL86</f>
        <v>0</v>
      </c>
      <c r="EW90" s="27">
        <f>V_МО____нов!FD90-'[1]новый V'!EO86</f>
        <v>0</v>
      </c>
      <c r="EX90" s="27">
        <f>V_МО____нов!FE90-'[1]новый V'!EQ86</f>
        <v>0</v>
      </c>
      <c r="EY90" s="27">
        <f>V_МО____нов!FF90-'[1]новый V'!ES86</f>
        <v>0</v>
      </c>
      <c r="EZ90" s="27">
        <f>V_МО____нов!FH90-'[1]новый V'!EY86</f>
        <v>0</v>
      </c>
      <c r="FA90" s="27">
        <f>V_МО____нов!FI90-'[1]новый V'!FC86</f>
        <v>0</v>
      </c>
      <c r="FB90" s="27">
        <f>V_МО____нов!FJ90-'[1]новый V'!FH86</f>
        <v>0</v>
      </c>
      <c r="FC90" s="27">
        <f>V_МО____нов!FK90-'[1]новый V'!FO86</f>
        <v>0</v>
      </c>
      <c r="FD90" s="27">
        <f>V_МО____нов!FL90-'[1]новый V'!FV86</f>
        <v>0</v>
      </c>
      <c r="FE90" s="27">
        <f>V_МО____нов!FN90-'[1]новый V'!GK86</f>
        <v>0</v>
      </c>
      <c r="FF90" s="27">
        <f>V_МО____нов!FO90-'[1]новый V'!GP86</f>
        <v>0</v>
      </c>
      <c r="FG90" s="27">
        <f>V_МО____нов!FP90-'[1]новый V'!HU86</f>
        <v>159</v>
      </c>
      <c r="FH90" s="34">
        <f>V_МО____нов!FQ90-'[1]новый V'!BR86</f>
        <v>0</v>
      </c>
      <c r="FI90" s="27">
        <f>V_МО____нов!FR90</f>
        <v>0</v>
      </c>
      <c r="FJ90" s="27">
        <f>V_МО____нов!FS90</f>
        <v>0</v>
      </c>
      <c r="FK90" s="27">
        <f>V_МО____нов!FT90</f>
        <v>0</v>
      </c>
      <c r="FL90" s="25" t="e">
        <f>ROUND(#REF!+#REF!,0)</f>
        <v>#REF!</v>
      </c>
      <c r="FM90" s="27" t="e">
        <f>ROUND(#REF!+#REF!,0)</f>
        <v>#REF!</v>
      </c>
      <c r="FN90" s="27" t="e">
        <f>ROUND(#REF!+#REF!,0)</f>
        <v>#REF!</v>
      </c>
      <c r="FO90" s="27" t="e">
        <f>ROUND(#REF!+#REF!,0)</f>
        <v>#REF!</v>
      </c>
      <c r="FP90" s="84"/>
      <c r="FQ90" s="35"/>
    </row>
    <row r="91" spans="1:173" x14ac:dyDescent="0.4">
      <c r="A91" s="22">
        <f t="shared" si="40"/>
        <v>68</v>
      </c>
      <c r="B91" s="23" t="s">
        <v>223</v>
      </c>
      <c r="C91" s="24" t="s">
        <v>224</v>
      </c>
      <c r="D91" s="25" t="e">
        <f t="shared" si="38"/>
        <v>#REF!</v>
      </c>
      <c r="E91" s="26" t="e">
        <f t="shared" si="42"/>
        <v>#REF!</v>
      </c>
      <c r="F91" s="27" t="e">
        <f t="shared" si="41"/>
        <v>#REF!</v>
      </c>
      <c r="G91" s="27" t="e">
        <f t="shared" si="41"/>
        <v>#REF!</v>
      </c>
      <c r="H91" s="27" t="e">
        <f t="shared" si="41"/>
        <v>#REF!</v>
      </c>
      <c r="I91" s="27" t="e">
        <f t="shared" si="43"/>
        <v>#REF!</v>
      </c>
      <c r="J91" s="26" t="e">
        <f t="shared" si="44"/>
        <v>#REF!</v>
      </c>
      <c r="K91" s="27" t="e">
        <f>ROUND(#REF!+#REF!,0)</f>
        <v>#REF!</v>
      </c>
      <c r="L91" s="27" t="e">
        <f>ROUND(#REF!+#REF!,0)</f>
        <v>#REF!</v>
      </c>
      <c r="M91" s="27" t="e">
        <f>ROUND(#REF!+#REF!,0)</f>
        <v>#REF!</v>
      </c>
      <c r="N91" s="27" t="e">
        <f>ROUND(#REF!+#REF!,0)</f>
        <v>#REF!</v>
      </c>
      <c r="O91" s="26" t="e">
        <f t="shared" si="45"/>
        <v>#REF!</v>
      </c>
      <c r="P91" s="27" t="e">
        <f>ROUND(#REF!+#REF!,0)</f>
        <v>#REF!</v>
      </c>
      <c r="Q91" s="27" t="e">
        <f>ROUND(#REF!+#REF!,0)</f>
        <v>#REF!</v>
      </c>
      <c r="R91" s="27" t="e">
        <f>ROUND(#REF!+#REF!,0)</f>
        <v>#REF!</v>
      </c>
      <c r="S91" s="27" t="e">
        <f>ROUND(#REF!+#REF!,0)</f>
        <v>#REF!</v>
      </c>
      <c r="T91" s="27" t="e">
        <f>ROUND(#REF!+#REF!,0)</f>
        <v>#REF!</v>
      </c>
      <c r="U91" s="27" t="e">
        <f>ROUND(#REF!+#REF!,0)</f>
        <v>#REF!</v>
      </c>
      <c r="V91" s="27" t="e">
        <f>ROUND(#REF!+#REF!,0)</f>
        <v>#REF!</v>
      </c>
      <c r="W91" s="26" t="e">
        <f>ROUND(#REF!+#REF!,0)</f>
        <v>#REF!</v>
      </c>
      <c r="X91" s="27" t="e">
        <f>ROUND(#REF!+#REF!,0)</f>
        <v>#REF!</v>
      </c>
      <c r="Y91" s="27" t="e">
        <f>ROUND(#REF!+#REF!,0)</f>
        <v>#REF!</v>
      </c>
      <c r="Z91" s="27" t="e">
        <f>ROUND(#REF!+#REF!,0)</f>
        <v>#REF!</v>
      </c>
      <c r="AA91" s="26" t="e">
        <f t="shared" si="46"/>
        <v>#REF!</v>
      </c>
      <c r="AB91" s="27" t="e">
        <f>ROUND(#REF!+#REF!,0)</f>
        <v>#REF!</v>
      </c>
      <c r="AC91" s="27" t="e">
        <f>ROUND(#REF!+#REF!,0)</f>
        <v>#REF!</v>
      </c>
      <c r="AD91" s="26" t="e">
        <f t="shared" si="47"/>
        <v>#REF!</v>
      </c>
      <c r="AE91" s="27" t="e">
        <f>ROUND(#REF!+#REF!,0)</f>
        <v>#REF!</v>
      </c>
      <c r="AF91" s="27" t="e">
        <f>ROUND(#REF!+#REF!,0)</f>
        <v>#REF!</v>
      </c>
      <c r="AG91" s="27" t="e">
        <f>ROUND(#REF!+#REF!,0)</f>
        <v>#REF!</v>
      </c>
      <c r="AH91" s="27" t="e">
        <f>ROUND(#REF!+#REF!,0)</f>
        <v>#REF!</v>
      </c>
      <c r="AI91" s="27" t="e">
        <f>ROUND(#REF!+#REF!,0)</f>
        <v>#REF!</v>
      </c>
      <c r="AJ91" s="27" t="e">
        <f>ROUND(#REF!+#REF!,0)</f>
        <v>#REF!</v>
      </c>
      <c r="AK91" s="26" t="e">
        <f>ROUND(#REF!+#REF!,0)</f>
        <v>#REF!</v>
      </c>
      <c r="AL91" s="27" t="e">
        <f>ROUND(#REF!+#REF!,0)</f>
        <v>#REF!</v>
      </c>
      <c r="AM91" s="27" t="e">
        <f>ROUND(#REF!+#REF!,0)</f>
        <v>#REF!</v>
      </c>
      <c r="AN91" s="27" t="e">
        <f>ROUND(#REF!+#REF!,0)</f>
        <v>#REF!</v>
      </c>
      <c r="AO91" s="27" t="e">
        <f>ROUND(#REF!+#REF!,0)</f>
        <v>#REF!</v>
      </c>
      <c r="AP91" s="28" t="e">
        <f>ROUND(#REF!+#REF!,0)</f>
        <v>#REF!</v>
      </c>
      <c r="AQ91" s="27" t="e">
        <f>ROUND(#REF!+#REF!,0)</f>
        <v>#REF!</v>
      </c>
      <c r="AR91" s="27" t="e">
        <f>ROUND(#REF!+#REF!,0)</f>
        <v>#REF!</v>
      </c>
      <c r="AS91" s="27" t="e">
        <f>ROUND(#REF!+#REF!,0)</f>
        <v>#REF!</v>
      </c>
      <c r="AT91" s="28" t="e">
        <f>ROUND(#REF!+#REF!,0)</f>
        <v>#REF!</v>
      </c>
      <c r="AU91" s="26" t="e">
        <f>ROUND(#REF!+#REF!,0)</f>
        <v>#REF!</v>
      </c>
      <c r="AV91" s="27" t="e">
        <f>ROUND(#REF!+#REF!,0)</f>
        <v>#REF!</v>
      </c>
      <c r="AW91" s="27" t="e">
        <f>ROUND(#REF!+#REF!,0)</f>
        <v>#REF!</v>
      </c>
      <c r="AX91" s="27" t="e">
        <f>ROUND(#REF!+#REF!,0)</f>
        <v>#REF!</v>
      </c>
      <c r="AY91" s="27" t="e">
        <f>ROUND(#REF!+#REF!,0)</f>
        <v>#REF!</v>
      </c>
      <c r="AZ91" s="27" t="e">
        <f>ROUND(#REF!+#REF!,0)</f>
        <v>#REF!</v>
      </c>
      <c r="BA91" s="27" t="e">
        <f>ROUND(#REF!+#REF!,0)</f>
        <v>#REF!</v>
      </c>
      <c r="BB91" s="27" t="e">
        <f>ROUND(#REF!+#REF!,0)</f>
        <v>#REF!</v>
      </c>
      <c r="BC91" s="27" t="e">
        <f>ROUND(#REF!+#REF!,0)</f>
        <v>#REF!</v>
      </c>
      <c r="BD91" s="30" t="e">
        <f>ROUND(#REF!+#REF!,0)</f>
        <v>#REF!</v>
      </c>
      <c r="BE91" s="27" t="e">
        <f>ROUND(#REF!+#REF!,0)</f>
        <v>#REF!</v>
      </c>
      <c r="BF91" s="27" t="e">
        <f>ROUND(#REF!+#REF!,0)</f>
        <v>#REF!</v>
      </c>
      <c r="BG91" s="27" t="e">
        <f>ROUND(#REF!+#REF!,0)</f>
        <v>#REF!</v>
      </c>
      <c r="BH91" s="31" t="e">
        <f>ROUND(#REF!+#REF!,0)</f>
        <v>#REF!</v>
      </c>
      <c r="BI91" s="27" t="e">
        <f>ROUND(#REF!+#REF!,0)</f>
        <v>#REF!</v>
      </c>
      <c r="BJ91" s="27" t="e">
        <f>ROUND(#REF!+#REF!,0)</f>
        <v>#REF!</v>
      </c>
      <c r="BK91" s="27" t="e">
        <f>ROUND(#REF!+#REF!,0)</f>
        <v>#REF!</v>
      </c>
      <c r="BL91" s="27" t="e">
        <f>ROUND(#REF!+#REF!,0)</f>
        <v>#REF!</v>
      </c>
      <c r="BM91" s="31" t="e">
        <f>ROUND(#REF!+#REF!,0)</f>
        <v>#REF!</v>
      </c>
      <c r="BN91" s="27" t="e">
        <f>ROUND(#REF!+#REF!,0)</f>
        <v>#REF!</v>
      </c>
      <c r="BO91" s="27" t="e">
        <f>ROUND(#REF!+#REF!,0)</f>
        <v>#REF!</v>
      </c>
      <c r="BP91" s="27" t="e">
        <f>ROUND(#REF!+#REF!,0)</f>
        <v>#REF!</v>
      </c>
      <c r="BQ91" s="31" t="e">
        <f>ROUND(#REF!+#REF!,0)</f>
        <v>#REF!</v>
      </c>
      <c r="BR91" s="27" t="e">
        <f>ROUND(#REF!+#REF!,0)</f>
        <v>#REF!</v>
      </c>
      <c r="BS91" s="27" t="e">
        <f>ROUND(#REF!+#REF!,0)</f>
        <v>#REF!</v>
      </c>
      <c r="BT91" s="27" t="e">
        <f>ROUND(#REF!+#REF!,0)</f>
        <v>#REF!</v>
      </c>
      <c r="BU91" s="27" t="e">
        <f>ROUND(#REF!+#REF!,0)</f>
        <v>#REF!</v>
      </c>
      <c r="BV91" s="27" t="e">
        <f>ROUND(#REF!+#REF!,0)</f>
        <v>#REF!</v>
      </c>
      <c r="BW91" s="27" t="e">
        <f>ROUND(#REF!+#REF!,0)</f>
        <v>#REF!</v>
      </c>
      <c r="BX91" s="27" t="e">
        <f>ROUND(#REF!+#REF!,0)</f>
        <v>#REF!</v>
      </c>
      <c r="BY91" s="27" t="e">
        <f>ROUND(#REF!+#REF!,0)</f>
        <v>#REF!</v>
      </c>
      <c r="BZ91" s="25" t="e">
        <f>ROUND(#REF!+#REF!,0)</f>
        <v>#REF!</v>
      </c>
      <c r="CA91" s="28" t="e">
        <f>ROUND(#REF!+#REF!,0)</f>
        <v>#REF!</v>
      </c>
      <c r="CB91" s="27" t="e">
        <f>ROUND(#REF!+#REF!,0)</f>
        <v>#REF!</v>
      </c>
      <c r="CC91" s="27" t="e">
        <f>ROUND(#REF!+#REF!,0)</f>
        <v>#REF!</v>
      </c>
      <c r="CD91" s="27" t="e">
        <f>ROUND(#REF!+#REF!,0)</f>
        <v>#REF!</v>
      </c>
      <c r="CE91" s="27" t="e">
        <f>ROUND(#REF!+#REF!,0)</f>
        <v>#REF!</v>
      </c>
      <c r="CF91" s="27" t="e">
        <f>ROUND(#REF!+#REF!,0)</f>
        <v>#REF!</v>
      </c>
      <c r="CG91" s="27" t="e">
        <f>ROUND(#REF!+#REF!,0)</f>
        <v>#REF!</v>
      </c>
      <c r="CH91" s="27" t="e">
        <f>ROUND(#REF!+#REF!,0)</f>
        <v>#REF!</v>
      </c>
      <c r="CI91" s="27" t="e">
        <f>ROUND(#REF!+#REF!,0)</f>
        <v>#REF!</v>
      </c>
      <c r="CJ91" s="27" t="e">
        <f>ROUND(#REF!+#REF!,0)</f>
        <v>#REF!</v>
      </c>
      <c r="CK91" s="27" t="e">
        <f>ROUND(#REF!+#REF!,0)</f>
        <v>#REF!</v>
      </c>
      <c r="CL91" s="27" t="e">
        <f>ROUND(#REF!+#REF!,0)</f>
        <v>#REF!</v>
      </c>
      <c r="CM91" s="27" t="e">
        <f>ROUND(#REF!+#REF!,0)</f>
        <v>#REF!</v>
      </c>
      <c r="CN91" s="27" t="e">
        <f>ROUND(#REF!+#REF!,0)</f>
        <v>#REF!</v>
      </c>
      <c r="CO91" s="27" t="e">
        <f>ROUND(#REF!+#REF!,0)</f>
        <v>#REF!</v>
      </c>
      <c r="CP91" s="27" t="e">
        <f>ROUND(#REF!+#REF!,0)</f>
        <v>#REF!</v>
      </c>
      <c r="CQ91" s="27" t="e">
        <f>ROUND(#REF!+#REF!,0)</f>
        <v>#REF!</v>
      </c>
      <c r="CR91" s="27" t="e">
        <f>ROUND(#REF!+#REF!,0)</f>
        <v>#REF!</v>
      </c>
      <c r="CS91" s="27" t="e">
        <f>ROUND(#REF!+#REF!,0)</f>
        <v>#REF!</v>
      </c>
      <c r="CT91" s="27" t="e">
        <f>ROUND(#REF!+#REF!,0)</f>
        <v>#REF!</v>
      </c>
      <c r="CU91" s="27" t="e">
        <f>ROUND(#REF!+#REF!,0)</f>
        <v>#REF!</v>
      </c>
      <c r="CV91" s="27" t="e">
        <f>ROUND(#REF!+#REF!,0)</f>
        <v>#REF!</v>
      </c>
      <c r="CW91" s="27" t="e">
        <f>ROUND(#REF!+#REF!,0)</f>
        <v>#REF!</v>
      </c>
      <c r="CX91" s="27" t="e">
        <f>ROUND(#REF!+#REF!,0)</f>
        <v>#REF!</v>
      </c>
      <c r="CY91" s="27" t="e">
        <f>ROUND(#REF!+#REF!,0)</f>
        <v>#REF!</v>
      </c>
      <c r="CZ91" s="27" t="e">
        <f>ROUND(#REF!+#REF!,0)</f>
        <v>#REF!</v>
      </c>
      <c r="DA91" s="27" t="e">
        <f>ROUND(#REF!+#REF!,0)</f>
        <v>#REF!</v>
      </c>
      <c r="DB91" s="27" t="e">
        <f>ROUND(#REF!+#REF!,0)</f>
        <v>#REF!</v>
      </c>
      <c r="DC91" s="27" t="e">
        <f>ROUND(#REF!+#REF!,0)</f>
        <v>#REF!</v>
      </c>
      <c r="DD91" s="27" t="e">
        <f>ROUND(#REF!+#REF!,0)</f>
        <v>#REF!</v>
      </c>
      <c r="DE91" s="27" t="e">
        <f>ROUND(#REF!+#REF!,0)</f>
        <v>#REF!</v>
      </c>
      <c r="DF91" s="27" t="e">
        <f>ROUND(#REF!+#REF!,0)</f>
        <v>#REF!</v>
      </c>
      <c r="DG91" s="27" t="e">
        <f>ROUND(#REF!+#REF!,0)</f>
        <v>#REF!</v>
      </c>
      <c r="DH91" s="27" t="e">
        <f>ROUND(#REF!+#REF!,0)</f>
        <v>#REF!</v>
      </c>
      <c r="DI91" s="27" t="e">
        <f>ROUND(#REF!+#REF!,0)</f>
        <v>#REF!</v>
      </c>
      <c r="DJ91" s="27" t="e">
        <f>ROUND(#REF!+#REF!,0)</f>
        <v>#REF!</v>
      </c>
      <c r="DK91" s="27" t="e">
        <f>ROUND(#REF!+#REF!,0)</f>
        <v>#REF!</v>
      </c>
      <c r="DL91" s="27" t="e">
        <f>ROUND(#REF!+#REF!,0)</f>
        <v>#REF!</v>
      </c>
      <c r="DM91" s="27" t="e">
        <f>ROUND(#REF!+#REF!,0)</f>
        <v>#REF!</v>
      </c>
      <c r="DN91" s="27" t="e">
        <f>ROUND(#REF!+#REF!,0)</f>
        <v>#REF!</v>
      </c>
      <c r="DO91" s="27" t="e">
        <f>ROUND(#REF!+#REF!,0)</f>
        <v>#REF!</v>
      </c>
      <c r="DP91" s="27" t="e">
        <f>ROUND(#REF!+#REF!,0)</f>
        <v>#REF!</v>
      </c>
      <c r="DQ91" s="27" t="e">
        <f>ROUND(#REF!+#REF!,0)</f>
        <v>#REF!</v>
      </c>
      <c r="DR91" s="27" t="e">
        <f>ROUND(#REF!+#REF!,0)</f>
        <v>#REF!</v>
      </c>
      <c r="DS91" s="33" t="e">
        <f>ROUND(#REF!+#REF!,0)</f>
        <v>#REF!</v>
      </c>
      <c r="DT91" s="33" t="e">
        <f>ROUND(#REF!+#REF!,0)</f>
        <v>#REF!</v>
      </c>
      <c r="DU91" s="33" t="e">
        <f>ROUND(#REF!+#REF!,0)</f>
        <v>#REF!</v>
      </c>
      <c r="DV91" s="27" t="e">
        <f>ROUND(#REF!+#REF!,0)</f>
        <v>#REF!</v>
      </c>
      <c r="DW91" s="25" t="e">
        <f>ROUND(#REF!+#REF!,0)</f>
        <v>#REF!</v>
      </c>
      <c r="DX91" s="28" t="e">
        <f>ROUND(#REF!+#REF!,0)</f>
        <v>#REF!</v>
      </c>
      <c r="DY91" s="26">
        <f>V_МО____нов!EE91-'[1]новый V'!D87</f>
        <v>0</v>
      </c>
      <c r="DZ91" s="27">
        <f>V_МО____нов!EF91-('[1]новый V'!K87+'[1]новый V'!L87+'[1]новый V'!M87+'[1]новый V'!N87)</f>
        <v>0</v>
      </c>
      <c r="EA91" s="27">
        <f>V_МО____нов!EG91-'[1]новый V'!O87</f>
        <v>0</v>
      </c>
      <c r="EB91" s="27">
        <f>V_МО____нов!EH91-'[1]новый V'!Q87</f>
        <v>14</v>
      </c>
      <c r="EC91" s="27">
        <f>V_МО____нов!EI91-'[1]новый V'!S87</f>
        <v>0</v>
      </c>
      <c r="ED91" s="27">
        <f>V_МО____нов!EJ91</f>
        <v>0</v>
      </c>
      <c r="EE91" s="27">
        <f>V_МО____нов!EK91-'[1]новый V'!W87</f>
        <v>0</v>
      </c>
      <c r="EF91" s="27">
        <f>V_МО____нов!EL91-'[1]новый V'!AB87</f>
        <v>0</v>
      </c>
      <c r="EG91" s="27">
        <f>V_МО____нов!EM91-'[1]новый V'!AH87</f>
        <v>0</v>
      </c>
      <c r="EH91" s="27">
        <f>V_МО____нов!EN91-'[1]новый V'!AM87</f>
        <v>0</v>
      </c>
      <c r="EI91" s="27">
        <f>V_МО____нов!EO91-'[1]новый V'!AP87</f>
        <v>0</v>
      </c>
      <c r="EJ91" s="27">
        <f>V_МО____нов!EQ91-'[1]новый V'!BA87</f>
        <v>768</v>
      </c>
      <c r="EK91" s="27">
        <f>V_МО____нов!ER91-'[1]новый V'!BD87</f>
        <v>0</v>
      </c>
      <c r="EL91" s="27">
        <f>V_МО____нов!ES91-'[1]новый V'!BG87</f>
        <v>0</v>
      </c>
      <c r="EM91" s="27">
        <f>V_МО____нов!ET91-'[1]новый V'!BK87</f>
        <v>264</v>
      </c>
      <c r="EN91" s="26">
        <f>V_МО____нов!EU91-'[1]новый V'!BP87</f>
        <v>0</v>
      </c>
      <c r="EO91" s="27">
        <f>V_МО____нов!EV91-'[1]новый V'!BR87</f>
        <v>0</v>
      </c>
      <c r="EP91" s="26">
        <f>V_МО____нов!EW91-'[1]новый V'!BU87</f>
        <v>0</v>
      </c>
      <c r="EQ91" s="27"/>
      <c r="ER91" s="27"/>
      <c r="ES91" s="27"/>
      <c r="ET91" s="27">
        <f>V_МО____нов!FA91-'[1]новый V'!DW87</f>
        <v>0</v>
      </c>
      <c r="EU91" s="27">
        <f>V_МО____нов!FB91-'[1]новый V'!ED87</f>
        <v>0</v>
      </c>
      <c r="EV91" s="27">
        <f>V_МО____нов!FC91-'[1]новый V'!EL87</f>
        <v>0</v>
      </c>
      <c r="EW91" s="27">
        <f>V_МО____нов!FD91-'[1]новый V'!EO87</f>
        <v>0</v>
      </c>
      <c r="EX91" s="27">
        <f>V_МО____нов!FE91-'[1]новый V'!EQ87</f>
        <v>0</v>
      </c>
      <c r="EY91" s="27">
        <f>V_МО____нов!FF91-'[1]новый V'!ES87</f>
        <v>0</v>
      </c>
      <c r="EZ91" s="27">
        <f>V_МО____нов!FH91-'[1]новый V'!EY87</f>
        <v>0</v>
      </c>
      <c r="FA91" s="27">
        <f>V_МО____нов!FI91-'[1]новый V'!FC87</f>
        <v>0</v>
      </c>
      <c r="FB91" s="27">
        <f>V_МО____нов!FJ91-'[1]новый V'!FH87</f>
        <v>0</v>
      </c>
      <c r="FC91" s="27">
        <f>V_МО____нов!FK91-'[1]новый V'!FO87</f>
        <v>0</v>
      </c>
      <c r="FD91" s="27">
        <f>V_МО____нов!FL91-'[1]новый V'!FV87</f>
        <v>0</v>
      </c>
      <c r="FE91" s="27">
        <f>V_МО____нов!FN91-'[1]новый V'!GK87</f>
        <v>0</v>
      </c>
      <c r="FF91" s="27">
        <f>V_МО____нов!FO91-'[1]новый V'!GP87</f>
        <v>0</v>
      </c>
      <c r="FG91" s="27">
        <f>V_МО____нов!FP91-'[1]новый V'!HU87</f>
        <v>-204</v>
      </c>
      <c r="FH91" s="34">
        <f>V_МО____нов!FQ91-'[1]новый V'!BR87</f>
        <v>0</v>
      </c>
      <c r="FI91" s="27">
        <f>V_МО____нов!FR91</f>
        <v>0</v>
      </c>
      <c r="FJ91" s="27">
        <f>V_МО____нов!FS91</f>
        <v>0</v>
      </c>
      <c r="FK91" s="27">
        <f>V_МО____нов!FT91</f>
        <v>0</v>
      </c>
      <c r="FL91" s="25" t="e">
        <f>ROUND(#REF!+#REF!,0)</f>
        <v>#REF!</v>
      </c>
      <c r="FM91" s="27" t="e">
        <f>ROUND(#REF!+#REF!,0)</f>
        <v>#REF!</v>
      </c>
      <c r="FN91" s="27" t="e">
        <f>ROUND(#REF!+#REF!,0)</f>
        <v>#REF!</v>
      </c>
      <c r="FO91" s="27" t="e">
        <f>ROUND(#REF!+#REF!,0)</f>
        <v>#REF!</v>
      </c>
      <c r="FP91" s="84"/>
      <c r="FQ91" s="35"/>
    </row>
    <row r="92" spans="1:173" x14ac:dyDescent="0.4">
      <c r="A92" s="22">
        <f t="shared" si="40"/>
        <v>69</v>
      </c>
      <c r="B92" s="23" t="s">
        <v>225</v>
      </c>
      <c r="C92" s="24" t="s">
        <v>226</v>
      </c>
      <c r="D92" s="25" t="e">
        <f t="shared" si="38"/>
        <v>#REF!</v>
      </c>
      <c r="E92" s="26" t="e">
        <f t="shared" si="42"/>
        <v>#REF!</v>
      </c>
      <c r="F92" s="27" t="e">
        <f t="shared" si="41"/>
        <v>#REF!</v>
      </c>
      <c r="G92" s="27" t="e">
        <f t="shared" si="41"/>
        <v>#REF!</v>
      </c>
      <c r="H92" s="27" t="e">
        <f t="shared" si="41"/>
        <v>#REF!</v>
      </c>
      <c r="I92" s="27" t="e">
        <f t="shared" si="43"/>
        <v>#REF!</v>
      </c>
      <c r="J92" s="26" t="e">
        <f t="shared" si="44"/>
        <v>#REF!</v>
      </c>
      <c r="K92" s="27" t="e">
        <f>ROUND(#REF!+#REF!,0)</f>
        <v>#REF!</v>
      </c>
      <c r="L92" s="27" t="e">
        <f>ROUND(#REF!+#REF!,0)</f>
        <v>#REF!</v>
      </c>
      <c r="M92" s="27" t="e">
        <f>ROUND(#REF!+#REF!,0)</f>
        <v>#REF!</v>
      </c>
      <c r="N92" s="27" t="e">
        <f>ROUND(#REF!+#REF!,0)</f>
        <v>#REF!</v>
      </c>
      <c r="O92" s="26" t="e">
        <f t="shared" si="45"/>
        <v>#REF!</v>
      </c>
      <c r="P92" s="27" t="e">
        <f>ROUND(#REF!+#REF!,0)</f>
        <v>#REF!</v>
      </c>
      <c r="Q92" s="27" t="e">
        <f>ROUND(#REF!+#REF!,0)</f>
        <v>#REF!</v>
      </c>
      <c r="R92" s="27" t="e">
        <f>ROUND(#REF!+#REF!,0)</f>
        <v>#REF!</v>
      </c>
      <c r="S92" s="27" t="e">
        <f>ROUND(#REF!+#REF!,0)</f>
        <v>#REF!</v>
      </c>
      <c r="T92" s="27" t="e">
        <f>ROUND(#REF!+#REF!,0)</f>
        <v>#REF!</v>
      </c>
      <c r="U92" s="27" t="e">
        <f>ROUND(#REF!+#REF!,0)</f>
        <v>#REF!</v>
      </c>
      <c r="V92" s="27" t="e">
        <f>ROUND(#REF!+#REF!,0)</f>
        <v>#REF!</v>
      </c>
      <c r="W92" s="26" t="e">
        <f>ROUND(#REF!+#REF!,0)</f>
        <v>#REF!</v>
      </c>
      <c r="X92" s="27" t="e">
        <f>ROUND(#REF!+#REF!,0)</f>
        <v>#REF!</v>
      </c>
      <c r="Y92" s="27" t="e">
        <f>ROUND(#REF!+#REF!,0)</f>
        <v>#REF!</v>
      </c>
      <c r="Z92" s="27" t="e">
        <f>ROUND(#REF!+#REF!,0)</f>
        <v>#REF!</v>
      </c>
      <c r="AA92" s="26" t="e">
        <f t="shared" si="46"/>
        <v>#REF!</v>
      </c>
      <c r="AB92" s="27" t="e">
        <f>ROUND(#REF!+#REF!,0)</f>
        <v>#REF!</v>
      </c>
      <c r="AC92" s="27" t="e">
        <f>ROUND(#REF!+#REF!,0)</f>
        <v>#REF!</v>
      </c>
      <c r="AD92" s="26" t="e">
        <f t="shared" si="47"/>
        <v>#REF!</v>
      </c>
      <c r="AE92" s="27" t="e">
        <f>ROUND(#REF!+#REF!,0)</f>
        <v>#REF!</v>
      </c>
      <c r="AF92" s="27" t="e">
        <f>ROUND(#REF!+#REF!,0)</f>
        <v>#REF!</v>
      </c>
      <c r="AG92" s="27" t="e">
        <f>ROUND(#REF!+#REF!,0)</f>
        <v>#REF!</v>
      </c>
      <c r="AH92" s="27" t="e">
        <f>ROUND(#REF!+#REF!,0)</f>
        <v>#REF!</v>
      </c>
      <c r="AI92" s="27" t="e">
        <f>ROUND(#REF!+#REF!,0)</f>
        <v>#REF!</v>
      </c>
      <c r="AJ92" s="27" t="e">
        <f>ROUND(#REF!+#REF!,0)</f>
        <v>#REF!</v>
      </c>
      <c r="AK92" s="26" t="e">
        <f>ROUND(#REF!+#REF!,0)</f>
        <v>#REF!</v>
      </c>
      <c r="AL92" s="27" t="e">
        <f>ROUND(#REF!+#REF!,0)</f>
        <v>#REF!</v>
      </c>
      <c r="AM92" s="27" t="e">
        <f>ROUND(#REF!+#REF!,0)</f>
        <v>#REF!</v>
      </c>
      <c r="AN92" s="27" t="e">
        <f>ROUND(#REF!+#REF!,0)</f>
        <v>#REF!</v>
      </c>
      <c r="AO92" s="27" t="e">
        <f>ROUND(#REF!+#REF!,0)</f>
        <v>#REF!</v>
      </c>
      <c r="AP92" s="28" t="e">
        <f>ROUND(#REF!+#REF!,0)</f>
        <v>#REF!</v>
      </c>
      <c r="AQ92" s="27" t="e">
        <f>ROUND(#REF!+#REF!,0)</f>
        <v>#REF!</v>
      </c>
      <c r="AR92" s="27" t="e">
        <f>ROUND(#REF!+#REF!,0)</f>
        <v>#REF!</v>
      </c>
      <c r="AS92" s="27" t="e">
        <f>ROUND(#REF!+#REF!,0)</f>
        <v>#REF!</v>
      </c>
      <c r="AT92" s="28" t="e">
        <f>ROUND(#REF!+#REF!,0)</f>
        <v>#REF!</v>
      </c>
      <c r="AU92" s="26" t="e">
        <f>ROUND(#REF!+#REF!,0)</f>
        <v>#REF!</v>
      </c>
      <c r="AV92" s="27" t="e">
        <f>ROUND(#REF!+#REF!,0)</f>
        <v>#REF!</v>
      </c>
      <c r="AW92" s="27" t="e">
        <f>ROUND(#REF!+#REF!,0)</f>
        <v>#REF!</v>
      </c>
      <c r="AX92" s="27" t="e">
        <f>ROUND(#REF!+#REF!,0)</f>
        <v>#REF!</v>
      </c>
      <c r="AY92" s="27" t="e">
        <f>ROUND(#REF!+#REF!,0)</f>
        <v>#REF!</v>
      </c>
      <c r="AZ92" s="27" t="e">
        <f>ROUND(#REF!+#REF!,0)</f>
        <v>#REF!</v>
      </c>
      <c r="BA92" s="27" t="e">
        <f>ROUND(#REF!+#REF!,0)</f>
        <v>#REF!</v>
      </c>
      <c r="BB92" s="27" t="e">
        <f>ROUND(#REF!+#REF!,0)</f>
        <v>#REF!</v>
      </c>
      <c r="BC92" s="27" t="e">
        <f>ROUND(#REF!+#REF!,0)</f>
        <v>#REF!</v>
      </c>
      <c r="BD92" s="30" t="e">
        <f>ROUND(#REF!+#REF!,0)</f>
        <v>#REF!</v>
      </c>
      <c r="BE92" s="27" t="e">
        <f>ROUND(#REF!+#REF!,0)</f>
        <v>#REF!</v>
      </c>
      <c r="BF92" s="27" t="e">
        <f>ROUND(#REF!+#REF!,0)</f>
        <v>#REF!</v>
      </c>
      <c r="BG92" s="27" t="e">
        <f>ROUND(#REF!+#REF!,0)</f>
        <v>#REF!</v>
      </c>
      <c r="BH92" s="31" t="e">
        <f>ROUND(#REF!+#REF!,0)</f>
        <v>#REF!</v>
      </c>
      <c r="BI92" s="27" t="e">
        <f>ROUND(#REF!+#REF!,0)</f>
        <v>#REF!</v>
      </c>
      <c r="BJ92" s="27" t="e">
        <f>ROUND(#REF!+#REF!,0)</f>
        <v>#REF!</v>
      </c>
      <c r="BK92" s="27" t="e">
        <f>ROUND(#REF!+#REF!,0)</f>
        <v>#REF!</v>
      </c>
      <c r="BL92" s="27" t="e">
        <f>ROUND(#REF!+#REF!,0)</f>
        <v>#REF!</v>
      </c>
      <c r="BM92" s="31" t="e">
        <f>ROUND(#REF!+#REF!,0)</f>
        <v>#REF!</v>
      </c>
      <c r="BN92" s="27" t="e">
        <f>ROUND(#REF!+#REF!,0)</f>
        <v>#REF!</v>
      </c>
      <c r="BO92" s="27" t="e">
        <f>ROUND(#REF!+#REF!,0)</f>
        <v>#REF!</v>
      </c>
      <c r="BP92" s="27" t="e">
        <f>ROUND(#REF!+#REF!,0)</f>
        <v>#REF!</v>
      </c>
      <c r="BQ92" s="31" t="e">
        <f>ROUND(#REF!+#REF!,0)</f>
        <v>#REF!</v>
      </c>
      <c r="BR92" s="27" t="e">
        <f>ROUND(#REF!+#REF!,0)</f>
        <v>#REF!</v>
      </c>
      <c r="BS92" s="27" t="e">
        <f>ROUND(#REF!+#REF!,0)</f>
        <v>#REF!</v>
      </c>
      <c r="BT92" s="27" t="e">
        <f>ROUND(#REF!+#REF!,0)</f>
        <v>#REF!</v>
      </c>
      <c r="BU92" s="27" t="e">
        <f>ROUND(#REF!+#REF!,0)</f>
        <v>#REF!</v>
      </c>
      <c r="BV92" s="27" t="e">
        <f>ROUND(#REF!+#REF!,0)</f>
        <v>#REF!</v>
      </c>
      <c r="BW92" s="27" t="e">
        <f>ROUND(#REF!+#REF!,0)</f>
        <v>#REF!</v>
      </c>
      <c r="BX92" s="27" t="e">
        <f>ROUND(#REF!+#REF!,0)</f>
        <v>#REF!</v>
      </c>
      <c r="BY92" s="27" t="e">
        <f>ROUND(#REF!+#REF!,0)</f>
        <v>#REF!</v>
      </c>
      <c r="BZ92" s="25" t="e">
        <f>ROUND(#REF!+#REF!,0)</f>
        <v>#REF!</v>
      </c>
      <c r="CA92" s="28" t="e">
        <f>ROUND(#REF!+#REF!,0)</f>
        <v>#REF!</v>
      </c>
      <c r="CB92" s="27" t="e">
        <f>ROUND(#REF!+#REF!,0)</f>
        <v>#REF!</v>
      </c>
      <c r="CC92" s="27" t="e">
        <f>ROUND(#REF!+#REF!,0)</f>
        <v>#REF!</v>
      </c>
      <c r="CD92" s="27" t="e">
        <f>ROUND(#REF!+#REF!,0)</f>
        <v>#REF!</v>
      </c>
      <c r="CE92" s="27" t="e">
        <f>ROUND(#REF!+#REF!,0)</f>
        <v>#REF!</v>
      </c>
      <c r="CF92" s="27" t="e">
        <f>ROUND(#REF!+#REF!,0)</f>
        <v>#REF!</v>
      </c>
      <c r="CG92" s="27" t="e">
        <f>ROUND(#REF!+#REF!,0)</f>
        <v>#REF!</v>
      </c>
      <c r="CH92" s="27" t="e">
        <f>ROUND(#REF!+#REF!,0)</f>
        <v>#REF!</v>
      </c>
      <c r="CI92" s="27" t="e">
        <f>ROUND(#REF!+#REF!,0)</f>
        <v>#REF!</v>
      </c>
      <c r="CJ92" s="27" t="e">
        <f>ROUND(#REF!+#REF!,0)</f>
        <v>#REF!</v>
      </c>
      <c r="CK92" s="27" t="e">
        <f>ROUND(#REF!+#REF!,0)</f>
        <v>#REF!</v>
      </c>
      <c r="CL92" s="27" t="e">
        <f>ROUND(#REF!+#REF!,0)</f>
        <v>#REF!</v>
      </c>
      <c r="CM92" s="27" t="e">
        <f>ROUND(#REF!+#REF!,0)</f>
        <v>#REF!</v>
      </c>
      <c r="CN92" s="27" t="e">
        <f>ROUND(#REF!+#REF!,0)</f>
        <v>#REF!</v>
      </c>
      <c r="CO92" s="27" t="e">
        <f>ROUND(#REF!+#REF!,0)</f>
        <v>#REF!</v>
      </c>
      <c r="CP92" s="27" t="e">
        <f>ROUND(#REF!+#REF!,0)</f>
        <v>#REF!</v>
      </c>
      <c r="CQ92" s="27" t="e">
        <f>ROUND(#REF!+#REF!,0)</f>
        <v>#REF!</v>
      </c>
      <c r="CR92" s="27" t="e">
        <f>ROUND(#REF!+#REF!,0)</f>
        <v>#REF!</v>
      </c>
      <c r="CS92" s="27" t="e">
        <f>ROUND(#REF!+#REF!,0)</f>
        <v>#REF!</v>
      </c>
      <c r="CT92" s="27" t="e">
        <f>ROUND(#REF!+#REF!,0)</f>
        <v>#REF!</v>
      </c>
      <c r="CU92" s="27" t="e">
        <f>ROUND(#REF!+#REF!,0)</f>
        <v>#REF!</v>
      </c>
      <c r="CV92" s="27" t="e">
        <f>ROUND(#REF!+#REF!,0)</f>
        <v>#REF!</v>
      </c>
      <c r="CW92" s="27" t="e">
        <f>ROUND(#REF!+#REF!,0)</f>
        <v>#REF!</v>
      </c>
      <c r="CX92" s="27" t="e">
        <f>ROUND(#REF!+#REF!,0)</f>
        <v>#REF!</v>
      </c>
      <c r="CY92" s="27" t="e">
        <f>ROUND(#REF!+#REF!,0)</f>
        <v>#REF!</v>
      </c>
      <c r="CZ92" s="27" t="e">
        <f>ROUND(#REF!+#REF!,0)</f>
        <v>#REF!</v>
      </c>
      <c r="DA92" s="27" t="e">
        <f>ROUND(#REF!+#REF!,0)</f>
        <v>#REF!</v>
      </c>
      <c r="DB92" s="27" t="e">
        <f>ROUND(#REF!+#REF!,0)</f>
        <v>#REF!</v>
      </c>
      <c r="DC92" s="27" t="e">
        <f>ROUND(#REF!+#REF!,0)</f>
        <v>#REF!</v>
      </c>
      <c r="DD92" s="27" t="e">
        <f>ROUND(#REF!+#REF!,0)</f>
        <v>#REF!</v>
      </c>
      <c r="DE92" s="27" t="e">
        <f>ROUND(#REF!+#REF!,0)</f>
        <v>#REF!</v>
      </c>
      <c r="DF92" s="27" t="e">
        <f>ROUND(#REF!+#REF!,0)</f>
        <v>#REF!</v>
      </c>
      <c r="DG92" s="27" t="e">
        <f>ROUND(#REF!+#REF!,0)</f>
        <v>#REF!</v>
      </c>
      <c r="DH92" s="27" t="e">
        <f>ROUND(#REF!+#REF!,0)</f>
        <v>#REF!</v>
      </c>
      <c r="DI92" s="27" t="e">
        <f>ROUND(#REF!+#REF!,0)</f>
        <v>#REF!</v>
      </c>
      <c r="DJ92" s="27" t="e">
        <f>ROUND(#REF!+#REF!,0)</f>
        <v>#REF!</v>
      </c>
      <c r="DK92" s="27" t="e">
        <f>ROUND(#REF!+#REF!,0)</f>
        <v>#REF!</v>
      </c>
      <c r="DL92" s="27" t="e">
        <f>ROUND(#REF!+#REF!,0)</f>
        <v>#REF!</v>
      </c>
      <c r="DM92" s="27" t="e">
        <f>ROUND(#REF!+#REF!,0)</f>
        <v>#REF!</v>
      </c>
      <c r="DN92" s="27" t="e">
        <f>ROUND(#REF!+#REF!,0)</f>
        <v>#REF!</v>
      </c>
      <c r="DO92" s="27" t="e">
        <f>ROUND(#REF!+#REF!,0)</f>
        <v>#REF!</v>
      </c>
      <c r="DP92" s="27" t="e">
        <f>ROUND(#REF!+#REF!,0)</f>
        <v>#REF!</v>
      </c>
      <c r="DQ92" s="27" t="e">
        <f>ROUND(#REF!+#REF!,0)</f>
        <v>#REF!</v>
      </c>
      <c r="DR92" s="27" t="e">
        <f>ROUND(#REF!+#REF!,0)</f>
        <v>#REF!</v>
      </c>
      <c r="DS92" s="33" t="e">
        <f>ROUND(#REF!+#REF!,0)</f>
        <v>#REF!</v>
      </c>
      <c r="DT92" s="33" t="e">
        <f>ROUND(#REF!+#REF!,0)</f>
        <v>#REF!</v>
      </c>
      <c r="DU92" s="33" t="e">
        <f>ROUND(#REF!+#REF!,0)</f>
        <v>#REF!</v>
      </c>
      <c r="DV92" s="27" t="e">
        <f>ROUND(#REF!+#REF!,0)</f>
        <v>#REF!</v>
      </c>
      <c r="DW92" s="25" t="e">
        <f>ROUND(#REF!+#REF!,0)</f>
        <v>#REF!</v>
      </c>
      <c r="DX92" s="28" t="e">
        <f>ROUND(#REF!+#REF!,0)</f>
        <v>#REF!</v>
      </c>
      <c r="DY92" s="26">
        <f>V_МО____нов!EE92-'[1]новый V'!D88</f>
        <v>0</v>
      </c>
      <c r="DZ92" s="27">
        <f>V_МО____нов!EF92-('[1]новый V'!K88+'[1]новый V'!L88+'[1]новый V'!M88+'[1]новый V'!N88)</f>
        <v>0</v>
      </c>
      <c r="EA92" s="27">
        <f>V_МО____нов!EG92-'[1]новый V'!O88</f>
        <v>0</v>
      </c>
      <c r="EB92" s="27">
        <f>V_МО____нов!EH92-'[1]новый V'!Q88</f>
        <v>-62</v>
      </c>
      <c r="EC92" s="27">
        <f>V_МО____нов!EI92-'[1]новый V'!S88</f>
        <v>0</v>
      </c>
      <c r="ED92" s="27">
        <f>V_МО____нов!EJ92</f>
        <v>0</v>
      </c>
      <c r="EE92" s="27">
        <f>V_МО____нов!EK92-'[1]новый V'!W88</f>
        <v>0</v>
      </c>
      <c r="EF92" s="27">
        <f>V_МО____нов!EL92-'[1]новый V'!AB88</f>
        <v>0</v>
      </c>
      <c r="EG92" s="27">
        <f>V_МО____нов!EM92-'[1]новый V'!AH88</f>
        <v>0</v>
      </c>
      <c r="EH92" s="27">
        <f>V_МО____нов!EN92-'[1]новый V'!AM88</f>
        <v>0</v>
      </c>
      <c r="EI92" s="27">
        <f>V_МО____нов!EO92-'[1]новый V'!AP88</f>
        <v>0</v>
      </c>
      <c r="EJ92" s="27">
        <f>V_МО____нов!EQ92-'[1]новый V'!BA88</f>
        <v>-736</v>
      </c>
      <c r="EK92" s="27">
        <f>V_МО____нов!ER92-'[1]новый V'!BD88</f>
        <v>0</v>
      </c>
      <c r="EL92" s="27">
        <f>V_МО____нов!ES92-'[1]новый V'!BG88</f>
        <v>0</v>
      </c>
      <c r="EM92" s="27">
        <f>V_МО____нов!ET92-'[1]новый V'!BK88</f>
        <v>-207</v>
      </c>
      <c r="EN92" s="26">
        <f>V_МО____нов!EU92-'[1]новый V'!BP88</f>
        <v>0</v>
      </c>
      <c r="EO92" s="27">
        <f>V_МО____нов!EV92-'[1]новый V'!BR88</f>
        <v>0</v>
      </c>
      <c r="EP92" s="26">
        <f>V_МО____нов!EW92-'[1]новый V'!BU88</f>
        <v>0</v>
      </c>
      <c r="EQ92" s="27"/>
      <c r="ER92" s="27"/>
      <c r="ES92" s="27"/>
      <c r="ET92" s="27">
        <f>V_МО____нов!FA92-'[1]новый V'!DW88</f>
        <v>0</v>
      </c>
      <c r="EU92" s="27">
        <f>V_МО____нов!FB92-'[1]новый V'!ED88</f>
        <v>1169</v>
      </c>
      <c r="EV92" s="27">
        <f>V_МО____нов!FC92-'[1]новый V'!EL88</f>
        <v>0</v>
      </c>
      <c r="EW92" s="27">
        <f>V_МО____нов!FD92-'[1]новый V'!EO88</f>
        <v>0</v>
      </c>
      <c r="EX92" s="27">
        <f>V_МО____нов!FE92-'[1]новый V'!EQ88</f>
        <v>0</v>
      </c>
      <c r="EY92" s="27">
        <f>V_МО____нов!FF92-'[1]новый V'!ES88</f>
        <v>0</v>
      </c>
      <c r="EZ92" s="27">
        <f>V_МО____нов!FH92-'[1]новый V'!EY88</f>
        <v>0</v>
      </c>
      <c r="FA92" s="27">
        <f>V_МО____нов!FI92-'[1]новый V'!FC88</f>
        <v>0</v>
      </c>
      <c r="FB92" s="27">
        <f>V_МО____нов!FJ92-'[1]новый V'!FH88</f>
        <v>0</v>
      </c>
      <c r="FC92" s="27">
        <f>V_МО____нов!FK92-'[1]новый V'!FO88</f>
        <v>0</v>
      </c>
      <c r="FD92" s="27">
        <f>V_МО____нов!FL92-'[1]новый V'!FV88</f>
        <v>0</v>
      </c>
      <c r="FE92" s="27">
        <f>V_МО____нов!FN92-'[1]новый V'!GK88</f>
        <v>0</v>
      </c>
      <c r="FF92" s="27">
        <f>V_МО____нов!FO92-'[1]новый V'!GP88</f>
        <v>0</v>
      </c>
      <c r="FG92" s="27">
        <f>V_МО____нов!FP92-'[1]новый V'!HU88</f>
        <v>0</v>
      </c>
      <c r="FH92" s="34">
        <f>V_МО____нов!FQ92-'[1]новый V'!BR88</f>
        <v>0</v>
      </c>
      <c r="FI92" s="27">
        <f>V_МО____нов!FR92</f>
        <v>0</v>
      </c>
      <c r="FJ92" s="27">
        <f>V_МО____нов!FS92</f>
        <v>0</v>
      </c>
      <c r="FK92" s="27">
        <f>V_МО____нов!FT92</f>
        <v>0</v>
      </c>
      <c r="FL92" s="25" t="e">
        <f>ROUND(#REF!+#REF!,0)</f>
        <v>#REF!</v>
      </c>
      <c r="FM92" s="27" t="e">
        <f>ROUND(#REF!+#REF!,0)</f>
        <v>#REF!</v>
      </c>
      <c r="FN92" s="27" t="e">
        <f>ROUND(#REF!+#REF!,0)</f>
        <v>#REF!</v>
      </c>
      <c r="FO92" s="27" t="e">
        <f>ROUND(#REF!+#REF!,0)</f>
        <v>#REF!</v>
      </c>
      <c r="FP92" s="84"/>
      <c r="FQ92" s="35"/>
    </row>
    <row r="93" spans="1:173" x14ac:dyDescent="0.4">
      <c r="A93" s="22">
        <f t="shared" si="40"/>
        <v>70</v>
      </c>
      <c r="B93" s="23" t="s">
        <v>280</v>
      </c>
      <c r="C93" s="24" t="s">
        <v>232</v>
      </c>
      <c r="D93" s="25" t="e">
        <f t="shared" si="38"/>
        <v>#REF!</v>
      </c>
      <c r="E93" s="26" t="e">
        <f t="shared" si="42"/>
        <v>#REF!</v>
      </c>
      <c r="F93" s="27" t="e">
        <f t="shared" si="41"/>
        <v>#REF!</v>
      </c>
      <c r="G93" s="27" t="e">
        <f t="shared" si="41"/>
        <v>#REF!</v>
      </c>
      <c r="H93" s="27" t="e">
        <f t="shared" si="41"/>
        <v>#REF!</v>
      </c>
      <c r="I93" s="27" t="e">
        <f t="shared" si="43"/>
        <v>#REF!</v>
      </c>
      <c r="J93" s="26" t="e">
        <f t="shared" si="44"/>
        <v>#REF!</v>
      </c>
      <c r="K93" s="27" t="e">
        <f>ROUND(#REF!+#REF!,0)</f>
        <v>#REF!</v>
      </c>
      <c r="L93" s="27" t="e">
        <f>ROUND(#REF!+#REF!,0)</f>
        <v>#REF!</v>
      </c>
      <c r="M93" s="27" t="e">
        <f>ROUND(#REF!+#REF!,0)</f>
        <v>#REF!</v>
      </c>
      <c r="N93" s="27" t="e">
        <f>ROUND(#REF!+#REF!,0)</f>
        <v>#REF!</v>
      </c>
      <c r="O93" s="26" t="e">
        <f t="shared" si="45"/>
        <v>#REF!</v>
      </c>
      <c r="P93" s="27" t="e">
        <f>ROUND(#REF!+#REF!,0)</f>
        <v>#REF!</v>
      </c>
      <c r="Q93" s="27" t="e">
        <f>ROUND(#REF!+#REF!,0)</f>
        <v>#REF!</v>
      </c>
      <c r="R93" s="27" t="e">
        <f>ROUND(#REF!+#REF!,0)</f>
        <v>#REF!</v>
      </c>
      <c r="S93" s="27" t="e">
        <f>ROUND(#REF!+#REF!,0)</f>
        <v>#REF!</v>
      </c>
      <c r="T93" s="27" t="e">
        <f>ROUND(#REF!+#REF!,0)</f>
        <v>#REF!</v>
      </c>
      <c r="U93" s="27" t="e">
        <f>ROUND(#REF!+#REF!,0)</f>
        <v>#REF!</v>
      </c>
      <c r="V93" s="27" t="e">
        <f>ROUND(#REF!+#REF!,0)</f>
        <v>#REF!</v>
      </c>
      <c r="W93" s="26" t="e">
        <f>ROUND(#REF!+#REF!,0)</f>
        <v>#REF!</v>
      </c>
      <c r="X93" s="27" t="e">
        <f>ROUND(#REF!+#REF!,0)</f>
        <v>#REF!</v>
      </c>
      <c r="Y93" s="27" t="e">
        <f>ROUND(#REF!+#REF!,0)</f>
        <v>#REF!</v>
      </c>
      <c r="Z93" s="27" t="e">
        <f>ROUND(#REF!+#REF!,0)</f>
        <v>#REF!</v>
      </c>
      <c r="AA93" s="26" t="e">
        <f t="shared" si="46"/>
        <v>#REF!</v>
      </c>
      <c r="AB93" s="27" t="e">
        <f>ROUND(#REF!+#REF!,0)</f>
        <v>#REF!</v>
      </c>
      <c r="AC93" s="27" t="e">
        <f>ROUND(#REF!+#REF!,0)</f>
        <v>#REF!</v>
      </c>
      <c r="AD93" s="26" t="e">
        <f t="shared" si="47"/>
        <v>#REF!</v>
      </c>
      <c r="AE93" s="27" t="e">
        <f>ROUND(#REF!+#REF!,0)</f>
        <v>#REF!</v>
      </c>
      <c r="AF93" s="27" t="e">
        <f>ROUND(#REF!+#REF!,0)</f>
        <v>#REF!</v>
      </c>
      <c r="AG93" s="27" t="e">
        <f>ROUND(#REF!+#REF!,0)</f>
        <v>#REF!</v>
      </c>
      <c r="AH93" s="27" t="e">
        <f>ROUND(#REF!+#REF!,0)</f>
        <v>#REF!</v>
      </c>
      <c r="AI93" s="27" t="e">
        <f>ROUND(#REF!+#REF!,0)</f>
        <v>#REF!</v>
      </c>
      <c r="AJ93" s="27" t="e">
        <f>ROUND(#REF!+#REF!,0)</f>
        <v>#REF!</v>
      </c>
      <c r="AK93" s="26" t="e">
        <f>ROUND(#REF!+#REF!,0)</f>
        <v>#REF!</v>
      </c>
      <c r="AL93" s="27" t="e">
        <f>ROUND(#REF!+#REF!,0)</f>
        <v>#REF!</v>
      </c>
      <c r="AM93" s="27" t="e">
        <f>ROUND(#REF!+#REF!,0)</f>
        <v>#REF!</v>
      </c>
      <c r="AN93" s="27" t="e">
        <f>ROUND(#REF!+#REF!,0)</f>
        <v>#REF!</v>
      </c>
      <c r="AO93" s="27" t="e">
        <f>ROUND(#REF!+#REF!,0)</f>
        <v>#REF!</v>
      </c>
      <c r="AP93" s="28" t="e">
        <f>ROUND(#REF!+#REF!,0)</f>
        <v>#REF!</v>
      </c>
      <c r="AQ93" s="27" t="e">
        <f>ROUND(#REF!+#REF!,0)</f>
        <v>#REF!</v>
      </c>
      <c r="AR93" s="27" t="e">
        <f>ROUND(#REF!+#REF!,0)</f>
        <v>#REF!</v>
      </c>
      <c r="AS93" s="27" t="e">
        <f>ROUND(#REF!+#REF!,0)</f>
        <v>#REF!</v>
      </c>
      <c r="AT93" s="28" t="e">
        <f>ROUND(#REF!+#REF!,0)</f>
        <v>#REF!</v>
      </c>
      <c r="AU93" s="26" t="e">
        <f>ROUND(#REF!+#REF!,0)</f>
        <v>#REF!</v>
      </c>
      <c r="AV93" s="27" t="e">
        <f>ROUND(#REF!+#REF!,0)</f>
        <v>#REF!</v>
      </c>
      <c r="AW93" s="27" t="e">
        <f>ROUND(#REF!+#REF!,0)</f>
        <v>#REF!</v>
      </c>
      <c r="AX93" s="27" t="e">
        <f>ROUND(#REF!+#REF!,0)</f>
        <v>#REF!</v>
      </c>
      <c r="AY93" s="27" t="e">
        <f>ROUND(#REF!+#REF!,0)</f>
        <v>#REF!</v>
      </c>
      <c r="AZ93" s="27" t="e">
        <f>ROUND(#REF!+#REF!,0)</f>
        <v>#REF!</v>
      </c>
      <c r="BA93" s="27" t="e">
        <f>ROUND(#REF!+#REF!,0)</f>
        <v>#REF!</v>
      </c>
      <c r="BB93" s="27" t="e">
        <f>ROUND(#REF!+#REF!,0)</f>
        <v>#REF!</v>
      </c>
      <c r="BC93" s="27" t="e">
        <f>ROUND(#REF!+#REF!,0)</f>
        <v>#REF!</v>
      </c>
      <c r="BD93" s="30" t="e">
        <f>ROUND(#REF!+#REF!,0)</f>
        <v>#REF!</v>
      </c>
      <c r="BE93" s="27" t="e">
        <f>ROUND(#REF!+#REF!,0)</f>
        <v>#REF!</v>
      </c>
      <c r="BF93" s="27" t="e">
        <f>ROUND(#REF!+#REF!,0)</f>
        <v>#REF!</v>
      </c>
      <c r="BG93" s="27" t="e">
        <f>ROUND(#REF!+#REF!,0)</f>
        <v>#REF!</v>
      </c>
      <c r="BH93" s="31" t="e">
        <f>ROUND(#REF!+#REF!,0)</f>
        <v>#REF!</v>
      </c>
      <c r="BI93" s="27" t="e">
        <f>ROUND(#REF!+#REF!,0)</f>
        <v>#REF!</v>
      </c>
      <c r="BJ93" s="27" t="e">
        <f>ROUND(#REF!+#REF!,0)</f>
        <v>#REF!</v>
      </c>
      <c r="BK93" s="27" t="e">
        <f>ROUND(#REF!+#REF!,0)</f>
        <v>#REF!</v>
      </c>
      <c r="BL93" s="27" t="e">
        <f>ROUND(#REF!+#REF!,0)</f>
        <v>#REF!</v>
      </c>
      <c r="BM93" s="31" t="e">
        <f>ROUND(#REF!+#REF!,0)</f>
        <v>#REF!</v>
      </c>
      <c r="BN93" s="27" t="e">
        <f>ROUND(#REF!+#REF!,0)</f>
        <v>#REF!</v>
      </c>
      <c r="BO93" s="27" t="e">
        <f>ROUND(#REF!+#REF!,0)</f>
        <v>#REF!</v>
      </c>
      <c r="BP93" s="27" t="e">
        <f>ROUND(#REF!+#REF!,0)</f>
        <v>#REF!</v>
      </c>
      <c r="BQ93" s="31" t="e">
        <f>ROUND(#REF!+#REF!,0)</f>
        <v>#REF!</v>
      </c>
      <c r="BR93" s="27" t="e">
        <f>ROUND(#REF!+#REF!,0)</f>
        <v>#REF!</v>
      </c>
      <c r="BS93" s="27" t="e">
        <f>ROUND(#REF!+#REF!,0)</f>
        <v>#REF!</v>
      </c>
      <c r="BT93" s="27" t="e">
        <f>ROUND(#REF!+#REF!,0)</f>
        <v>#REF!</v>
      </c>
      <c r="BU93" s="27" t="e">
        <f>ROUND(#REF!+#REF!,0)</f>
        <v>#REF!</v>
      </c>
      <c r="BV93" s="27" t="e">
        <f>ROUND(#REF!+#REF!,0)</f>
        <v>#REF!</v>
      </c>
      <c r="BW93" s="27" t="e">
        <f>ROUND(#REF!+#REF!,0)</f>
        <v>#REF!</v>
      </c>
      <c r="BX93" s="27" t="e">
        <f>ROUND(#REF!+#REF!,0)</f>
        <v>#REF!</v>
      </c>
      <c r="BY93" s="27" t="e">
        <f>ROUND(#REF!+#REF!,0)</f>
        <v>#REF!</v>
      </c>
      <c r="BZ93" s="25" t="e">
        <f>ROUND(#REF!+#REF!,0)</f>
        <v>#REF!</v>
      </c>
      <c r="CA93" s="28" t="e">
        <f>ROUND(#REF!+#REF!,0)</f>
        <v>#REF!</v>
      </c>
      <c r="CB93" s="27" t="e">
        <f>ROUND(#REF!+#REF!,0)</f>
        <v>#REF!</v>
      </c>
      <c r="CC93" s="27" t="e">
        <f>ROUND(#REF!+#REF!,0)</f>
        <v>#REF!</v>
      </c>
      <c r="CD93" s="27" t="e">
        <f>ROUND(#REF!+#REF!,0)</f>
        <v>#REF!</v>
      </c>
      <c r="CE93" s="27" t="e">
        <f>ROUND(#REF!+#REF!,0)</f>
        <v>#REF!</v>
      </c>
      <c r="CF93" s="27" t="e">
        <f>ROUND(#REF!+#REF!,0)</f>
        <v>#REF!</v>
      </c>
      <c r="CG93" s="27" t="e">
        <f>ROUND(#REF!+#REF!,0)</f>
        <v>#REF!</v>
      </c>
      <c r="CH93" s="27" t="e">
        <f>ROUND(#REF!+#REF!,0)</f>
        <v>#REF!</v>
      </c>
      <c r="CI93" s="27" t="e">
        <f>ROUND(#REF!+#REF!,0)</f>
        <v>#REF!</v>
      </c>
      <c r="CJ93" s="27" t="e">
        <f>ROUND(#REF!+#REF!,0)</f>
        <v>#REF!</v>
      </c>
      <c r="CK93" s="27" t="e">
        <f>ROUND(#REF!+#REF!,0)</f>
        <v>#REF!</v>
      </c>
      <c r="CL93" s="27" t="e">
        <f>ROUND(#REF!+#REF!,0)</f>
        <v>#REF!</v>
      </c>
      <c r="CM93" s="27" t="e">
        <f>ROUND(#REF!+#REF!,0)</f>
        <v>#REF!</v>
      </c>
      <c r="CN93" s="27" t="e">
        <f>ROUND(#REF!+#REF!,0)</f>
        <v>#REF!</v>
      </c>
      <c r="CO93" s="27" t="e">
        <f>ROUND(#REF!+#REF!,0)</f>
        <v>#REF!</v>
      </c>
      <c r="CP93" s="27" t="e">
        <f>ROUND(#REF!+#REF!,0)</f>
        <v>#REF!</v>
      </c>
      <c r="CQ93" s="27" t="e">
        <f>ROUND(#REF!+#REF!,0)</f>
        <v>#REF!</v>
      </c>
      <c r="CR93" s="27" t="e">
        <f>ROUND(#REF!+#REF!,0)</f>
        <v>#REF!</v>
      </c>
      <c r="CS93" s="27" t="e">
        <f>ROUND(#REF!+#REF!,0)</f>
        <v>#REF!</v>
      </c>
      <c r="CT93" s="27" t="e">
        <f>ROUND(#REF!+#REF!,0)</f>
        <v>#REF!</v>
      </c>
      <c r="CU93" s="27" t="e">
        <f>ROUND(#REF!+#REF!,0)</f>
        <v>#REF!</v>
      </c>
      <c r="CV93" s="27" t="e">
        <f>ROUND(#REF!+#REF!,0)</f>
        <v>#REF!</v>
      </c>
      <c r="CW93" s="27" t="e">
        <f>ROUND(#REF!+#REF!,0)</f>
        <v>#REF!</v>
      </c>
      <c r="CX93" s="27" t="e">
        <f>ROUND(#REF!+#REF!,0)</f>
        <v>#REF!</v>
      </c>
      <c r="CY93" s="27" t="e">
        <f>ROUND(#REF!+#REF!,0)</f>
        <v>#REF!</v>
      </c>
      <c r="CZ93" s="27" t="e">
        <f>ROUND(#REF!+#REF!,0)</f>
        <v>#REF!</v>
      </c>
      <c r="DA93" s="27" t="e">
        <f>ROUND(#REF!+#REF!,0)</f>
        <v>#REF!</v>
      </c>
      <c r="DB93" s="27" t="e">
        <f>ROUND(#REF!+#REF!,0)</f>
        <v>#REF!</v>
      </c>
      <c r="DC93" s="27" t="e">
        <f>ROUND(#REF!+#REF!,0)</f>
        <v>#REF!</v>
      </c>
      <c r="DD93" s="27" t="e">
        <f>ROUND(#REF!+#REF!,0)</f>
        <v>#REF!</v>
      </c>
      <c r="DE93" s="27" t="e">
        <f>ROUND(#REF!+#REF!,0)</f>
        <v>#REF!</v>
      </c>
      <c r="DF93" s="27" t="e">
        <f>ROUND(#REF!+#REF!,0)</f>
        <v>#REF!</v>
      </c>
      <c r="DG93" s="27" t="e">
        <f>ROUND(#REF!+#REF!,0)</f>
        <v>#REF!</v>
      </c>
      <c r="DH93" s="27" t="e">
        <f>ROUND(#REF!+#REF!,0)</f>
        <v>#REF!</v>
      </c>
      <c r="DI93" s="27" t="e">
        <f>ROUND(#REF!+#REF!,0)</f>
        <v>#REF!</v>
      </c>
      <c r="DJ93" s="27" t="e">
        <f>ROUND(#REF!+#REF!,0)</f>
        <v>#REF!</v>
      </c>
      <c r="DK93" s="27" t="e">
        <f>ROUND(#REF!+#REF!,0)</f>
        <v>#REF!</v>
      </c>
      <c r="DL93" s="27" t="e">
        <f>ROUND(#REF!+#REF!,0)</f>
        <v>#REF!</v>
      </c>
      <c r="DM93" s="27" t="e">
        <f>ROUND(#REF!+#REF!,0)</f>
        <v>#REF!</v>
      </c>
      <c r="DN93" s="27" t="e">
        <f>ROUND(#REF!+#REF!,0)</f>
        <v>#REF!</v>
      </c>
      <c r="DO93" s="27" t="e">
        <f>ROUND(#REF!+#REF!,0)</f>
        <v>#REF!</v>
      </c>
      <c r="DP93" s="27" t="e">
        <f>ROUND(#REF!+#REF!,0)</f>
        <v>#REF!</v>
      </c>
      <c r="DQ93" s="27" t="e">
        <f>ROUND(#REF!+#REF!,0)</f>
        <v>#REF!</v>
      </c>
      <c r="DR93" s="27" t="e">
        <f>ROUND(#REF!+#REF!,0)</f>
        <v>#REF!</v>
      </c>
      <c r="DS93" s="33" t="e">
        <f>ROUND(#REF!+#REF!,0)</f>
        <v>#REF!</v>
      </c>
      <c r="DT93" s="33" t="e">
        <f>ROUND(#REF!+#REF!,0)</f>
        <v>#REF!</v>
      </c>
      <c r="DU93" s="33" t="e">
        <f>ROUND(#REF!+#REF!,0)</f>
        <v>#REF!</v>
      </c>
      <c r="DV93" s="27" t="e">
        <f>ROUND(#REF!+#REF!,0)</f>
        <v>#REF!</v>
      </c>
      <c r="DW93" s="25" t="e">
        <f>ROUND(#REF!+#REF!,0)</f>
        <v>#REF!</v>
      </c>
      <c r="DX93" s="28" t="e">
        <f>ROUND(#REF!+#REF!,0)</f>
        <v>#REF!</v>
      </c>
      <c r="DY93" s="26">
        <f>V_МО____нов!EE93-'[1]новый V'!D89</f>
        <v>495</v>
      </c>
      <c r="DZ93" s="27">
        <f>V_МО____нов!EF93-('[1]новый V'!K89+'[1]новый V'!L89+'[1]новый V'!M89+'[1]новый V'!N89)</f>
        <v>390</v>
      </c>
      <c r="EA93" s="27">
        <f>V_МО____нов!EG93-'[1]новый V'!O89</f>
        <v>0</v>
      </c>
      <c r="EB93" s="27">
        <f>V_МО____нов!EH93-'[1]новый V'!Q89</f>
        <v>0</v>
      </c>
      <c r="EC93" s="27">
        <f>V_МО____нов!EI93-'[1]новый V'!S89</f>
        <v>0</v>
      </c>
      <c r="ED93" s="27">
        <f>V_МО____нов!EJ93</f>
        <v>0</v>
      </c>
      <c r="EE93" s="27">
        <f>V_МО____нов!EK93-'[1]новый V'!W89</f>
        <v>0</v>
      </c>
      <c r="EF93" s="27">
        <f>V_МО____нов!EL93-'[1]новый V'!AB89</f>
        <v>0</v>
      </c>
      <c r="EG93" s="27">
        <f>V_МО____нов!EM93-'[1]новый V'!AH89</f>
        <v>0</v>
      </c>
      <c r="EH93" s="27">
        <f>V_МО____нов!EN93-'[1]новый V'!AM89</f>
        <v>0</v>
      </c>
      <c r="EI93" s="27">
        <f>V_МО____нов!EO93-'[1]новый V'!AP89</f>
        <v>0</v>
      </c>
      <c r="EJ93" s="27">
        <f>V_МО____нов!EQ93-'[1]новый V'!BA89</f>
        <v>0</v>
      </c>
      <c r="EK93" s="27">
        <f>V_МО____нов!ER93-'[1]новый V'!BD89</f>
        <v>0</v>
      </c>
      <c r="EL93" s="27">
        <f>V_МО____нов!ES93-'[1]новый V'!BG89</f>
        <v>0</v>
      </c>
      <c r="EM93" s="27">
        <f>V_МО____нов!ET93-'[1]новый V'!BK89</f>
        <v>0</v>
      </c>
      <c r="EN93" s="26">
        <f>V_МО____нов!EU93-'[1]новый V'!BP89</f>
        <v>0</v>
      </c>
      <c r="EO93" s="27">
        <f>V_МО____нов!EV93-'[1]новый V'!BR89</f>
        <v>0</v>
      </c>
      <c r="EP93" s="26">
        <f>V_МО____нов!EW93-'[1]новый V'!BU89</f>
        <v>0</v>
      </c>
      <c r="EQ93" s="27"/>
      <c r="ER93" s="27"/>
      <c r="ES93" s="27"/>
      <c r="ET93" s="27">
        <f>V_МО____нов!FA93-'[1]новый V'!DW89</f>
        <v>0</v>
      </c>
      <c r="EU93" s="27">
        <f>V_МО____нов!FB93-'[1]новый V'!ED89</f>
        <v>-1027</v>
      </c>
      <c r="EV93" s="27">
        <f>V_МО____нов!FC93-'[1]новый V'!EL89</f>
        <v>0</v>
      </c>
      <c r="EW93" s="27">
        <f>V_МО____нов!FD93-'[1]новый V'!EO89</f>
        <v>0</v>
      </c>
      <c r="EX93" s="27">
        <f>V_МО____нов!FE93-'[1]новый V'!EQ89</f>
        <v>0</v>
      </c>
      <c r="EY93" s="27">
        <f>V_МО____нов!FF93-'[1]новый V'!ES89</f>
        <v>0</v>
      </c>
      <c r="EZ93" s="27">
        <f>V_МО____нов!FH93-'[1]новый V'!EY89</f>
        <v>0</v>
      </c>
      <c r="FA93" s="27">
        <f>V_МО____нов!FI93-'[1]новый V'!FC89</f>
        <v>0</v>
      </c>
      <c r="FB93" s="27">
        <f>V_МО____нов!FJ93-'[1]новый V'!FH89</f>
        <v>0</v>
      </c>
      <c r="FC93" s="27">
        <f>V_МО____нов!FK93-'[1]новый V'!FO89</f>
        <v>0</v>
      </c>
      <c r="FD93" s="27">
        <f>V_МО____нов!FL93-'[1]новый V'!FV89</f>
        <v>0</v>
      </c>
      <c r="FE93" s="27">
        <f>V_МО____нов!FN93-'[1]новый V'!GK89</f>
        <v>0</v>
      </c>
      <c r="FF93" s="27">
        <f>V_МО____нов!FO93-'[1]новый V'!GP89</f>
        <v>0</v>
      </c>
      <c r="FG93" s="27">
        <f>V_МО____нов!FP93-'[1]новый V'!HU89</f>
        <v>0</v>
      </c>
      <c r="FH93" s="34">
        <f>V_МО____нов!FQ93-'[1]новый V'!BR89</f>
        <v>0</v>
      </c>
      <c r="FI93" s="27">
        <f>V_МО____нов!FR93</f>
        <v>0</v>
      </c>
      <c r="FJ93" s="27">
        <f>V_МО____нов!FS93</f>
        <v>0</v>
      </c>
      <c r="FK93" s="27">
        <f>V_МО____нов!FT93</f>
        <v>0</v>
      </c>
      <c r="FL93" s="25" t="e">
        <f>ROUND(#REF!+#REF!,0)</f>
        <v>#REF!</v>
      </c>
      <c r="FM93" s="27" t="e">
        <f>ROUND(#REF!+#REF!,0)</f>
        <v>#REF!</v>
      </c>
      <c r="FN93" s="27" t="e">
        <f>ROUND(#REF!+#REF!,0)</f>
        <v>#REF!</v>
      </c>
      <c r="FO93" s="27" t="e">
        <f>ROUND(#REF!+#REF!,0)</f>
        <v>#REF!</v>
      </c>
      <c r="FP93" s="84"/>
      <c r="FQ93" s="35"/>
    </row>
    <row r="94" spans="1:173" x14ac:dyDescent="0.4">
      <c r="A94" s="22">
        <f t="shared" si="40"/>
        <v>71</v>
      </c>
      <c r="B94" s="23" t="s">
        <v>227</v>
      </c>
      <c r="C94" s="47">
        <v>190</v>
      </c>
      <c r="D94" s="25" t="e">
        <f t="shared" si="38"/>
        <v>#REF!</v>
      </c>
      <c r="E94" s="26" t="e">
        <f t="shared" si="42"/>
        <v>#REF!</v>
      </c>
      <c r="F94" s="27" t="e">
        <f t="shared" si="41"/>
        <v>#REF!</v>
      </c>
      <c r="G94" s="27" t="e">
        <f t="shared" si="41"/>
        <v>#REF!</v>
      </c>
      <c r="H94" s="27" t="e">
        <f t="shared" si="41"/>
        <v>#REF!</v>
      </c>
      <c r="I94" s="27" t="e">
        <f t="shared" si="43"/>
        <v>#REF!</v>
      </c>
      <c r="J94" s="26" t="e">
        <f t="shared" si="44"/>
        <v>#REF!</v>
      </c>
      <c r="K94" s="27" t="e">
        <f>ROUND(#REF!+#REF!,0)</f>
        <v>#REF!</v>
      </c>
      <c r="L94" s="27" t="e">
        <f>ROUND(#REF!+#REF!,0)</f>
        <v>#REF!</v>
      </c>
      <c r="M94" s="27" t="e">
        <f>ROUND(#REF!+#REF!,0)</f>
        <v>#REF!</v>
      </c>
      <c r="N94" s="27" t="e">
        <f>ROUND(#REF!+#REF!,0)</f>
        <v>#REF!</v>
      </c>
      <c r="O94" s="26" t="e">
        <f t="shared" si="45"/>
        <v>#REF!</v>
      </c>
      <c r="P94" s="27" t="e">
        <f>ROUND(#REF!+#REF!,0)</f>
        <v>#REF!</v>
      </c>
      <c r="Q94" s="27" t="e">
        <f>ROUND(#REF!+#REF!,0)</f>
        <v>#REF!</v>
      </c>
      <c r="R94" s="27" t="e">
        <f>ROUND(#REF!+#REF!,0)</f>
        <v>#REF!</v>
      </c>
      <c r="S94" s="27" t="e">
        <f>ROUND(#REF!+#REF!,0)</f>
        <v>#REF!</v>
      </c>
      <c r="T94" s="27" t="e">
        <f>ROUND(#REF!+#REF!,0)</f>
        <v>#REF!</v>
      </c>
      <c r="U94" s="27" t="e">
        <f>ROUND(#REF!+#REF!,0)</f>
        <v>#REF!</v>
      </c>
      <c r="V94" s="27" t="e">
        <f>ROUND(#REF!+#REF!,0)</f>
        <v>#REF!</v>
      </c>
      <c r="W94" s="26" t="e">
        <f>ROUND(#REF!+#REF!,0)</f>
        <v>#REF!</v>
      </c>
      <c r="X94" s="27" t="e">
        <f>ROUND(#REF!+#REF!,0)</f>
        <v>#REF!</v>
      </c>
      <c r="Y94" s="27" t="e">
        <f>ROUND(#REF!+#REF!,0)</f>
        <v>#REF!</v>
      </c>
      <c r="Z94" s="27" t="e">
        <f>ROUND(#REF!+#REF!,0)</f>
        <v>#REF!</v>
      </c>
      <c r="AA94" s="26" t="e">
        <f t="shared" si="46"/>
        <v>#REF!</v>
      </c>
      <c r="AB94" s="27" t="e">
        <f>ROUND(#REF!+#REF!,0)</f>
        <v>#REF!</v>
      </c>
      <c r="AC94" s="27" t="e">
        <f>ROUND(#REF!+#REF!,0)</f>
        <v>#REF!</v>
      </c>
      <c r="AD94" s="26" t="e">
        <f t="shared" si="47"/>
        <v>#REF!</v>
      </c>
      <c r="AE94" s="27" t="e">
        <f>ROUND(#REF!+#REF!,0)</f>
        <v>#REF!</v>
      </c>
      <c r="AF94" s="27" t="e">
        <f>ROUND(#REF!+#REF!,0)</f>
        <v>#REF!</v>
      </c>
      <c r="AG94" s="27" t="e">
        <f>ROUND(#REF!+#REF!,0)</f>
        <v>#REF!</v>
      </c>
      <c r="AH94" s="27" t="e">
        <f>ROUND(#REF!+#REF!,0)</f>
        <v>#REF!</v>
      </c>
      <c r="AI94" s="27" t="e">
        <f>ROUND(#REF!+#REF!,0)</f>
        <v>#REF!</v>
      </c>
      <c r="AJ94" s="27" t="e">
        <f>ROUND(#REF!+#REF!,0)</f>
        <v>#REF!</v>
      </c>
      <c r="AK94" s="26" t="e">
        <f>ROUND(#REF!+#REF!,0)</f>
        <v>#REF!</v>
      </c>
      <c r="AL94" s="27" t="e">
        <f>ROUND(#REF!+#REF!,0)</f>
        <v>#REF!</v>
      </c>
      <c r="AM94" s="27" t="e">
        <f>ROUND(#REF!+#REF!,0)</f>
        <v>#REF!</v>
      </c>
      <c r="AN94" s="27" t="e">
        <f>ROUND(#REF!+#REF!,0)</f>
        <v>#REF!</v>
      </c>
      <c r="AO94" s="27" t="e">
        <f>ROUND(#REF!+#REF!,0)</f>
        <v>#REF!</v>
      </c>
      <c r="AP94" s="28" t="e">
        <f>ROUND(#REF!+#REF!,0)</f>
        <v>#REF!</v>
      </c>
      <c r="AQ94" s="27" t="e">
        <f>ROUND(#REF!+#REF!,0)</f>
        <v>#REF!</v>
      </c>
      <c r="AR94" s="27" t="e">
        <f>ROUND(#REF!+#REF!,0)</f>
        <v>#REF!</v>
      </c>
      <c r="AS94" s="27" t="e">
        <f>ROUND(#REF!+#REF!,0)</f>
        <v>#REF!</v>
      </c>
      <c r="AT94" s="28" t="e">
        <f>ROUND(#REF!+#REF!,0)</f>
        <v>#REF!</v>
      </c>
      <c r="AU94" s="26" t="e">
        <f>ROUND(#REF!+#REF!,0)</f>
        <v>#REF!</v>
      </c>
      <c r="AV94" s="27" t="e">
        <f>ROUND(#REF!+#REF!,0)</f>
        <v>#REF!</v>
      </c>
      <c r="AW94" s="27" t="e">
        <f>ROUND(#REF!+#REF!,0)</f>
        <v>#REF!</v>
      </c>
      <c r="AX94" s="27" t="e">
        <f>ROUND(#REF!+#REF!,0)</f>
        <v>#REF!</v>
      </c>
      <c r="AY94" s="27" t="e">
        <f>ROUND(#REF!+#REF!,0)</f>
        <v>#REF!</v>
      </c>
      <c r="AZ94" s="27" t="e">
        <f>ROUND(#REF!+#REF!,0)</f>
        <v>#REF!</v>
      </c>
      <c r="BA94" s="27" t="e">
        <f>ROUND(#REF!+#REF!,0)</f>
        <v>#REF!</v>
      </c>
      <c r="BB94" s="27" t="e">
        <f>ROUND(#REF!+#REF!,0)</f>
        <v>#REF!</v>
      </c>
      <c r="BC94" s="27" t="e">
        <f>ROUND(#REF!+#REF!,0)</f>
        <v>#REF!</v>
      </c>
      <c r="BD94" s="30" t="e">
        <f>ROUND(#REF!+#REF!,0)</f>
        <v>#REF!</v>
      </c>
      <c r="BE94" s="27" t="e">
        <f>ROUND(#REF!+#REF!,0)</f>
        <v>#REF!</v>
      </c>
      <c r="BF94" s="27" t="e">
        <f>ROUND(#REF!+#REF!,0)</f>
        <v>#REF!</v>
      </c>
      <c r="BG94" s="27" t="e">
        <f>ROUND(#REF!+#REF!,0)</f>
        <v>#REF!</v>
      </c>
      <c r="BH94" s="31" t="e">
        <f>ROUND(#REF!+#REF!,0)</f>
        <v>#REF!</v>
      </c>
      <c r="BI94" s="27" t="e">
        <f>ROUND(#REF!+#REF!,0)</f>
        <v>#REF!</v>
      </c>
      <c r="BJ94" s="27" t="e">
        <f>ROUND(#REF!+#REF!,0)</f>
        <v>#REF!</v>
      </c>
      <c r="BK94" s="27" t="e">
        <f>ROUND(#REF!+#REF!,0)</f>
        <v>#REF!</v>
      </c>
      <c r="BL94" s="27" t="e">
        <f>ROUND(#REF!+#REF!,0)</f>
        <v>#REF!</v>
      </c>
      <c r="BM94" s="31" t="e">
        <f>ROUND(#REF!+#REF!,0)</f>
        <v>#REF!</v>
      </c>
      <c r="BN94" s="27" t="e">
        <f>ROUND(#REF!+#REF!,0)</f>
        <v>#REF!</v>
      </c>
      <c r="BO94" s="27" t="e">
        <f>ROUND(#REF!+#REF!,0)</f>
        <v>#REF!</v>
      </c>
      <c r="BP94" s="27" t="e">
        <f>ROUND(#REF!+#REF!,0)</f>
        <v>#REF!</v>
      </c>
      <c r="BQ94" s="31" t="e">
        <f>ROUND(#REF!+#REF!,0)</f>
        <v>#REF!</v>
      </c>
      <c r="BR94" s="27" t="e">
        <f>ROUND(#REF!+#REF!,0)</f>
        <v>#REF!</v>
      </c>
      <c r="BS94" s="27" t="e">
        <f>ROUND(#REF!+#REF!,0)</f>
        <v>#REF!</v>
      </c>
      <c r="BT94" s="27" t="e">
        <f>ROUND(#REF!+#REF!,0)</f>
        <v>#REF!</v>
      </c>
      <c r="BU94" s="27" t="e">
        <f>ROUND(#REF!+#REF!,0)</f>
        <v>#REF!</v>
      </c>
      <c r="BV94" s="27" t="e">
        <f>ROUND(#REF!+#REF!,0)</f>
        <v>#REF!</v>
      </c>
      <c r="BW94" s="27" t="e">
        <f>ROUND(#REF!+#REF!,0)</f>
        <v>#REF!</v>
      </c>
      <c r="BX94" s="27" t="e">
        <f>ROUND(#REF!+#REF!,0)</f>
        <v>#REF!</v>
      </c>
      <c r="BY94" s="27" t="e">
        <f>ROUND(#REF!+#REF!,0)</f>
        <v>#REF!</v>
      </c>
      <c r="BZ94" s="25" t="e">
        <f>ROUND(#REF!+#REF!,0)</f>
        <v>#REF!</v>
      </c>
      <c r="CA94" s="28" t="e">
        <f>ROUND(#REF!+#REF!,0)</f>
        <v>#REF!</v>
      </c>
      <c r="CB94" s="27" t="e">
        <f>ROUND(#REF!+#REF!,0)</f>
        <v>#REF!</v>
      </c>
      <c r="CC94" s="27" t="e">
        <f>ROUND(#REF!+#REF!,0)</f>
        <v>#REF!</v>
      </c>
      <c r="CD94" s="27" t="e">
        <f>ROUND(#REF!+#REF!,0)</f>
        <v>#REF!</v>
      </c>
      <c r="CE94" s="27" t="e">
        <f>ROUND(#REF!+#REF!,0)</f>
        <v>#REF!</v>
      </c>
      <c r="CF94" s="27" t="e">
        <f>ROUND(#REF!+#REF!,0)</f>
        <v>#REF!</v>
      </c>
      <c r="CG94" s="27" t="e">
        <f>ROUND(#REF!+#REF!,0)</f>
        <v>#REF!</v>
      </c>
      <c r="CH94" s="27" t="e">
        <f>ROUND(#REF!+#REF!,0)</f>
        <v>#REF!</v>
      </c>
      <c r="CI94" s="27" t="e">
        <f>ROUND(#REF!+#REF!,0)</f>
        <v>#REF!</v>
      </c>
      <c r="CJ94" s="27" t="e">
        <f>ROUND(#REF!+#REF!,0)</f>
        <v>#REF!</v>
      </c>
      <c r="CK94" s="27" t="e">
        <f>ROUND(#REF!+#REF!,0)</f>
        <v>#REF!</v>
      </c>
      <c r="CL94" s="27" t="e">
        <f>ROUND(#REF!+#REF!,0)</f>
        <v>#REF!</v>
      </c>
      <c r="CM94" s="27" t="e">
        <f>ROUND(#REF!+#REF!,0)</f>
        <v>#REF!</v>
      </c>
      <c r="CN94" s="27" t="e">
        <f>ROUND(#REF!+#REF!,0)</f>
        <v>#REF!</v>
      </c>
      <c r="CO94" s="27" t="e">
        <f>ROUND(#REF!+#REF!,0)</f>
        <v>#REF!</v>
      </c>
      <c r="CP94" s="27" t="e">
        <f>ROUND(#REF!+#REF!,0)</f>
        <v>#REF!</v>
      </c>
      <c r="CQ94" s="27" t="e">
        <f>ROUND(#REF!+#REF!,0)</f>
        <v>#REF!</v>
      </c>
      <c r="CR94" s="27" t="e">
        <f>ROUND(#REF!+#REF!,0)</f>
        <v>#REF!</v>
      </c>
      <c r="CS94" s="27" t="e">
        <f>ROUND(#REF!+#REF!,0)</f>
        <v>#REF!</v>
      </c>
      <c r="CT94" s="27" t="e">
        <f>ROUND(#REF!+#REF!,0)</f>
        <v>#REF!</v>
      </c>
      <c r="CU94" s="27" t="e">
        <f>ROUND(#REF!+#REF!,0)</f>
        <v>#REF!</v>
      </c>
      <c r="CV94" s="27" t="e">
        <f>ROUND(#REF!+#REF!,0)</f>
        <v>#REF!</v>
      </c>
      <c r="CW94" s="27" t="e">
        <f>ROUND(#REF!+#REF!,0)</f>
        <v>#REF!</v>
      </c>
      <c r="CX94" s="27" t="e">
        <f>ROUND(#REF!+#REF!,0)</f>
        <v>#REF!</v>
      </c>
      <c r="CY94" s="27" t="e">
        <f>ROUND(#REF!+#REF!,0)</f>
        <v>#REF!</v>
      </c>
      <c r="CZ94" s="27" t="e">
        <f>ROUND(#REF!+#REF!,0)</f>
        <v>#REF!</v>
      </c>
      <c r="DA94" s="27" t="e">
        <f>ROUND(#REF!+#REF!,0)</f>
        <v>#REF!</v>
      </c>
      <c r="DB94" s="27" t="e">
        <f>ROUND(#REF!+#REF!,0)</f>
        <v>#REF!</v>
      </c>
      <c r="DC94" s="27" t="e">
        <f>ROUND(#REF!+#REF!,0)</f>
        <v>#REF!</v>
      </c>
      <c r="DD94" s="27" t="e">
        <f>ROUND(#REF!+#REF!,0)</f>
        <v>#REF!</v>
      </c>
      <c r="DE94" s="27" t="e">
        <f>ROUND(#REF!+#REF!,0)</f>
        <v>#REF!</v>
      </c>
      <c r="DF94" s="27" t="e">
        <f>ROUND(#REF!+#REF!,0)</f>
        <v>#REF!</v>
      </c>
      <c r="DG94" s="27" t="e">
        <f>ROUND(#REF!+#REF!,0)</f>
        <v>#REF!</v>
      </c>
      <c r="DH94" s="27" t="e">
        <f>ROUND(#REF!+#REF!,0)</f>
        <v>#REF!</v>
      </c>
      <c r="DI94" s="27" t="e">
        <f>ROUND(#REF!+#REF!,0)</f>
        <v>#REF!</v>
      </c>
      <c r="DJ94" s="27" t="e">
        <f>ROUND(#REF!+#REF!,0)</f>
        <v>#REF!</v>
      </c>
      <c r="DK94" s="27" t="e">
        <f>ROUND(#REF!+#REF!,0)</f>
        <v>#REF!</v>
      </c>
      <c r="DL94" s="27" t="e">
        <f>ROUND(#REF!+#REF!,0)</f>
        <v>#REF!</v>
      </c>
      <c r="DM94" s="27" t="e">
        <f>ROUND(#REF!+#REF!,0)</f>
        <v>#REF!</v>
      </c>
      <c r="DN94" s="27" t="e">
        <f>ROUND(#REF!+#REF!,0)</f>
        <v>#REF!</v>
      </c>
      <c r="DO94" s="27" t="e">
        <f>ROUND(#REF!+#REF!,0)</f>
        <v>#REF!</v>
      </c>
      <c r="DP94" s="27" t="e">
        <f>ROUND(#REF!+#REF!,0)</f>
        <v>#REF!</v>
      </c>
      <c r="DQ94" s="27" t="e">
        <f>ROUND(#REF!+#REF!,0)</f>
        <v>#REF!</v>
      </c>
      <c r="DR94" s="27" t="e">
        <f>ROUND(#REF!+#REF!,0)</f>
        <v>#REF!</v>
      </c>
      <c r="DS94" s="33" t="e">
        <f>ROUND(#REF!+#REF!,0)</f>
        <v>#REF!</v>
      </c>
      <c r="DT94" s="33" t="e">
        <f>ROUND(#REF!+#REF!,0)</f>
        <v>#REF!</v>
      </c>
      <c r="DU94" s="33" t="e">
        <f>ROUND(#REF!+#REF!,0)</f>
        <v>#REF!</v>
      </c>
      <c r="DV94" s="27" t="e">
        <f>ROUND(#REF!+#REF!,0)</f>
        <v>#REF!</v>
      </c>
      <c r="DW94" s="25" t="e">
        <f>ROUND(#REF!+#REF!,0)</f>
        <v>#REF!</v>
      </c>
      <c r="DX94" s="28" t="e">
        <f>ROUND(#REF!+#REF!,0)</f>
        <v>#REF!</v>
      </c>
      <c r="DY94" s="26">
        <f>V_МО____нов!EE94-'[1]новый V'!D90</f>
        <v>-597</v>
      </c>
      <c r="DZ94" s="27">
        <f>V_МО____нов!EF94-('[1]новый V'!K90+'[1]новый V'!L90+'[1]новый V'!M90+'[1]новый V'!N90)</f>
        <v>-380</v>
      </c>
      <c r="EA94" s="27">
        <f>V_МО____нов!EG94-'[1]новый V'!O90</f>
        <v>0</v>
      </c>
      <c r="EB94" s="27">
        <f>V_МО____нов!EH94-'[1]новый V'!Q90</f>
        <v>0</v>
      </c>
      <c r="EC94" s="27">
        <f>V_МО____нов!EI94-'[1]новый V'!S90</f>
        <v>0</v>
      </c>
      <c r="ED94" s="27">
        <f>V_МО____нов!EJ94</f>
        <v>0</v>
      </c>
      <c r="EE94" s="27">
        <f>V_МО____нов!EK94-'[1]новый V'!W90</f>
        <v>0</v>
      </c>
      <c r="EF94" s="27">
        <f>V_МО____нов!EL94-'[1]новый V'!AB90</f>
        <v>0</v>
      </c>
      <c r="EG94" s="27">
        <f>V_МО____нов!EM94-'[1]новый V'!AH90</f>
        <v>0</v>
      </c>
      <c r="EH94" s="27">
        <f>V_МО____нов!EN94-'[1]новый V'!AM90</f>
        <v>0</v>
      </c>
      <c r="EI94" s="27">
        <f>V_МО____нов!EO94-'[1]новый V'!AP90</f>
        <v>0</v>
      </c>
      <c r="EJ94" s="27">
        <f>V_МО____нов!EQ94-'[1]новый V'!BA90</f>
        <v>0</v>
      </c>
      <c r="EK94" s="27">
        <f>V_МО____нов!ER94-'[1]новый V'!BD90</f>
        <v>0</v>
      </c>
      <c r="EL94" s="27">
        <f>V_МО____нов!ES94-'[1]новый V'!BG90</f>
        <v>0</v>
      </c>
      <c r="EM94" s="27">
        <f>V_МО____нов!ET94-'[1]новый V'!BK90</f>
        <v>0</v>
      </c>
      <c r="EN94" s="26">
        <f>V_МО____нов!EU94-'[1]новый V'!BP90</f>
        <v>0</v>
      </c>
      <c r="EO94" s="27">
        <f>V_МО____нов!EV94-'[1]новый V'!BR90</f>
        <v>0</v>
      </c>
      <c r="EP94" s="26">
        <f>V_МО____нов!EW94-'[1]новый V'!BU90</f>
        <v>0</v>
      </c>
      <c r="EQ94" s="27"/>
      <c r="ER94" s="27"/>
      <c r="ES94" s="27"/>
      <c r="ET94" s="27">
        <f>V_МО____нов!FA94-'[1]новый V'!DW90</f>
        <v>0</v>
      </c>
      <c r="EU94" s="27">
        <f>V_МО____нов!FB94-'[1]новый V'!ED90</f>
        <v>0</v>
      </c>
      <c r="EV94" s="27">
        <f>V_МО____нов!FC94-'[1]новый V'!EL90</f>
        <v>0</v>
      </c>
      <c r="EW94" s="27">
        <f>V_МО____нов!FD94-'[1]новый V'!EO90</f>
        <v>0</v>
      </c>
      <c r="EX94" s="27">
        <f>V_МО____нов!FE94-'[1]новый V'!EQ90</f>
        <v>0</v>
      </c>
      <c r="EY94" s="27">
        <f>V_МО____нов!FF94-'[1]новый V'!ES90</f>
        <v>0</v>
      </c>
      <c r="EZ94" s="27">
        <f>V_МО____нов!FH94-'[1]новый V'!EY90</f>
        <v>0</v>
      </c>
      <c r="FA94" s="27">
        <f>V_МО____нов!FI94-'[1]новый V'!FC90</f>
        <v>0</v>
      </c>
      <c r="FB94" s="27">
        <f>V_МО____нов!FJ94-'[1]новый V'!FH90</f>
        <v>0</v>
      </c>
      <c r="FC94" s="27">
        <f>V_МО____нов!FK94-'[1]новый V'!FO90</f>
        <v>0</v>
      </c>
      <c r="FD94" s="27">
        <f>V_МО____нов!FL94-'[1]новый V'!FV90</f>
        <v>0</v>
      </c>
      <c r="FE94" s="27">
        <f>V_МО____нов!FN94-'[1]новый V'!GK90</f>
        <v>0</v>
      </c>
      <c r="FF94" s="27">
        <f>V_МО____нов!FO94-'[1]новый V'!GP90</f>
        <v>0</v>
      </c>
      <c r="FG94" s="27">
        <f>V_МО____нов!FP94-'[1]новый V'!HU90</f>
        <v>0</v>
      </c>
      <c r="FH94" s="34">
        <f>V_МО____нов!FQ94-'[1]новый V'!BR90</f>
        <v>0</v>
      </c>
      <c r="FI94" s="27">
        <f>V_МО____нов!FR94</f>
        <v>0</v>
      </c>
      <c r="FJ94" s="27">
        <f>V_МО____нов!FS94</f>
        <v>0</v>
      </c>
      <c r="FK94" s="27">
        <f>V_МО____нов!FT94</f>
        <v>0</v>
      </c>
      <c r="FL94" s="25" t="e">
        <f>ROUND(#REF!+#REF!,0)</f>
        <v>#REF!</v>
      </c>
      <c r="FM94" s="27" t="e">
        <f>ROUND(#REF!+#REF!,0)</f>
        <v>#REF!</v>
      </c>
      <c r="FN94" s="27" t="e">
        <f>ROUND(#REF!+#REF!,0)</f>
        <v>#REF!</v>
      </c>
      <c r="FO94" s="27" t="e">
        <f>ROUND(#REF!+#REF!,0)</f>
        <v>#REF!</v>
      </c>
      <c r="FP94" s="84"/>
      <c r="FQ94" s="35"/>
    </row>
    <row r="95" spans="1:173" x14ac:dyDescent="0.4">
      <c r="A95" s="22">
        <f t="shared" si="40"/>
        <v>72</v>
      </c>
      <c r="B95" s="55" t="s">
        <v>281</v>
      </c>
      <c r="C95" s="47"/>
      <c r="D95" s="25" t="e">
        <f t="shared" si="38"/>
        <v>#REF!</v>
      </c>
      <c r="E95" s="26" t="e">
        <f t="shared" si="42"/>
        <v>#REF!</v>
      </c>
      <c r="F95" s="27" t="e">
        <f t="shared" ref="F95:H105" si="48">K95+P95</f>
        <v>#REF!</v>
      </c>
      <c r="G95" s="27" t="e">
        <f t="shared" si="48"/>
        <v>#REF!</v>
      </c>
      <c r="H95" s="27" t="e">
        <f t="shared" si="48"/>
        <v>#REF!</v>
      </c>
      <c r="I95" s="27" t="e">
        <f t="shared" si="43"/>
        <v>#REF!</v>
      </c>
      <c r="J95" s="26" t="e">
        <f t="shared" si="44"/>
        <v>#REF!</v>
      </c>
      <c r="K95" s="27" t="e">
        <f>ROUND(#REF!+#REF!,0)</f>
        <v>#REF!</v>
      </c>
      <c r="L95" s="27" t="e">
        <f>ROUND(#REF!+#REF!,0)</f>
        <v>#REF!</v>
      </c>
      <c r="M95" s="27" t="e">
        <f>ROUND(#REF!+#REF!,0)</f>
        <v>#REF!</v>
      </c>
      <c r="N95" s="27" t="e">
        <f>ROUND(#REF!+#REF!,0)</f>
        <v>#REF!</v>
      </c>
      <c r="O95" s="26" t="e">
        <f t="shared" si="45"/>
        <v>#REF!</v>
      </c>
      <c r="P95" s="27" t="e">
        <f>ROUND(#REF!+#REF!,0)</f>
        <v>#REF!</v>
      </c>
      <c r="Q95" s="27" t="e">
        <f>ROUND(#REF!+#REF!,0)</f>
        <v>#REF!</v>
      </c>
      <c r="R95" s="27" t="e">
        <f>ROUND(#REF!+#REF!,0)</f>
        <v>#REF!</v>
      </c>
      <c r="S95" s="27" t="e">
        <f>ROUND(#REF!+#REF!,0)</f>
        <v>#REF!</v>
      </c>
      <c r="T95" s="27" t="e">
        <f>ROUND(#REF!+#REF!,0)</f>
        <v>#REF!</v>
      </c>
      <c r="U95" s="27" t="e">
        <f>ROUND(#REF!+#REF!,0)</f>
        <v>#REF!</v>
      </c>
      <c r="V95" s="27" t="e">
        <f>ROUND(#REF!+#REF!,0)</f>
        <v>#REF!</v>
      </c>
      <c r="W95" s="26" t="e">
        <f>ROUND(#REF!+#REF!,0)</f>
        <v>#REF!</v>
      </c>
      <c r="X95" s="27" t="e">
        <f>ROUND(#REF!+#REF!,0)</f>
        <v>#REF!</v>
      </c>
      <c r="Y95" s="27" t="e">
        <f>ROUND(#REF!+#REF!,0)</f>
        <v>#REF!</v>
      </c>
      <c r="Z95" s="27" t="e">
        <f>ROUND(#REF!+#REF!,0)</f>
        <v>#REF!</v>
      </c>
      <c r="AA95" s="26" t="e">
        <f t="shared" si="46"/>
        <v>#REF!</v>
      </c>
      <c r="AB95" s="27" t="e">
        <f>ROUND(#REF!+#REF!,0)</f>
        <v>#REF!</v>
      </c>
      <c r="AC95" s="27" t="e">
        <f>ROUND(#REF!+#REF!,0)</f>
        <v>#REF!</v>
      </c>
      <c r="AD95" s="26" t="e">
        <f t="shared" si="47"/>
        <v>#REF!</v>
      </c>
      <c r="AE95" s="27" t="e">
        <f>ROUND(#REF!+#REF!,0)</f>
        <v>#REF!</v>
      </c>
      <c r="AF95" s="27" t="e">
        <f>ROUND(#REF!+#REF!,0)</f>
        <v>#REF!</v>
      </c>
      <c r="AG95" s="27" t="e">
        <f>ROUND(#REF!+#REF!,0)</f>
        <v>#REF!</v>
      </c>
      <c r="AH95" s="27" t="e">
        <f>ROUND(#REF!+#REF!,0)</f>
        <v>#REF!</v>
      </c>
      <c r="AI95" s="27" t="e">
        <f>ROUND(#REF!+#REF!,0)</f>
        <v>#REF!</v>
      </c>
      <c r="AJ95" s="27" t="e">
        <f>ROUND(#REF!+#REF!,0)</f>
        <v>#REF!</v>
      </c>
      <c r="AK95" s="26" t="e">
        <f>ROUND(#REF!+#REF!,0)</f>
        <v>#REF!</v>
      </c>
      <c r="AL95" s="27" t="e">
        <f>ROUND(#REF!+#REF!,0)</f>
        <v>#REF!</v>
      </c>
      <c r="AM95" s="27" t="e">
        <f>ROUND(#REF!+#REF!,0)</f>
        <v>#REF!</v>
      </c>
      <c r="AN95" s="27" t="e">
        <f>ROUND(#REF!+#REF!,0)</f>
        <v>#REF!</v>
      </c>
      <c r="AO95" s="27" t="e">
        <f>ROUND(#REF!+#REF!,0)</f>
        <v>#REF!</v>
      </c>
      <c r="AP95" s="28" t="e">
        <f>ROUND(#REF!+#REF!,0)</f>
        <v>#REF!</v>
      </c>
      <c r="AQ95" s="27" t="e">
        <f>ROUND(#REF!+#REF!,0)</f>
        <v>#REF!</v>
      </c>
      <c r="AR95" s="27" t="e">
        <f>ROUND(#REF!+#REF!,0)</f>
        <v>#REF!</v>
      </c>
      <c r="AS95" s="27" t="e">
        <f>ROUND(#REF!+#REF!,0)</f>
        <v>#REF!</v>
      </c>
      <c r="AT95" s="28" t="e">
        <f>ROUND(#REF!+#REF!,0)</f>
        <v>#REF!</v>
      </c>
      <c r="AU95" s="26" t="e">
        <f>ROUND(#REF!+#REF!,0)</f>
        <v>#REF!</v>
      </c>
      <c r="AV95" s="27" t="e">
        <f>ROUND(#REF!+#REF!,0)</f>
        <v>#REF!</v>
      </c>
      <c r="AW95" s="27" t="e">
        <f>ROUND(#REF!+#REF!,0)</f>
        <v>#REF!</v>
      </c>
      <c r="AX95" s="27" t="e">
        <f>ROUND(#REF!+#REF!,0)</f>
        <v>#REF!</v>
      </c>
      <c r="AY95" s="27" t="e">
        <f>ROUND(#REF!+#REF!,0)</f>
        <v>#REF!</v>
      </c>
      <c r="AZ95" s="27" t="e">
        <f>ROUND(#REF!+#REF!,0)</f>
        <v>#REF!</v>
      </c>
      <c r="BA95" s="27" t="e">
        <f>ROUND(#REF!+#REF!,0)</f>
        <v>#REF!</v>
      </c>
      <c r="BB95" s="27" t="e">
        <f>ROUND(#REF!+#REF!,0)</f>
        <v>#REF!</v>
      </c>
      <c r="BC95" s="27" t="e">
        <f>ROUND(#REF!+#REF!,0)</f>
        <v>#REF!</v>
      </c>
      <c r="BD95" s="30" t="e">
        <f>ROUND(#REF!+#REF!,0)</f>
        <v>#REF!</v>
      </c>
      <c r="BE95" s="27" t="e">
        <f>ROUND(#REF!+#REF!,0)</f>
        <v>#REF!</v>
      </c>
      <c r="BF95" s="27" t="e">
        <f>ROUND(#REF!+#REF!,0)</f>
        <v>#REF!</v>
      </c>
      <c r="BG95" s="27" t="e">
        <f>ROUND(#REF!+#REF!,0)</f>
        <v>#REF!</v>
      </c>
      <c r="BH95" s="31" t="e">
        <f>ROUND(#REF!+#REF!,0)</f>
        <v>#REF!</v>
      </c>
      <c r="BI95" s="27" t="e">
        <f>ROUND(#REF!+#REF!,0)</f>
        <v>#REF!</v>
      </c>
      <c r="BJ95" s="27" t="e">
        <f>ROUND(#REF!+#REF!,0)</f>
        <v>#REF!</v>
      </c>
      <c r="BK95" s="27" t="e">
        <f>ROUND(#REF!+#REF!,0)</f>
        <v>#REF!</v>
      </c>
      <c r="BL95" s="27" t="e">
        <f>ROUND(#REF!+#REF!,0)</f>
        <v>#REF!</v>
      </c>
      <c r="BM95" s="31" t="e">
        <f>ROUND(#REF!+#REF!,0)</f>
        <v>#REF!</v>
      </c>
      <c r="BN95" s="27" t="e">
        <f>ROUND(#REF!+#REF!,0)</f>
        <v>#REF!</v>
      </c>
      <c r="BO95" s="27" t="e">
        <f>ROUND(#REF!+#REF!,0)</f>
        <v>#REF!</v>
      </c>
      <c r="BP95" s="27" t="e">
        <f>ROUND(#REF!+#REF!,0)</f>
        <v>#REF!</v>
      </c>
      <c r="BQ95" s="31" t="e">
        <f>ROUND(#REF!+#REF!,0)</f>
        <v>#REF!</v>
      </c>
      <c r="BR95" s="27" t="e">
        <f>ROUND(#REF!+#REF!,0)</f>
        <v>#REF!</v>
      </c>
      <c r="BS95" s="27" t="e">
        <f>ROUND(#REF!+#REF!,0)</f>
        <v>#REF!</v>
      </c>
      <c r="BT95" s="27" t="e">
        <f>ROUND(#REF!+#REF!,0)</f>
        <v>#REF!</v>
      </c>
      <c r="BU95" s="27" t="e">
        <f>ROUND(#REF!+#REF!,0)</f>
        <v>#REF!</v>
      </c>
      <c r="BV95" s="27" t="e">
        <f>ROUND(#REF!+#REF!,0)</f>
        <v>#REF!</v>
      </c>
      <c r="BW95" s="27" t="e">
        <f>ROUND(#REF!+#REF!,0)</f>
        <v>#REF!</v>
      </c>
      <c r="BX95" s="27" t="e">
        <f>ROUND(#REF!+#REF!,0)</f>
        <v>#REF!</v>
      </c>
      <c r="BY95" s="27" t="e">
        <f>ROUND(#REF!+#REF!,0)</f>
        <v>#REF!</v>
      </c>
      <c r="BZ95" s="25" t="e">
        <f>ROUND(#REF!+#REF!,0)</f>
        <v>#REF!</v>
      </c>
      <c r="CA95" s="28" t="e">
        <f>ROUND(#REF!+#REF!,0)</f>
        <v>#REF!</v>
      </c>
      <c r="CB95" s="27" t="e">
        <f>ROUND(#REF!+#REF!,0)</f>
        <v>#REF!</v>
      </c>
      <c r="CC95" s="27" t="e">
        <f>ROUND(#REF!+#REF!,0)</f>
        <v>#REF!</v>
      </c>
      <c r="CD95" s="27" t="e">
        <f>ROUND(#REF!+#REF!,0)</f>
        <v>#REF!</v>
      </c>
      <c r="CE95" s="27" t="e">
        <f>ROUND(#REF!+#REF!,0)</f>
        <v>#REF!</v>
      </c>
      <c r="CF95" s="27" t="e">
        <f>ROUND(#REF!+#REF!,0)</f>
        <v>#REF!</v>
      </c>
      <c r="CG95" s="27" t="e">
        <f>ROUND(#REF!+#REF!,0)</f>
        <v>#REF!</v>
      </c>
      <c r="CH95" s="27" t="e">
        <f>ROUND(#REF!+#REF!,0)</f>
        <v>#REF!</v>
      </c>
      <c r="CI95" s="27" t="e">
        <f>ROUND(#REF!+#REF!,0)</f>
        <v>#REF!</v>
      </c>
      <c r="CJ95" s="27" t="e">
        <f>ROUND(#REF!+#REF!,0)</f>
        <v>#REF!</v>
      </c>
      <c r="CK95" s="27" t="e">
        <f>ROUND(#REF!+#REF!,0)</f>
        <v>#REF!</v>
      </c>
      <c r="CL95" s="27" t="e">
        <f>ROUND(#REF!+#REF!,0)</f>
        <v>#REF!</v>
      </c>
      <c r="CM95" s="27" t="e">
        <f>ROUND(#REF!+#REF!,0)</f>
        <v>#REF!</v>
      </c>
      <c r="CN95" s="27" t="e">
        <f>ROUND(#REF!+#REF!,0)</f>
        <v>#REF!</v>
      </c>
      <c r="CO95" s="27" t="e">
        <f>ROUND(#REF!+#REF!,0)</f>
        <v>#REF!</v>
      </c>
      <c r="CP95" s="27" t="e">
        <f>ROUND(#REF!+#REF!,0)</f>
        <v>#REF!</v>
      </c>
      <c r="CQ95" s="27" t="e">
        <f>ROUND(#REF!+#REF!,0)</f>
        <v>#REF!</v>
      </c>
      <c r="CR95" s="27" t="e">
        <f>ROUND(#REF!+#REF!,0)</f>
        <v>#REF!</v>
      </c>
      <c r="CS95" s="27" t="e">
        <f>ROUND(#REF!+#REF!,0)</f>
        <v>#REF!</v>
      </c>
      <c r="CT95" s="27" t="e">
        <f>ROUND(#REF!+#REF!,0)</f>
        <v>#REF!</v>
      </c>
      <c r="CU95" s="27" t="e">
        <f>ROUND(#REF!+#REF!,0)</f>
        <v>#REF!</v>
      </c>
      <c r="CV95" s="27" t="e">
        <f>ROUND(#REF!+#REF!,0)</f>
        <v>#REF!</v>
      </c>
      <c r="CW95" s="27" t="e">
        <f>ROUND(#REF!+#REF!,0)</f>
        <v>#REF!</v>
      </c>
      <c r="CX95" s="27" t="e">
        <f>ROUND(#REF!+#REF!,0)</f>
        <v>#REF!</v>
      </c>
      <c r="CY95" s="27" t="e">
        <f>ROUND(#REF!+#REF!,0)</f>
        <v>#REF!</v>
      </c>
      <c r="CZ95" s="27" t="e">
        <f>ROUND(#REF!+#REF!,0)</f>
        <v>#REF!</v>
      </c>
      <c r="DA95" s="27" t="e">
        <f>ROUND(#REF!+#REF!,0)</f>
        <v>#REF!</v>
      </c>
      <c r="DB95" s="27" t="e">
        <f>ROUND(#REF!+#REF!,0)</f>
        <v>#REF!</v>
      </c>
      <c r="DC95" s="27" t="e">
        <f>ROUND(#REF!+#REF!,0)</f>
        <v>#REF!</v>
      </c>
      <c r="DD95" s="27" t="e">
        <f>ROUND(#REF!+#REF!,0)</f>
        <v>#REF!</v>
      </c>
      <c r="DE95" s="27" t="e">
        <f>ROUND(#REF!+#REF!,0)</f>
        <v>#REF!</v>
      </c>
      <c r="DF95" s="27" t="e">
        <f>ROUND(#REF!+#REF!,0)</f>
        <v>#REF!</v>
      </c>
      <c r="DG95" s="27" t="e">
        <f>ROUND(#REF!+#REF!,0)</f>
        <v>#REF!</v>
      </c>
      <c r="DH95" s="27" t="e">
        <f>ROUND(#REF!+#REF!,0)</f>
        <v>#REF!</v>
      </c>
      <c r="DI95" s="27" t="e">
        <f>ROUND(#REF!+#REF!,0)</f>
        <v>#REF!</v>
      </c>
      <c r="DJ95" s="27" t="e">
        <f>ROUND(#REF!+#REF!,0)</f>
        <v>#REF!</v>
      </c>
      <c r="DK95" s="27" t="e">
        <f>ROUND(#REF!+#REF!,0)</f>
        <v>#REF!</v>
      </c>
      <c r="DL95" s="27" t="e">
        <f>ROUND(#REF!+#REF!,0)</f>
        <v>#REF!</v>
      </c>
      <c r="DM95" s="27" t="e">
        <f>ROUND(#REF!+#REF!,0)</f>
        <v>#REF!</v>
      </c>
      <c r="DN95" s="27" t="e">
        <f>ROUND(#REF!+#REF!,0)</f>
        <v>#REF!</v>
      </c>
      <c r="DO95" s="27" t="e">
        <f>ROUND(#REF!+#REF!,0)</f>
        <v>#REF!</v>
      </c>
      <c r="DP95" s="27" t="e">
        <f>ROUND(#REF!+#REF!,0)</f>
        <v>#REF!</v>
      </c>
      <c r="DQ95" s="27" t="e">
        <f>ROUND(#REF!+#REF!,0)</f>
        <v>#REF!</v>
      </c>
      <c r="DR95" s="27" t="e">
        <f>ROUND(#REF!+#REF!,0)</f>
        <v>#REF!</v>
      </c>
      <c r="DS95" s="33" t="e">
        <f>ROUND(#REF!+#REF!,0)</f>
        <v>#REF!</v>
      </c>
      <c r="DT95" s="33" t="e">
        <f>ROUND(#REF!+#REF!,0)</f>
        <v>#REF!</v>
      </c>
      <c r="DU95" s="33" t="e">
        <f>ROUND(#REF!+#REF!,0)</f>
        <v>#REF!</v>
      </c>
      <c r="DV95" s="27" t="e">
        <f>ROUND(#REF!+#REF!,0)</f>
        <v>#REF!</v>
      </c>
      <c r="DW95" s="25" t="e">
        <f>ROUND(#REF!+#REF!,0)</f>
        <v>#REF!</v>
      </c>
      <c r="DX95" s="28" t="e">
        <f>ROUND(#REF!+#REF!,0)</f>
        <v>#REF!</v>
      </c>
      <c r="DY95" s="26">
        <f>V_МО____нов!EE95-'[1]новый V'!D91</f>
        <v>0</v>
      </c>
      <c r="DZ95" s="27">
        <f>V_МО____нов!EF95-('[1]новый V'!K91+'[1]новый V'!L91+'[1]новый V'!M91+'[1]новый V'!N91)</f>
        <v>0</v>
      </c>
      <c r="EA95" s="27">
        <f>V_МО____нов!EG95-'[1]новый V'!O91</f>
        <v>0</v>
      </c>
      <c r="EB95" s="27">
        <f>V_МО____нов!EH95-'[1]новый V'!Q91</f>
        <v>0</v>
      </c>
      <c r="EC95" s="27">
        <f>V_МО____нов!EI95-'[1]новый V'!S91</f>
        <v>0</v>
      </c>
      <c r="ED95" s="27">
        <f>V_МО____нов!EJ95</f>
        <v>0</v>
      </c>
      <c r="EE95" s="27">
        <f>V_МО____нов!EK95-'[1]новый V'!W91</f>
        <v>0</v>
      </c>
      <c r="EF95" s="27">
        <f>V_МО____нов!EL95-'[1]новый V'!AB91</f>
        <v>0</v>
      </c>
      <c r="EG95" s="27">
        <f>V_МО____нов!EM95-'[1]новый V'!AH91</f>
        <v>0</v>
      </c>
      <c r="EH95" s="27">
        <f>V_МО____нов!EN95-'[1]новый V'!AM91</f>
        <v>0</v>
      </c>
      <c r="EI95" s="27">
        <f>V_МО____нов!EO95-'[1]новый V'!AP91</f>
        <v>0</v>
      </c>
      <c r="EJ95" s="27">
        <f>V_МО____нов!EQ95-'[1]новый V'!BA91</f>
        <v>0</v>
      </c>
      <c r="EK95" s="27">
        <f>V_МО____нов!ER95-'[1]новый V'!BD91</f>
        <v>0</v>
      </c>
      <c r="EL95" s="27">
        <f>V_МО____нов!ES95-'[1]новый V'!BG91</f>
        <v>0</v>
      </c>
      <c r="EM95" s="27">
        <f>V_МО____нов!ET95-'[1]новый V'!BK91</f>
        <v>0</v>
      </c>
      <c r="EN95" s="26">
        <f>V_МО____нов!EU95-'[1]новый V'!BP91</f>
        <v>0</v>
      </c>
      <c r="EO95" s="27">
        <f>V_МО____нов!EV95-'[1]новый V'!BR91</f>
        <v>0</v>
      </c>
      <c r="EP95" s="26">
        <f>V_МО____нов!EW95-'[1]новый V'!BU91</f>
        <v>0</v>
      </c>
      <c r="EQ95" s="27"/>
      <c r="ER95" s="27"/>
      <c r="ES95" s="27"/>
      <c r="ET95" s="27">
        <f>V_МО____нов!FA95-'[1]новый V'!DW91</f>
        <v>0</v>
      </c>
      <c r="EU95" s="27">
        <f>V_МО____нов!FB95-'[1]новый V'!ED91</f>
        <v>963</v>
      </c>
      <c r="EV95" s="27">
        <f>V_МО____нов!FC95-'[1]новый V'!EL91</f>
        <v>0</v>
      </c>
      <c r="EW95" s="27">
        <f>V_МО____нов!FD95-'[1]новый V'!EO91</f>
        <v>0</v>
      </c>
      <c r="EX95" s="27">
        <f>V_МО____нов!FE95-'[1]новый V'!EQ91</f>
        <v>0</v>
      </c>
      <c r="EY95" s="27">
        <f>V_МО____нов!FF95-'[1]новый V'!ES91</f>
        <v>0</v>
      </c>
      <c r="EZ95" s="27">
        <f>V_МО____нов!FH95-'[1]новый V'!EY91</f>
        <v>0</v>
      </c>
      <c r="FA95" s="27">
        <f>V_МО____нов!FI95-'[1]новый V'!FC91</f>
        <v>0</v>
      </c>
      <c r="FB95" s="27">
        <f>V_МО____нов!FJ95-'[1]новый V'!FH91</f>
        <v>0</v>
      </c>
      <c r="FC95" s="27">
        <f>V_МО____нов!FK95-'[1]новый V'!FO91</f>
        <v>0</v>
      </c>
      <c r="FD95" s="27">
        <f>V_МО____нов!FL95-'[1]новый V'!FV91</f>
        <v>0</v>
      </c>
      <c r="FE95" s="27">
        <f>V_МО____нов!FN95-'[1]новый V'!GK91</f>
        <v>0</v>
      </c>
      <c r="FF95" s="27">
        <f>V_МО____нов!FO95-'[1]новый V'!GP91</f>
        <v>0</v>
      </c>
      <c r="FG95" s="27">
        <f>V_МО____нов!FP95-'[1]новый V'!HU91</f>
        <v>0</v>
      </c>
      <c r="FH95" s="34">
        <f>V_МО____нов!FQ95-'[1]новый V'!BR91</f>
        <v>0</v>
      </c>
      <c r="FI95" s="27">
        <f>V_МО____нов!FR95</f>
        <v>0</v>
      </c>
      <c r="FJ95" s="27">
        <f>V_МО____нов!FS95</f>
        <v>0</v>
      </c>
      <c r="FK95" s="27">
        <f>V_МО____нов!FT95</f>
        <v>0</v>
      </c>
      <c r="FL95" s="25" t="e">
        <f>ROUND(#REF!+#REF!,0)</f>
        <v>#REF!</v>
      </c>
      <c r="FM95" s="27" t="e">
        <f>ROUND(#REF!+#REF!,0)</f>
        <v>#REF!</v>
      </c>
      <c r="FN95" s="27" t="e">
        <f>ROUND(#REF!+#REF!,0)</f>
        <v>#REF!</v>
      </c>
      <c r="FO95" s="27" t="e">
        <f>ROUND(#REF!+#REF!,0)</f>
        <v>#REF!</v>
      </c>
      <c r="FP95" s="84"/>
      <c r="FQ95" s="35"/>
    </row>
    <row r="96" spans="1:173" x14ac:dyDescent="0.4">
      <c r="A96" s="22">
        <f t="shared" si="40"/>
        <v>73</v>
      </c>
      <c r="B96" s="71" t="s">
        <v>243</v>
      </c>
      <c r="C96" s="47"/>
      <c r="D96" s="25" t="e">
        <f t="shared" si="38"/>
        <v>#REF!</v>
      </c>
      <c r="E96" s="26" t="e">
        <f t="shared" si="42"/>
        <v>#REF!</v>
      </c>
      <c r="F96" s="27" t="e">
        <f t="shared" si="48"/>
        <v>#REF!</v>
      </c>
      <c r="G96" s="27" t="e">
        <f t="shared" si="48"/>
        <v>#REF!</v>
      </c>
      <c r="H96" s="27" t="e">
        <f t="shared" si="48"/>
        <v>#REF!</v>
      </c>
      <c r="I96" s="27" t="e">
        <f t="shared" si="43"/>
        <v>#REF!</v>
      </c>
      <c r="J96" s="26" t="e">
        <f t="shared" si="44"/>
        <v>#REF!</v>
      </c>
      <c r="K96" s="27" t="e">
        <f>ROUND(#REF!+#REF!,0)</f>
        <v>#REF!</v>
      </c>
      <c r="L96" s="27" t="e">
        <f>ROUND(#REF!+#REF!,0)</f>
        <v>#REF!</v>
      </c>
      <c r="M96" s="27" t="e">
        <f>ROUND(#REF!+#REF!,0)</f>
        <v>#REF!</v>
      </c>
      <c r="N96" s="27" t="e">
        <f>ROUND(#REF!+#REF!,0)</f>
        <v>#REF!</v>
      </c>
      <c r="O96" s="26" t="e">
        <f t="shared" si="45"/>
        <v>#REF!</v>
      </c>
      <c r="P96" s="27" t="e">
        <f>ROUND(#REF!+#REF!,0)</f>
        <v>#REF!</v>
      </c>
      <c r="Q96" s="27" t="e">
        <f>ROUND(#REF!+#REF!,0)</f>
        <v>#REF!</v>
      </c>
      <c r="R96" s="27" t="e">
        <f>ROUND(#REF!+#REF!,0)</f>
        <v>#REF!</v>
      </c>
      <c r="S96" s="27" t="e">
        <f>ROUND(#REF!+#REF!,0)</f>
        <v>#REF!</v>
      </c>
      <c r="T96" s="27" t="e">
        <f>ROUND(#REF!+#REF!,0)</f>
        <v>#REF!</v>
      </c>
      <c r="U96" s="27" t="e">
        <f>ROUND(#REF!+#REF!,0)</f>
        <v>#REF!</v>
      </c>
      <c r="V96" s="27" t="e">
        <f>ROUND(#REF!+#REF!,0)</f>
        <v>#REF!</v>
      </c>
      <c r="W96" s="26" t="e">
        <f>ROUND(#REF!+#REF!,0)</f>
        <v>#REF!</v>
      </c>
      <c r="X96" s="27" t="e">
        <f>ROUND(#REF!+#REF!,0)</f>
        <v>#REF!</v>
      </c>
      <c r="Y96" s="27" t="e">
        <f>ROUND(#REF!+#REF!,0)</f>
        <v>#REF!</v>
      </c>
      <c r="Z96" s="27" t="e">
        <f>ROUND(#REF!+#REF!,0)</f>
        <v>#REF!</v>
      </c>
      <c r="AA96" s="26" t="e">
        <f t="shared" si="46"/>
        <v>#REF!</v>
      </c>
      <c r="AB96" s="27" t="e">
        <f>ROUND(#REF!+#REF!,0)</f>
        <v>#REF!</v>
      </c>
      <c r="AC96" s="27" t="e">
        <f>ROUND(#REF!+#REF!,0)</f>
        <v>#REF!</v>
      </c>
      <c r="AD96" s="26" t="e">
        <f t="shared" si="47"/>
        <v>#REF!</v>
      </c>
      <c r="AE96" s="27" t="e">
        <f>ROUND(#REF!+#REF!,0)</f>
        <v>#REF!</v>
      </c>
      <c r="AF96" s="27" t="e">
        <f>ROUND(#REF!+#REF!,0)</f>
        <v>#REF!</v>
      </c>
      <c r="AG96" s="27" t="e">
        <f>ROUND(#REF!+#REF!,0)</f>
        <v>#REF!</v>
      </c>
      <c r="AH96" s="27" t="e">
        <f>ROUND(#REF!+#REF!,0)</f>
        <v>#REF!</v>
      </c>
      <c r="AI96" s="27" t="e">
        <f>ROUND(#REF!+#REF!,0)</f>
        <v>#REF!</v>
      </c>
      <c r="AJ96" s="27" t="e">
        <f>ROUND(#REF!+#REF!,0)</f>
        <v>#REF!</v>
      </c>
      <c r="AK96" s="26" t="e">
        <f>ROUND(#REF!+#REF!,0)</f>
        <v>#REF!</v>
      </c>
      <c r="AL96" s="27" t="e">
        <f>ROUND(#REF!+#REF!,0)</f>
        <v>#REF!</v>
      </c>
      <c r="AM96" s="27" t="e">
        <f>ROUND(#REF!+#REF!,0)</f>
        <v>#REF!</v>
      </c>
      <c r="AN96" s="27" t="e">
        <f>ROUND(#REF!+#REF!,0)</f>
        <v>#REF!</v>
      </c>
      <c r="AO96" s="27" t="e">
        <f>ROUND(#REF!+#REF!,0)</f>
        <v>#REF!</v>
      </c>
      <c r="AP96" s="28" t="e">
        <f>ROUND(#REF!+#REF!,0)</f>
        <v>#REF!</v>
      </c>
      <c r="AQ96" s="27" t="e">
        <f>ROUND(#REF!+#REF!,0)</f>
        <v>#REF!</v>
      </c>
      <c r="AR96" s="27" t="e">
        <f>ROUND(#REF!+#REF!,0)</f>
        <v>#REF!</v>
      </c>
      <c r="AS96" s="27" t="e">
        <f>ROUND(#REF!+#REF!,0)</f>
        <v>#REF!</v>
      </c>
      <c r="AT96" s="28" t="e">
        <f>ROUND(#REF!+#REF!,0)</f>
        <v>#REF!</v>
      </c>
      <c r="AU96" s="26" t="e">
        <f>ROUND(#REF!+#REF!,0)</f>
        <v>#REF!</v>
      </c>
      <c r="AV96" s="27" t="e">
        <f>ROUND(#REF!+#REF!,0)</f>
        <v>#REF!</v>
      </c>
      <c r="AW96" s="27" t="e">
        <f>ROUND(#REF!+#REF!,0)</f>
        <v>#REF!</v>
      </c>
      <c r="AX96" s="27" t="e">
        <f>ROUND(#REF!+#REF!,0)</f>
        <v>#REF!</v>
      </c>
      <c r="AY96" s="27" t="e">
        <f>ROUND(#REF!+#REF!,0)</f>
        <v>#REF!</v>
      </c>
      <c r="AZ96" s="27" t="e">
        <f>ROUND(#REF!+#REF!,0)</f>
        <v>#REF!</v>
      </c>
      <c r="BA96" s="27" t="e">
        <f>ROUND(#REF!+#REF!,0)</f>
        <v>#REF!</v>
      </c>
      <c r="BB96" s="27" t="e">
        <f>ROUND(#REF!+#REF!,0)</f>
        <v>#REF!</v>
      </c>
      <c r="BC96" s="27" t="e">
        <f>ROUND(#REF!+#REF!,0)</f>
        <v>#REF!</v>
      </c>
      <c r="BD96" s="30" t="e">
        <f>ROUND(#REF!+#REF!,0)</f>
        <v>#REF!</v>
      </c>
      <c r="BE96" s="27" t="e">
        <f>ROUND(#REF!+#REF!,0)</f>
        <v>#REF!</v>
      </c>
      <c r="BF96" s="27" t="e">
        <f>ROUND(#REF!+#REF!,0)</f>
        <v>#REF!</v>
      </c>
      <c r="BG96" s="27" t="e">
        <f>ROUND(#REF!+#REF!,0)</f>
        <v>#REF!</v>
      </c>
      <c r="BH96" s="31" t="e">
        <f>ROUND(#REF!+#REF!,0)</f>
        <v>#REF!</v>
      </c>
      <c r="BI96" s="27" t="e">
        <f>ROUND(#REF!+#REF!,0)</f>
        <v>#REF!</v>
      </c>
      <c r="BJ96" s="27" t="e">
        <f>ROUND(#REF!+#REF!,0)</f>
        <v>#REF!</v>
      </c>
      <c r="BK96" s="27" t="e">
        <f>ROUND(#REF!+#REF!,0)</f>
        <v>#REF!</v>
      </c>
      <c r="BL96" s="27" t="e">
        <f>ROUND(#REF!+#REF!,0)</f>
        <v>#REF!</v>
      </c>
      <c r="BM96" s="31" t="e">
        <f>ROUND(#REF!+#REF!,0)</f>
        <v>#REF!</v>
      </c>
      <c r="BN96" s="27" t="e">
        <f>ROUND(#REF!+#REF!,0)</f>
        <v>#REF!</v>
      </c>
      <c r="BO96" s="27" t="e">
        <f>ROUND(#REF!+#REF!,0)</f>
        <v>#REF!</v>
      </c>
      <c r="BP96" s="27" t="e">
        <f>ROUND(#REF!+#REF!,0)</f>
        <v>#REF!</v>
      </c>
      <c r="BQ96" s="31" t="e">
        <f>ROUND(#REF!+#REF!,0)</f>
        <v>#REF!</v>
      </c>
      <c r="BR96" s="27" t="e">
        <f>ROUND(#REF!+#REF!,0)</f>
        <v>#REF!</v>
      </c>
      <c r="BS96" s="27" t="e">
        <f>ROUND(#REF!+#REF!,0)</f>
        <v>#REF!</v>
      </c>
      <c r="BT96" s="27" t="e">
        <f>ROUND(#REF!+#REF!,0)</f>
        <v>#REF!</v>
      </c>
      <c r="BU96" s="27" t="e">
        <f>ROUND(#REF!+#REF!,0)</f>
        <v>#REF!</v>
      </c>
      <c r="BV96" s="27" t="e">
        <f>ROUND(#REF!+#REF!,0)</f>
        <v>#REF!</v>
      </c>
      <c r="BW96" s="27" t="e">
        <f>ROUND(#REF!+#REF!,0)</f>
        <v>#REF!</v>
      </c>
      <c r="BX96" s="27" t="e">
        <f>ROUND(#REF!+#REF!,0)</f>
        <v>#REF!</v>
      </c>
      <c r="BY96" s="27" t="e">
        <f>ROUND(#REF!+#REF!,0)</f>
        <v>#REF!</v>
      </c>
      <c r="BZ96" s="25" t="e">
        <f>ROUND(#REF!+#REF!,0)</f>
        <v>#REF!</v>
      </c>
      <c r="CA96" s="28" t="e">
        <f>ROUND(#REF!+#REF!,0)</f>
        <v>#REF!</v>
      </c>
      <c r="CB96" s="27" t="e">
        <f>ROUND(#REF!+#REF!,0)</f>
        <v>#REF!</v>
      </c>
      <c r="CC96" s="27" t="e">
        <f>ROUND(#REF!+#REF!,0)</f>
        <v>#REF!</v>
      </c>
      <c r="CD96" s="27" t="e">
        <f>ROUND(#REF!+#REF!,0)</f>
        <v>#REF!</v>
      </c>
      <c r="CE96" s="27" t="e">
        <f>ROUND(#REF!+#REF!,0)</f>
        <v>#REF!</v>
      </c>
      <c r="CF96" s="27" t="e">
        <f>ROUND(#REF!+#REF!,0)</f>
        <v>#REF!</v>
      </c>
      <c r="CG96" s="27" t="e">
        <f>ROUND(#REF!+#REF!,0)</f>
        <v>#REF!</v>
      </c>
      <c r="CH96" s="27" t="e">
        <f>ROUND(#REF!+#REF!,0)</f>
        <v>#REF!</v>
      </c>
      <c r="CI96" s="27" t="e">
        <f>ROUND(#REF!+#REF!,0)</f>
        <v>#REF!</v>
      </c>
      <c r="CJ96" s="27" t="e">
        <f>ROUND(#REF!+#REF!,0)</f>
        <v>#REF!</v>
      </c>
      <c r="CK96" s="27" t="e">
        <f>ROUND(#REF!+#REF!,0)</f>
        <v>#REF!</v>
      </c>
      <c r="CL96" s="27" t="e">
        <f>ROUND(#REF!+#REF!,0)</f>
        <v>#REF!</v>
      </c>
      <c r="CM96" s="27" t="e">
        <f>ROUND(#REF!+#REF!,0)</f>
        <v>#REF!</v>
      </c>
      <c r="CN96" s="27" t="e">
        <f>ROUND(#REF!+#REF!,0)</f>
        <v>#REF!</v>
      </c>
      <c r="CO96" s="27" t="e">
        <f>ROUND(#REF!+#REF!,0)</f>
        <v>#REF!</v>
      </c>
      <c r="CP96" s="27" t="e">
        <f>ROUND(#REF!+#REF!,0)</f>
        <v>#REF!</v>
      </c>
      <c r="CQ96" s="27" t="e">
        <f>ROUND(#REF!+#REF!,0)</f>
        <v>#REF!</v>
      </c>
      <c r="CR96" s="27" t="e">
        <f>ROUND(#REF!+#REF!,0)</f>
        <v>#REF!</v>
      </c>
      <c r="CS96" s="27" t="e">
        <f>ROUND(#REF!+#REF!,0)</f>
        <v>#REF!</v>
      </c>
      <c r="CT96" s="27" t="e">
        <f>ROUND(#REF!+#REF!,0)</f>
        <v>#REF!</v>
      </c>
      <c r="CU96" s="27" t="e">
        <f>ROUND(#REF!+#REF!,0)</f>
        <v>#REF!</v>
      </c>
      <c r="CV96" s="27" t="e">
        <f>ROUND(#REF!+#REF!,0)</f>
        <v>#REF!</v>
      </c>
      <c r="CW96" s="27" t="e">
        <f>ROUND(#REF!+#REF!,0)</f>
        <v>#REF!</v>
      </c>
      <c r="CX96" s="27" t="e">
        <f>ROUND(#REF!+#REF!,0)</f>
        <v>#REF!</v>
      </c>
      <c r="CY96" s="27" t="e">
        <f>ROUND(#REF!+#REF!,0)</f>
        <v>#REF!</v>
      </c>
      <c r="CZ96" s="27" t="e">
        <f>ROUND(#REF!+#REF!,0)</f>
        <v>#REF!</v>
      </c>
      <c r="DA96" s="27" t="e">
        <f>ROUND(#REF!+#REF!,0)</f>
        <v>#REF!</v>
      </c>
      <c r="DB96" s="27" t="e">
        <f>ROUND(#REF!+#REF!,0)</f>
        <v>#REF!</v>
      </c>
      <c r="DC96" s="27" t="e">
        <f>ROUND(#REF!+#REF!,0)</f>
        <v>#REF!</v>
      </c>
      <c r="DD96" s="27" t="e">
        <f>ROUND(#REF!+#REF!,0)</f>
        <v>#REF!</v>
      </c>
      <c r="DE96" s="27" t="e">
        <f>ROUND(#REF!+#REF!,0)</f>
        <v>#REF!</v>
      </c>
      <c r="DF96" s="27" t="e">
        <f>ROUND(#REF!+#REF!,0)</f>
        <v>#REF!</v>
      </c>
      <c r="DG96" s="27" t="e">
        <f>ROUND(#REF!+#REF!,0)</f>
        <v>#REF!</v>
      </c>
      <c r="DH96" s="27" t="e">
        <f>ROUND(#REF!+#REF!,0)</f>
        <v>#REF!</v>
      </c>
      <c r="DI96" s="27" t="e">
        <f>ROUND(#REF!+#REF!,0)</f>
        <v>#REF!</v>
      </c>
      <c r="DJ96" s="27" t="e">
        <f>ROUND(#REF!+#REF!,0)</f>
        <v>#REF!</v>
      </c>
      <c r="DK96" s="27" t="e">
        <f>ROUND(#REF!+#REF!,0)</f>
        <v>#REF!</v>
      </c>
      <c r="DL96" s="27" t="e">
        <f>ROUND(#REF!+#REF!,0)</f>
        <v>#REF!</v>
      </c>
      <c r="DM96" s="27" t="e">
        <f>ROUND(#REF!+#REF!,0)</f>
        <v>#REF!</v>
      </c>
      <c r="DN96" s="27" t="e">
        <f>ROUND(#REF!+#REF!,0)</f>
        <v>#REF!</v>
      </c>
      <c r="DO96" s="27" t="e">
        <f>ROUND(#REF!+#REF!,0)</f>
        <v>#REF!</v>
      </c>
      <c r="DP96" s="27" t="e">
        <f>ROUND(#REF!+#REF!,0)</f>
        <v>#REF!</v>
      </c>
      <c r="DQ96" s="27" t="e">
        <f>ROUND(#REF!+#REF!,0)</f>
        <v>#REF!</v>
      </c>
      <c r="DR96" s="27" t="e">
        <f>ROUND(#REF!+#REF!,0)</f>
        <v>#REF!</v>
      </c>
      <c r="DS96" s="33" t="e">
        <f>ROUND(#REF!+#REF!,0)</f>
        <v>#REF!</v>
      </c>
      <c r="DT96" s="33" t="e">
        <f>ROUND(#REF!+#REF!,0)</f>
        <v>#REF!</v>
      </c>
      <c r="DU96" s="33" t="e">
        <f>ROUND(#REF!+#REF!,0)</f>
        <v>#REF!</v>
      </c>
      <c r="DV96" s="27" t="e">
        <f>ROUND(#REF!+#REF!,0)</f>
        <v>#REF!</v>
      </c>
      <c r="DW96" s="25" t="e">
        <f>ROUND(#REF!+#REF!,0)</f>
        <v>#REF!</v>
      </c>
      <c r="DX96" s="28" t="e">
        <f>ROUND(#REF!+#REF!,0)</f>
        <v>#REF!</v>
      </c>
      <c r="DY96" s="26">
        <f>V_МО____нов!EE96-'[1]новый V'!D92</f>
        <v>0</v>
      </c>
      <c r="DZ96" s="27">
        <f>V_МО____нов!EF96-('[1]новый V'!K92+'[1]новый V'!L92+'[1]новый V'!M92+'[1]новый V'!N92)</f>
        <v>0</v>
      </c>
      <c r="EA96" s="27">
        <f>V_МО____нов!EG96-'[1]новый V'!O92</f>
        <v>0</v>
      </c>
      <c r="EB96" s="27">
        <f>V_МО____нов!EH96-'[1]новый V'!Q92</f>
        <v>0</v>
      </c>
      <c r="EC96" s="27">
        <f>V_МО____нов!EI96-'[1]новый V'!S92</f>
        <v>0</v>
      </c>
      <c r="ED96" s="27">
        <f>V_МО____нов!EJ96</f>
        <v>0</v>
      </c>
      <c r="EE96" s="27">
        <f>V_МО____нов!EK96-'[1]новый V'!W92</f>
        <v>0</v>
      </c>
      <c r="EF96" s="27">
        <f>V_МО____нов!EL96-'[1]новый V'!AB92</f>
        <v>0</v>
      </c>
      <c r="EG96" s="27">
        <f>V_МО____нов!EM96-'[1]новый V'!AH92</f>
        <v>0</v>
      </c>
      <c r="EH96" s="27">
        <f>V_МО____нов!EN96-'[1]новый V'!AM92</f>
        <v>0</v>
      </c>
      <c r="EI96" s="27">
        <f>V_МО____нов!EO96-'[1]новый V'!AP92</f>
        <v>0</v>
      </c>
      <c r="EJ96" s="27">
        <f>V_МО____нов!EQ96-'[1]новый V'!BA92</f>
        <v>0</v>
      </c>
      <c r="EK96" s="27">
        <f>V_МО____нов!ER96-'[1]новый V'!BD92</f>
        <v>0</v>
      </c>
      <c r="EL96" s="27">
        <f>V_МО____нов!ES96-'[1]новый V'!BG92</f>
        <v>0</v>
      </c>
      <c r="EM96" s="27">
        <f>V_МО____нов!ET96-'[1]новый V'!BK92</f>
        <v>0</v>
      </c>
      <c r="EN96" s="26">
        <f>V_МО____нов!EU96-'[1]новый V'!BP92</f>
        <v>408</v>
      </c>
      <c r="EO96" s="27">
        <f>V_МО____нов!EV96-'[1]новый V'!BR92</f>
        <v>408</v>
      </c>
      <c r="EP96" s="26">
        <f>V_МО____нов!EW96-'[1]новый V'!BU92</f>
        <v>0</v>
      </c>
      <c r="EQ96" s="27"/>
      <c r="ER96" s="27"/>
      <c r="ES96" s="27"/>
      <c r="ET96" s="27">
        <f>V_МО____нов!FA96-'[1]новый V'!DW92</f>
        <v>0</v>
      </c>
      <c r="EU96" s="27">
        <f>V_МО____нов!FB96-'[1]новый V'!ED92</f>
        <v>0</v>
      </c>
      <c r="EV96" s="27">
        <f>V_МО____нов!FC96-'[1]новый V'!EL92</f>
        <v>0</v>
      </c>
      <c r="EW96" s="27">
        <f>V_МО____нов!FD96-'[1]новый V'!EO92</f>
        <v>0</v>
      </c>
      <c r="EX96" s="27">
        <f>V_МО____нов!FE96-'[1]новый V'!EQ92</f>
        <v>0</v>
      </c>
      <c r="EY96" s="27">
        <f>V_МО____нов!FF96-'[1]новый V'!ES92</f>
        <v>0</v>
      </c>
      <c r="EZ96" s="27">
        <f>V_МО____нов!FH96-'[1]новый V'!EY92</f>
        <v>0</v>
      </c>
      <c r="FA96" s="27">
        <f>V_МО____нов!FI96-'[1]новый V'!FC92</f>
        <v>0</v>
      </c>
      <c r="FB96" s="27">
        <f>V_МО____нов!FJ96-'[1]новый V'!FH92</f>
        <v>0</v>
      </c>
      <c r="FC96" s="27">
        <f>V_МО____нов!FK96-'[1]новый V'!FO92</f>
        <v>0</v>
      </c>
      <c r="FD96" s="27">
        <f>V_МО____нов!FL96-'[1]новый V'!FV92</f>
        <v>0</v>
      </c>
      <c r="FE96" s="27">
        <f>V_МО____нов!FN96-'[1]новый V'!GK92</f>
        <v>0</v>
      </c>
      <c r="FF96" s="27">
        <f>V_МО____нов!FO96-'[1]новый V'!GP92</f>
        <v>0</v>
      </c>
      <c r="FG96" s="27">
        <f>V_МО____нов!FP96-'[1]новый V'!HU92</f>
        <v>0</v>
      </c>
      <c r="FH96" s="34">
        <f>V_МО____нов!FQ96-'[1]новый V'!BR92</f>
        <v>408</v>
      </c>
      <c r="FI96" s="27">
        <f>V_МО____нов!FR96</f>
        <v>408</v>
      </c>
      <c r="FJ96" s="27">
        <f>V_МО____нов!FS96</f>
        <v>0</v>
      </c>
      <c r="FK96" s="27">
        <f>V_МО____нов!FT96</f>
        <v>0</v>
      </c>
      <c r="FL96" s="25" t="e">
        <f>ROUND(#REF!+#REF!,0)</f>
        <v>#REF!</v>
      </c>
      <c r="FM96" s="27" t="e">
        <f>ROUND(#REF!+#REF!,0)</f>
        <v>#REF!</v>
      </c>
      <c r="FN96" s="27" t="e">
        <f>ROUND(#REF!+#REF!,0)</f>
        <v>#REF!</v>
      </c>
      <c r="FO96" s="27" t="e">
        <f>ROUND(#REF!+#REF!,0)</f>
        <v>#REF!</v>
      </c>
      <c r="FP96" s="84"/>
      <c r="FQ96" s="35"/>
    </row>
    <row r="97" spans="1:173" x14ac:dyDescent="0.4">
      <c r="A97" s="22">
        <f t="shared" si="40"/>
        <v>74</v>
      </c>
      <c r="B97" s="71" t="s">
        <v>244</v>
      </c>
      <c r="C97" s="47"/>
      <c r="D97" s="25" t="e">
        <f t="shared" si="38"/>
        <v>#REF!</v>
      </c>
      <c r="E97" s="26" t="e">
        <f t="shared" si="42"/>
        <v>#REF!</v>
      </c>
      <c r="F97" s="27" t="e">
        <f t="shared" si="48"/>
        <v>#REF!</v>
      </c>
      <c r="G97" s="27" t="e">
        <f t="shared" si="48"/>
        <v>#REF!</v>
      </c>
      <c r="H97" s="27" t="e">
        <f t="shared" si="48"/>
        <v>#REF!</v>
      </c>
      <c r="I97" s="27" t="e">
        <f t="shared" si="43"/>
        <v>#REF!</v>
      </c>
      <c r="J97" s="26" t="e">
        <f t="shared" si="44"/>
        <v>#REF!</v>
      </c>
      <c r="K97" s="27" t="e">
        <f>ROUND(#REF!+#REF!,0)</f>
        <v>#REF!</v>
      </c>
      <c r="L97" s="27" t="e">
        <f>ROUND(#REF!+#REF!,0)</f>
        <v>#REF!</v>
      </c>
      <c r="M97" s="27" t="e">
        <f>ROUND(#REF!+#REF!,0)</f>
        <v>#REF!</v>
      </c>
      <c r="N97" s="27" t="e">
        <f>ROUND(#REF!+#REF!,0)</f>
        <v>#REF!</v>
      </c>
      <c r="O97" s="26" t="e">
        <f t="shared" si="45"/>
        <v>#REF!</v>
      </c>
      <c r="P97" s="27" t="e">
        <f>ROUND(#REF!+#REF!,0)</f>
        <v>#REF!</v>
      </c>
      <c r="Q97" s="27" t="e">
        <f>ROUND(#REF!+#REF!,0)</f>
        <v>#REF!</v>
      </c>
      <c r="R97" s="27" t="e">
        <f>ROUND(#REF!+#REF!,0)</f>
        <v>#REF!</v>
      </c>
      <c r="S97" s="27" t="e">
        <f>ROUND(#REF!+#REF!,0)</f>
        <v>#REF!</v>
      </c>
      <c r="T97" s="27" t="e">
        <f>ROUND(#REF!+#REF!,0)</f>
        <v>#REF!</v>
      </c>
      <c r="U97" s="27" t="e">
        <f>ROUND(#REF!+#REF!,0)</f>
        <v>#REF!</v>
      </c>
      <c r="V97" s="27" t="e">
        <f>ROUND(#REF!+#REF!,0)</f>
        <v>#REF!</v>
      </c>
      <c r="W97" s="26" t="e">
        <f>ROUND(#REF!+#REF!,0)</f>
        <v>#REF!</v>
      </c>
      <c r="X97" s="27" t="e">
        <f>ROUND(#REF!+#REF!,0)</f>
        <v>#REF!</v>
      </c>
      <c r="Y97" s="27" t="e">
        <f>ROUND(#REF!+#REF!,0)</f>
        <v>#REF!</v>
      </c>
      <c r="Z97" s="27" t="e">
        <f>ROUND(#REF!+#REF!,0)</f>
        <v>#REF!</v>
      </c>
      <c r="AA97" s="26" t="e">
        <f t="shared" si="46"/>
        <v>#REF!</v>
      </c>
      <c r="AB97" s="27" t="e">
        <f>ROUND(#REF!+#REF!,0)</f>
        <v>#REF!</v>
      </c>
      <c r="AC97" s="27" t="e">
        <f>ROUND(#REF!+#REF!,0)</f>
        <v>#REF!</v>
      </c>
      <c r="AD97" s="26" t="e">
        <f t="shared" si="47"/>
        <v>#REF!</v>
      </c>
      <c r="AE97" s="27" t="e">
        <f>ROUND(#REF!+#REF!,0)</f>
        <v>#REF!</v>
      </c>
      <c r="AF97" s="27" t="e">
        <f>ROUND(#REF!+#REF!,0)</f>
        <v>#REF!</v>
      </c>
      <c r="AG97" s="27" t="e">
        <f>ROUND(#REF!+#REF!,0)</f>
        <v>#REF!</v>
      </c>
      <c r="AH97" s="27" t="e">
        <f>ROUND(#REF!+#REF!,0)</f>
        <v>#REF!</v>
      </c>
      <c r="AI97" s="27" t="e">
        <f>ROUND(#REF!+#REF!,0)</f>
        <v>#REF!</v>
      </c>
      <c r="AJ97" s="27" t="e">
        <f>ROUND(#REF!+#REF!,0)</f>
        <v>#REF!</v>
      </c>
      <c r="AK97" s="26" t="e">
        <f>ROUND(#REF!+#REF!,0)</f>
        <v>#REF!</v>
      </c>
      <c r="AL97" s="27" t="e">
        <f>ROUND(#REF!+#REF!,0)</f>
        <v>#REF!</v>
      </c>
      <c r="AM97" s="27" t="e">
        <f>ROUND(#REF!+#REF!,0)</f>
        <v>#REF!</v>
      </c>
      <c r="AN97" s="27" t="e">
        <f>ROUND(#REF!+#REF!,0)</f>
        <v>#REF!</v>
      </c>
      <c r="AO97" s="27" t="e">
        <f>ROUND(#REF!+#REF!,0)</f>
        <v>#REF!</v>
      </c>
      <c r="AP97" s="28" t="e">
        <f>ROUND(#REF!+#REF!,0)</f>
        <v>#REF!</v>
      </c>
      <c r="AQ97" s="27" t="e">
        <f>ROUND(#REF!+#REF!,0)</f>
        <v>#REF!</v>
      </c>
      <c r="AR97" s="27" t="e">
        <f>ROUND(#REF!+#REF!,0)</f>
        <v>#REF!</v>
      </c>
      <c r="AS97" s="27" t="e">
        <f>ROUND(#REF!+#REF!,0)</f>
        <v>#REF!</v>
      </c>
      <c r="AT97" s="28" t="e">
        <f>ROUND(#REF!+#REF!,0)</f>
        <v>#REF!</v>
      </c>
      <c r="AU97" s="26" t="e">
        <f>ROUND(#REF!+#REF!,0)</f>
        <v>#REF!</v>
      </c>
      <c r="AV97" s="27" t="e">
        <f>ROUND(#REF!+#REF!,0)</f>
        <v>#REF!</v>
      </c>
      <c r="AW97" s="27" t="e">
        <f>ROUND(#REF!+#REF!,0)</f>
        <v>#REF!</v>
      </c>
      <c r="AX97" s="27" t="e">
        <f>ROUND(#REF!+#REF!,0)</f>
        <v>#REF!</v>
      </c>
      <c r="AY97" s="27" t="e">
        <f>ROUND(#REF!+#REF!,0)</f>
        <v>#REF!</v>
      </c>
      <c r="AZ97" s="27" t="e">
        <f>ROUND(#REF!+#REF!,0)</f>
        <v>#REF!</v>
      </c>
      <c r="BA97" s="27" t="e">
        <f>ROUND(#REF!+#REF!,0)</f>
        <v>#REF!</v>
      </c>
      <c r="BB97" s="27" t="e">
        <f>ROUND(#REF!+#REF!,0)</f>
        <v>#REF!</v>
      </c>
      <c r="BC97" s="27" t="e">
        <f>ROUND(#REF!+#REF!,0)</f>
        <v>#REF!</v>
      </c>
      <c r="BD97" s="30" t="e">
        <f>ROUND(#REF!+#REF!,0)</f>
        <v>#REF!</v>
      </c>
      <c r="BE97" s="27" t="e">
        <f>ROUND(#REF!+#REF!,0)</f>
        <v>#REF!</v>
      </c>
      <c r="BF97" s="27" t="e">
        <f>ROUND(#REF!+#REF!,0)</f>
        <v>#REF!</v>
      </c>
      <c r="BG97" s="27" t="e">
        <f>ROUND(#REF!+#REF!,0)</f>
        <v>#REF!</v>
      </c>
      <c r="BH97" s="31" t="e">
        <f>ROUND(#REF!+#REF!,0)</f>
        <v>#REF!</v>
      </c>
      <c r="BI97" s="27" t="e">
        <f>ROUND(#REF!+#REF!,0)</f>
        <v>#REF!</v>
      </c>
      <c r="BJ97" s="27" t="e">
        <f>ROUND(#REF!+#REF!,0)</f>
        <v>#REF!</v>
      </c>
      <c r="BK97" s="27" t="e">
        <f>ROUND(#REF!+#REF!,0)</f>
        <v>#REF!</v>
      </c>
      <c r="BL97" s="27" t="e">
        <f>ROUND(#REF!+#REF!,0)</f>
        <v>#REF!</v>
      </c>
      <c r="BM97" s="31" t="e">
        <f>ROUND(#REF!+#REF!,0)</f>
        <v>#REF!</v>
      </c>
      <c r="BN97" s="27" t="e">
        <f>ROUND(#REF!+#REF!,0)</f>
        <v>#REF!</v>
      </c>
      <c r="BO97" s="27" t="e">
        <f>ROUND(#REF!+#REF!,0)</f>
        <v>#REF!</v>
      </c>
      <c r="BP97" s="27" t="e">
        <f>ROUND(#REF!+#REF!,0)</f>
        <v>#REF!</v>
      </c>
      <c r="BQ97" s="31" t="e">
        <f>ROUND(#REF!+#REF!,0)</f>
        <v>#REF!</v>
      </c>
      <c r="BR97" s="27" t="e">
        <f>ROUND(#REF!+#REF!,0)</f>
        <v>#REF!</v>
      </c>
      <c r="BS97" s="27" t="e">
        <f>ROUND(#REF!+#REF!,0)</f>
        <v>#REF!</v>
      </c>
      <c r="BT97" s="27" t="e">
        <f>ROUND(#REF!+#REF!,0)</f>
        <v>#REF!</v>
      </c>
      <c r="BU97" s="27" t="e">
        <f>ROUND(#REF!+#REF!,0)</f>
        <v>#REF!</v>
      </c>
      <c r="BV97" s="27" t="e">
        <f>ROUND(#REF!+#REF!,0)</f>
        <v>#REF!</v>
      </c>
      <c r="BW97" s="27" t="e">
        <f>ROUND(#REF!+#REF!,0)</f>
        <v>#REF!</v>
      </c>
      <c r="BX97" s="27" t="e">
        <f>ROUND(#REF!+#REF!,0)</f>
        <v>#REF!</v>
      </c>
      <c r="BY97" s="27" t="e">
        <f>ROUND(#REF!+#REF!,0)</f>
        <v>#REF!</v>
      </c>
      <c r="BZ97" s="25" t="e">
        <f>ROUND(#REF!+#REF!,0)</f>
        <v>#REF!</v>
      </c>
      <c r="CA97" s="28" t="e">
        <f>ROUND(#REF!+#REF!,0)</f>
        <v>#REF!</v>
      </c>
      <c r="CB97" s="27" t="e">
        <f>ROUND(#REF!+#REF!,0)</f>
        <v>#REF!</v>
      </c>
      <c r="CC97" s="27" t="e">
        <f>ROUND(#REF!+#REF!,0)</f>
        <v>#REF!</v>
      </c>
      <c r="CD97" s="27" t="e">
        <f>ROUND(#REF!+#REF!,0)</f>
        <v>#REF!</v>
      </c>
      <c r="CE97" s="27" t="e">
        <f>ROUND(#REF!+#REF!,0)</f>
        <v>#REF!</v>
      </c>
      <c r="CF97" s="27" t="e">
        <f>ROUND(#REF!+#REF!,0)</f>
        <v>#REF!</v>
      </c>
      <c r="CG97" s="27" t="e">
        <f>ROUND(#REF!+#REF!,0)</f>
        <v>#REF!</v>
      </c>
      <c r="CH97" s="27" t="e">
        <f>ROUND(#REF!+#REF!,0)</f>
        <v>#REF!</v>
      </c>
      <c r="CI97" s="27" t="e">
        <f>ROUND(#REF!+#REF!,0)</f>
        <v>#REF!</v>
      </c>
      <c r="CJ97" s="27" t="e">
        <f>ROUND(#REF!+#REF!,0)</f>
        <v>#REF!</v>
      </c>
      <c r="CK97" s="27" t="e">
        <f>ROUND(#REF!+#REF!,0)</f>
        <v>#REF!</v>
      </c>
      <c r="CL97" s="27" t="e">
        <f>ROUND(#REF!+#REF!,0)</f>
        <v>#REF!</v>
      </c>
      <c r="CM97" s="27" t="e">
        <f>ROUND(#REF!+#REF!,0)</f>
        <v>#REF!</v>
      </c>
      <c r="CN97" s="27" t="e">
        <f>ROUND(#REF!+#REF!,0)</f>
        <v>#REF!</v>
      </c>
      <c r="CO97" s="27" t="e">
        <f>ROUND(#REF!+#REF!,0)</f>
        <v>#REF!</v>
      </c>
      <c r="CP97" s="27" t="e">
        <f>ROUND(#REF!+#REF!,0)</f>
        <v>#REF!</v>
      </c>
      <c r="CQ97" s="27" t="e">
        <f>ROUND(#REF!+#REF!,0)</f>
        <v>#REF!</v>
      </c>
      <c r="CR97" s="27" t="e">
        <f>ROUND(#REF!+#REF!,0)</f>
        <v>#REF!</v>
      </c>
      <c r="CS97" s="27" t="e">
        <f>ROUND(#REF!+#REF!,0)</f>
        <v>#REF!</v>
      </c>
      <c r="CT97" s="27" t="e">
        <f>ROUND(#REF!+#REF!,0)</f>
        <v>#REF!</v>
      </c>
      <c r="CU97" s="27" t="e">
        <f>ROUND(#REF!+#REF!,0)</f>
        <v>#REF!</v>
      </c>
      <c r="CV97" s="27" t="e">
        <f>ROUND(#REF!+#REF!,0)</f>
        <v>#REF!</v>
      </c>
      <c r="CW97" s="27" t="e">
        <f>ROUND(#REF!+#REF!,0)</f>
        <v>#REF!</v>
      </c>
      <c r="CX97" s="27" t="e">
        <f>ROUND(#REF!+#REF!,0)</f>
        <v>#REF!</v>
      </c>
      <c r="CY97" s="27" t="e">
        <f>ROUND(#REF!+#REF!,0)</f>
        <v>#REF!</v>
      </c>
      <c r="CZ97" s="27" t="e">
        <f>ROUND(#REF!+#REF!,0)</f>
        <v>#REF!</v>
      </c>
      <c r="DA97" s="27" t="e">
        <f>ROUND(#REF!+#REF!,0)</f>
        <v>#REF!</v>
      </c>
      <c r="DB97" s="27" t="e">
        <f>ROUND(#REF!+#REF!,0)</f>
        <v>#REF!</v>
      </c>
      <c r="DC97" s="27" t="e">
        <f>ROUND(#REF!+#REF!,0)</f>
        <v>#REF!</v>
      </c>
      <c r="DD97" s="27" t="e">
        <f>ROUND(#REF!+#REF!,0)</f>
        <v>#REF!</v>
      </c>
      <c r="DE97" s="27" t="e">
        <f>ROUND(#REF!+#REF!,0)</f>
        <v>#REF!</v>
      </c>
      <c r="DF97" s="27" t="e">
        <f>ROUND(#REF!+#REF!,0)</f>
        <v>#REF!</v>
      </c>
      <c r="DG97" s="27" t="e">
        <f>ROUND(#REF!+#REF!,0)</f>
        <v>#REF!</v>
      </c>
      <c r="DH97" s="27" t="e">
        <f>ROUND(#REF!+#REF!,0)</f>
        <v>#REF!</v>
      </c>
      <c r="DI97" s="27" t="e">
        <f>ROUND(#REF!+#REF!,0)</f>
        <v>#REF!</v>
      </c>
      <c r="DJ97" s="27" t="e">
        <f>ROUND(#REF!+#REF!,0)</f>
        <v>#REF!</v>
      </c>
      <c r="DK97" s="27" t="e">
        <f>ROUND(#REF!+#REF!,0)</f>
        <v>#REF!</v>
      </c>
      <c r="DL97" s="27" t="e">
        <f>ROUND(#REF!+#REF!,0)</f>
        <v>#REF!</v>
      </c>
      <c r="DM97" s="27" t="e">
        <f>ROUND(#REF!+#REF!,0)</f>
        <v>#REF!</v>
      </c>
      <c r="DN97" s="27" t="e">
        <f>ROUND(#REF!+#REF!,0)</f>
        <v>#REF!</v>
      </c>
      <c r="DO97" s="27" t="e">
        <f>ROUND(#REF!+#REF!,0)</f>
        <v>#REF!</v>
      </c>
      <c r="DP97" s="27" t="e">
        <f>ROUND(#REF!+#REF!,0)</f>
        <v>#REF!</v>
      </c>
      <c r="DQ97" s="27" t="e">
        <f>ROUND(#REF!+#REF!,0)</f>
        <v>#REF!</v>
      </c>
      <c r="DR97" s="27" t="e">
        <f>ROUND(#REF!+#REF!,0)</f>
        <v>#REF!</v>
      </c>
      <c r="DS97" s="33" t="e">
        <f>ROUND(#REF!+#REF!,0)</f>
        <v>#REF!</v>
      </c>
      <c r="DT97" s="33" t="e">
        <f>ROUND(#REF!+#REF!,0)</f>
        <v>#REF!</v>
      </c>
      <c r="DU97" s="33" t="e">
        <f>ROUND(#REF!+#REF!,0)</f>
        <v>#REF!</v>
      </c>
      <c r="DV97" s="27" t="e">
        <f>ROUND(#REF!+#REF!,0)</f>
        <v>#REF!</v>
      </c>
      <c r="DW97" s="25" t="e">
        <f>ROUND(#REF!+#REF!,0)</f>
        <v>#REF!</v>
      </c>
      <c r="DX97" s="28" t="e">
        <f>ROUND(#REF!+#REF!,0)</f>
        <v>#REF!</v>
      </c>
      <c r="DY97" s="26">
        <f>V_МО____нов!EE97-'[1]новый V'!D93</f>
        <v>0</v>
      </c>
      <c r="DZ97" s="27">
        <f>V_МО____нов!EF97-('[1]новый V'!K93+'[1]новый V'!L93+'[1]новый V'!M93+'[1]новый V'!N93)</f>
        <v>0</v>
      </c>
      <c r="EA97" s="27">
        <f>V_МО____нов!EG97-'[1]новый V'!O93</f>
        <v>0</v>
      </c>
      <c r="EB97" s="27">
        <f>V_МО____нов!EH97-'[1]новый V'!Q93</f>
        <v>0</v>
      </c>
      <c r="EC97" s="27">
        <f>V_МО____нов!EI97-'[1]новый V'!S93</f>
        <v>0</v>
      </c>
      <c r="ED97" s="27">
        <f>V_МО____нов!EJ97</f>
        <v>0</v>
      </c>
      <c r="EE97" s="27">
        <f>V_МО____нов!EK97-'[1]новый V'!W93</f>
        <v>0</v>
      </c>
      <c r="EF97" s="27">
        <f>V_МО____нов!EL97-'[1]новый V'!AB93</f>
        <v>0</v>
      </c>
      <c r="EG97" s="27">
        <f>V_МО____нов!EM97-'[1]новый V'!AH93</f>
        <v>0</v>
      </c>
      <c r="EH97" s="27">
        <f>V_МО____нов!EN97-'[1]новый V'!AM93</f>
        <v>0</v>
      </c>
      <c r="EI97" s="27">
        <f>V_МО____нов!EO97-'[1]новый V'!AP93</f>
        <v>0</v>
      </c>
      <c r="EJ97" s="27">
        <f>V_МО____нов!EQ97-'[1]новый V'!BA93</f>
        <v>0</v>
      </c>
      <c r="EK97" s="27">
        <f>V_МО____нов!ER97-'[1]новый V'!BD93</f>
        <v>0</v>
      </c>
      <c r="EL97" s="27">
        <f>V_МО____нов!ES97-'[1]новый V'!BG93</f>
        <v>0</v>
      </c>
      <c r="EM97" s="27">
        <f>V_МО____нов!ET97-'[1]новый V'!BK93</f>
        <v>0</v>
      </c>
      <c r="EN97" s="26">
        <f>V_МО____нов!EU97-'[1]новый V'!BP93</f>
        <v>36</v>
      </c>
      <c r="EO97" s="27">
        <f>V_МО____нов!EV97-'[1]новый V'!BR93</f>
        <v>36</v>
      </c>
      <c r="EP97" s="26">
        <f>V_МО____нов!EW97-'[1]новый V'!BU93</f>
        <v>0</v>
      </c>
      <c r="EQ97" s="27"/>
      <c r="ER97" s="27"/>
      <c r="ES97" s="27"/>
      <c r="ET97" s="27">
        <f>V_МО____нов!FA97-'[1]новый V'!DW93</f>
        <v>0</v>
      </c>
      <c r="EU97" s="27">
        <f>V_МО____нов!FB97-'[1]новый V'!ED93</f>
        <v>-887</v>
      </c>
      <c r="EV97" s="27">
        <f>V_МО____нов!FC97-'[1]новый V'!EL93</f>
        <v>0</v>
      </c>
      <c r="EW97" s="27">
        <f>V_МО____нов!FD97-'[1]новый V'!EO93</f>
        <v>0</v>
      </c>
      <c r="EX97" s="27">
        <f>V_МО____нов!FE97-'[1]новый V'!EQ93</f>
        <v>0</v>
      </c>
      <c r="EY97" s="27">
        <f>V_МО____нов!FF97-'[1]новый V'!ES93</f>
        <v>0</v>
      </c>
      <c r="EZ97" s="27">
        <f>V_МО____нов!FH97-'[1]новый V'!EY93</f>
        <v>0</v>
      </c>
      <c r="FA97" s="27">
        <f>V_МО____нов!FI97-'[1]новый V'!FC93</f>
        <v>0</v>
      </c>
      <c r="FB97" s="27">
        <f>V_МО____нов!FJ97-'[1]новый V'!FH93</f>
        <v>0</v>
      </c>
      <c r="FC97" s="27">
        <f>V_МО____нов!FK97-'[1]новый V'!FO93</f>
        <v>0</v>
      </c>
      <c r="FD97" s="27">
        <f>V_МО____нов!FL97-'[1]новый V'!FV93</f>
        <v>0</v>
      </c>
      <c r="FE97" s="27">
        <f>V_МО____нов!FN97-'[1]новый V'!GK93</f>
        <v>0</v>
      </c>
      <c r="FF97" s="27">
        <f>V_МО____нов!FO97-'[1]новый V'!GP93</f>
        <v>0</v>
      </c>
      <c r="FG97" s="27">
        <f>V_МО____нов!FP97-'[1]новый V'!HU93</f>
        <v>0</v>
      </c>
      <c r="FH97" s="34">
        <f>V_МО____нов!FQ97-'[1]новый V'!BR93</f>
        <v>36</v>
      </c>
      <c r="FI97" s="27">
        <f>V_МО____нов!FR97</f>
        <v>36</v>
      </c>
      <c r="FJ97" s="27">
        <f>V_МО____нов!FS97</f>
        <v>0</v>
      </c>
      <c r="FK97" s="27">
        <f>V_МО____нов!FT97</f>
        <v>0</v>
      </c>
      <c r="FL97" s="25" t="e">
        <f>ROUND(#REF!+#REF!,0)</f>
        <v>#REF!</v>
      </c>
      <c r="FM97" s="27" t="e">
        <f>ROUND(#REF!+#REF!,0)</f>
        <v>#REF!</v>
      </c>
      <c r="FN97" s="27" t="e">
        <f>ROUND(#REF!+#REF!,0)</f>
        <v>#REF!</v>
      </c>
      <c r="FO97" s="27" t="e">
        <f>ROUND(#REF!+#REF!,0)</f>
        <v>#REF!</v>
      </c>
      <c r="FP97" s="84"/>
      <c r="FQ97" s="35"/>
    </row>
    <row r="98" spans="1:173" x14ac:dyDescent="0.4">
      <c r="A98" s="22">
        <f t="shared" si="40"/>
        <v>75</v>
      </c>
      <c r="B98" s="71" t="s">
        <v>282</v>
      </c>
      <c r="C98" s="47"/>
      <c r="D98" s="25" t="e">
        <f t="shared" si="38"/>
        <v>#REF!</v>
      </c>
      <c r="E98" s="26" t="e">
        <f t="shared" si="42"/>
        <v>#REF!</v>
      </c>
      <c r="F98" s="27" t="e">
        <f t="shared" si="48"/>
        <v>#REF!</v>
      </c>
      <c r="G98" s="27" t="e">
        <f t="shared" si="48"/>
        <v>#REF!</v>
      </c>
      <c r="H98" s="27" t="e">
        <f t="shared" si="48"/>
        <v>#REF!</v>
      </c>
      <c r="I98" s="27" t="e">
        <f t="shared" si="43"/>
        <v>#REF!</v>
      </c>
      <c r="J98" s="26" t="e">
        <f t="shared" si="44"/>
        <v>#REF!</v>
      </c>
      <c r="K98" s="27" t="e">
        <f>ROUND(#REF!+#REF!,0)</f>
        <v>#REF!</v>
      </c>
      <c r="L98" s="27" t="e">
        <f>ROUND(#REF!+#REF!,0)</f>
        <v>#REF!</v>
      </c>
      <c r="M98" s="27" t="e">
        <f>ROUND(#REF!+#REF!,0)</f>
        <v>#REF!</v>
      </c>
      <c r="N98" s="27" t="e">
        <f>ROUND(#REF!+#REF!,0)</f>
        <v>#REF!</v>
      </c>
      <c r="O98" s="26" t="e">
        <f t="shared" si="45"/>
        <v>#REF!</v>
      </c>
      <c r="P98" s="27" t="e">
        <f>ROUND(#REF!+#REF!,0)</f>
        <v>#REF!</v>
      </c>
      <c r="Q98" s="27" t="e">
        <f>ROUND(#REF!+#REF!,0)</f>
        <v>#REF!</v>
      </c>
      <c r="R98" s="27" t="e">
        <f>ROUND(#REF!+#REF!,0)</f>
        <v>#REF!</v>
      </c>
      <c r="S98" s="27" t="e">
        <f>ROUND(#REF!+#REF!,0)</f>
        <v>#REF!</v>
      </c>
      <c r="T98" s="27" t="e">
        <f>ROUND(#REF!+#REF!,0)</f>
        <v>#REF!</v>
      </c>
      <c r="U98" s="27" t="e">
        <f>ROUND(#REF!+#REF!,0)</f>
        <v>#REF!</v>
      </c>
      <c r="V98" s="27" t="e">
        <f>ROUND(#REF!+#REF!,0)</f>
        <v>#REF!</v>
      </c>
      <c r="W98" s="26" t="e">
        <f>ROUND(#REF!+#REF!,0)</f>
        <v>#REF!</v>
      </c>
      <c r="X98" s="27" t="e">
        <f>ROUND(#REF!+#REF!,0)</f>
        <v>#REF!</v>
      </c>
      <c r="Y98" s="27" t="e">
        <f>ROUND(#REF!+#REF!,0)</f>
        <v>#REF!</v>
      </c>
      <c r="Z98" s="27" t="e">
        <f>ROUND(#REF!+#REF!,0)</f>
        <v>#REF!</v>
      </c>
      <c r="AA98" s="26" t="e">
        <f t="shared" si="46"/>
        <v>#REF!</v>
      </c>
      <c r="AB98" s="27" t="e">
        <f>ROUND(#REF!+#REF!,0)</f>
        <v>#REF!</v>
      </c>
      <c r="AC98" s="27" t="e">
        <f>ROUND(#REF!+#REF!,0)</f>
        <v>#REF!</v>
      </c>
      <c r="AD98" s="26" t="e">
        <f t="shared" si="47"/>
        <v>#REF!</v>
      </c>
      <c r="AE98" s="27" t="e">
        <f>ROUND(#REF!+#REF!,0)</f>
        <v>#REF!</v>
      </c>
      <c r="AF98" s="27" t="e">
        <f>ROUND(#REF!+#REF!,0)</f>
        <v>#REF!</v>
      </c>
      <c r="AG98" s="27" t="e">
        <f>ROUND(#REF!+#REF!,0)</f>
        <v>#REF!</v>
      </c>
      <c r="AH98" s="27" t="e">
        <f>ROUND(#REF!+#REF!,0)</f>
        <v>#REF!</v>
      </c>
      <c r="AI98" s="27" t="e">
        <f>ROUND(#REF!+#REF!,0)</f>
        <v>#REF!</v>
      </c>
      <c r="AJ98" s="27" t="e">
        <f>ROUND(#REF!+#REF!,0)</f>
        <v>#REF!</v>
      </c>
      <c r="AK98" s="26" t="e">
        <f>ROUND(#REF!+#REF!,0)</f>
        <v>#REF!</v>
      </c>
      <c r="AL98" s="27" t="e">
        <f>ROUND(#REF!+#REF!,0)</f>
        <v>#REF!</v>
      </c>
      <c r="AM98" s="27" t="e">
        <f>ROUND(#REF!+#REF!,0)</f>
        <v>#REF!</v>
      </c>
      <c r="AN98" s="27" t="e">
        <f>ROUND(#REF!+#REF!,0)</f>
        <v>#REF!</v>
      </c>
      <c r="AO98" s="27" t="e">
        <f>ROUND(#REF!+#REF!,0)</f>
        <v>#REF!</v>
      </c>
      <c r="AP98" s="28" t="e">
        <f>ROUND(#REF!+#REF!,0)</f>
        <v>#REF!</v>
      </c>
      <c r="AQ98" s="27" t="e">
        <f>ROUND(#REF!+#REF!,0)</f>
        <v>#REF!</v>
      </c>
      <c r="AR98" s="27" t="e">
        <f>ROUND(#REF!+#REF!,0)</f>
        <v>#REF!</v>
      </c>
      <c r="AS98" s="27" t="e">
        <f>ROUND(#REF!+#REF!,0)</f>
        <v>#REF!</v>
      </c>
      <c r="AT98" s="28" t="e">
        <f>ROUND(#REF!+#REF!,0)</f>
        <v>#REF!</v>
      </c>
      <c r="AU98" s="26" t="e">
        <f>ROUND(#REF!+#REF!,0)</f>
        <v>#REF!</v>
      </c>
      <c r="AV98" s="27" t="e">
        <f>ROUND(#REF!+#REF!,0)</f>
        <v>#REF!</v>
      </c>
      <c r="AW98" s="27" t="e">
        <f>ROUND(#REF!+#REF!,0)</f>
        <v>#REF!</v>
      </c>
      <c r="AX98" s="27" t="e">
        <f>ROUND(#REF!+#REF!,0)</f>
        <v>#REF!</v>
      </c>
      <c r="AY98" s="27" t="e">
        <f>ROUND(#REF!+#REF!,0)</f>
        <v>#REF!</v>
      </c>
      <c r="AZ98" s="27" t="e">
        <f>ROUND(#REF!+#REF!,0)</f>
        <v>#REF!</v>
      </c>
      <c r="BA98" s="27" t="e">
        <f>ROUND(#REF!+#REF!,0)</f>
        <v>#REF!</v>
      </c>
      <c r="BB98" s="27" t="e">
        <f>ROUND(#REF!+#REF!,0)</f>
        <v>#REF!</v>
      </c>
      <c r="BC98" s="27" t="e">
        <f>ROUND(#REF!+#REF!,0)</f>
        <v>#REF!</v>
      </c>
      <c r="BD98" s="30" t="e">
        <f>ROUND(#REF!+#REF!,0)</f>
        <v>#REF!</v>
      </c>
      <c r="BE98" s="27" t="e">
        <f>ROUND(#REF!+#REF!,0)</f>
        <v>#REF!</v>
      </c>
      <c r="BF98" s="27" t="e">
        <f>ROUND(#REF!+#REF!,0)</f>
        <v>#REF!</v>
      </c>
      <c r="BG98" s="27" t="e">
        <f>ROUND(#REF!+#REF!,0)</f>
        <v>#REF!</v>
      </c>
      <c r="BH98" s="31" t="e">
        <f>ROUND(#REF!+#REF!,0)</f>
        <v>#REF!</v>
      </c>
      <c r="BI98" s="27" t="e">
        <f>ROUND(#REF!+#REF!,0)</f>
        <v>#REF!</v>
      </c>
      <c r="BJ98" s="27" t="e">
        <f>ROUND(#REF!+#REF!,0)</f>
        <v>#REF!</v>
      </c>
      <c r="BK98" s="27" t="e">
        <f>ROUND(#REF!+#REF!,0)</f>
        <v>#REF!</v>
      </c>
      <c r="BL98" s="27" t="e">
        <f>ROUND(#REF!+#REF!,0)</f>
        <v>#REF!</v>
      </c>
      <c r="BM98" s="31" t="e">
        <f>ROUND(#REF!+#REF!,0)</f>
        <v>#REF!</v>
      </c>
      <c r="BN98" s="27" t="e">
        <f>ROUND(#REF!+#REF!,0)</f>
        <v>#REF!</v>
      </c>
      <c r="BO98" s="27" t="e">
        <f>ROUND(#REF!+#REF!,0)</f>
        <v>#REF!</v>
      </c>
      <c r="BP98" s="27" t="e">
        <f>ROUND(#REF!+#REF!,0)</f>
        <v>#REF!</v>
      </c>
      <c r="BQ98" s="31" t="e">
        <f>ROUND(#REF!+#REF!,0)</f>
        <v>#REF!</v>
      </c>
      <c r="BR98" s="27" t="e">
        <f>ROUND(#REF!+#REF!,0)</f>
        <v>#REF!</v>
      </c>
      <c r="BS98" s="27" t="e">
        <f>ROUND(#REF!+#REF!,0)</f>
        <v>#REF!</v>
      </c>
      <c r="BT98" s="27" t="e">
        <f>ROUND(#REF!+#REF!,0)</f>
        <v>#REF!</v>
      </c>
      <c r="BU98" s="27" t="e">
        <f>ROUND(#REF!+#REF!,0)</f>
        <v>#REF!</v>
      </c>
      <c r="BV98" s="27" t="e">
        <f>ROUND(#REF!+#REF!,0)</f>
        <v>#REF!</v>
      </c>
      <c r="BW98" s="27" t="e">
        <f>ROUND(#REF!+#REF!,0)</f>
        <v>#REF!</v>
      </c>
      <c r="BX98" s="27" t="e">
        <f>ROUND(#REF!+#REF!,0)</f>
        <v>#REF!</v>
      </c>
      <c r="BY98" s="27" t="e">
        <f>ROUND(#REF!+#REF!,0)</f>
        <v>#REF!</v>
      </c>
      <c r="BZ98" s="25" t="e">
        <f>ROUND(#REF!+#REF!,0)</f>
        <v>#REF!</v>
      </c>
      <c r="CA98" s="28" t="e">
        <f>ROUND(#REF!+#REF!,0)</f>
        <v>#REF!</v>
      </c>
      <c r="CB98" s="27" t="e">
        <f>ROUND(#REF!+#REF!,0)</f>
        <v>#REF!</v>
      </c>
      <c r="CC98" s="27" t="e">
        <f>ROUND(#REF!+#REF!,0)</f>
        <v>#REF!</v>
      </c>
      <c r="CD98" s="27" t="e">
        <f>ROUND(#REF!+#REF!,0)</f>
        <v>#REF!</v>
      </c>
      <c r="CE98" s="27" t="e">
        <f>ROUND(#REF!+#REF!,0)</f>
        <v>#REF!</v>
      </c>
      <c r="CF98" s="27" t="e">
        <f>ROUND(#REF!+#REF!,0)</f>
        <v>#REF!</v>
      </c>
      <c r="CG98" s="27" t="e">
        <f>ROUND(#REF!+#REF!,0)</f>
        <v>#REF!</v>
      </c>
      <c r="CH98" s="27" t="e">
        <f>ROUND(#REF!+#REF!,0)</f>
        <v>#REF!</v>
      </c>
      <c r="CI98" s="27" t="e">
        <f>ROUND(#REF!+#REF!,0)</f>
        <v>#REF!</v>
      </c>
      <c r="CJ98" s="27" t="e">
        <f>ROUND(#REF!+#REF!,0)</f>
        <v>#REF!</v>
      </c>
      <c r="CK98" s="27" t="e">
        <f>ROUND(#REF!+#REF!,0)</f>
        <v>#REF!</v>
      </c>
      <c r="CL98" s="27" t="e">
        <f>ROUND(#REF!+#REF!,0)</f>
        <v>#REF!</v>
      </c>
      <c r="CM98" s="27" t="e">
        <f>ROUND(#REF!+#REF!,0)</f>
        <v>#REF!</v>
      </c>
      <c r="CN98" s="27" t="e">
        <f>ROUND(#REF!+#REF!,0)</f>
        <v>#REF!</v>
      </c>
      <c r="CO98" s="27" t="e">
        <f>ROUND(#REF!+#REF!,0)</f>
        <v>#REF!</v>
      </c>
      <c r="CP98" s="27" t="e">
        <f>ROUND(#REF!+#REF!,0)</f>
        <v>#REF!</v>
      </c>
      <c r="CQ98" s="27" t="e">
        <f>ROUND(#REF!+#REF!,0)</f>
        <v>#REF!</v>
      </c>
      <c r="CR98" s="27" t="e">
        <f>ROUND(#REF!+#REF!,0)</f>
        <v>#REF!</v>
      </c>
      <c r="CS98" s="27" t="e">
        <f>ROUND(#REF!+#REF!,0)</f>
        <v>#REF!</v>
      </c>
      <c r="CT98" s="27" t="e">
        <f>ROUND(#REF!+#REF!,0)</f>
        <v>#REF!</v>
      </c>
      <c r="CU98" s="27" t="e">
        <f>ROUND(#REF!+#REF!,0)</f>
        <v>#REF!</v>
      </c>
      <c r="CV98" s="27" t="e">
        <f>ROUND(#REF!+#REF!,0)</f>
        <v>#REF!</v>
      </c>
      <c r="CW98" s="27" t="e">
        <f>ROUND(#REF!+#REF!,0)</f>
        <v>#REF!</v>
      </c>
      <c r="CX98" s="27" t="e">
        <f>ROUND(#REF!+#REF!,0)</f>
        <v>#REF!</v>
      </c>
      <c r="CY98" s="27" t="e">
        <f>ROUND(#REF!+#REF!,0)</f>
        <v>#REF!</v>
      </c>
      <c r="CZ98" s="27" t="e">
        <f>ROUND(#REF!+#REF!,0)</f>
        <v>#REF!</v>
      </c>
      <c r="DA98" s="27" t="e">
        <f>ROUND(#REF!+#REF!,0)</f>
        <v>#REF!</v>
      </c>
      <c r="DB98" s="27" t="e">
        <f>ROUND(#REF!+#REF!,0)</f>
        <v>#REF!</v>
      </c>
      <c r="DC98" s="27" t="e">
        <f>ROUND(#REF!+#REF!,0)</f>
        <v>#REF!</v>
      </c>
      <c r="DD98" s="27" t="e">
        <f>ROUND(#REF!+#REF!,0)</f>
        <v>#REF!</v>
      </c>
      <c r="DE98" s="27" t="e">
        <f>ROUND(#REF!+#REF!,0)</f>
        <v>#REF!</v>
      </c>
      <c r="DF98" s="27" t="e">
        <f>ROUND(#REF!+#REF!,0)</f>
        <v>#REF!</v>
      </c>
      <c r="DG98" s="27" t="e">
        <f>ROUND(#REF!+#REF!,0)</f>
        <v>#REF!</v>
      </c>
      <c r="DH98" s="27" t="e">
        <f>ROUND(#REF!+#REF!,0)</f>
        <v>#REF!</v>
      </c>
      <c r="DI98" s="27" t="e">
        <f>ROUND(#REF!+#REF!,0)</f>
        <v>#REF!</v>
      </c>
      <c r="DJ98" s="27" t="e">
        <f>ROUND(#REF!+#REF!,0)</f>
        <v>#REF!</v>
      </c>
      <c r="DK98" s="27" t="e">
        <f>ROUND(#REF!+#REF!,0)</f>
        <v>#REF!</v>
      </c>
      <c r="DL98" s="27" t="e">
        <f>ROUND(#REF!+#REF!,0)</f>
        <v>#REF!</v>
      </c>
      <c r="DM98" s="27" t="e">
        <f>ROUND(#REF!+#REF!,0)</f>
        <v>#REF!</v>
      </c>
      <c r="DN98" s="27" t="e">
        <f>ROUND(#REF!+#REF!,0)</f>
        <v>#REF!</v>
      </c>
      <c r="DO98" s="27" t="e">
        <f>ROUND(#REF!+#REF!,0)</f>
        <v>#REF!</v>
      </c>
      <c r="DP98" s="27" t="e">
        <f>ROUND(#REF!+#REF!,0)</f>
        <v>#REF!</v>
      </c>
      <c r="DQ98" s="27" t="e">
        <f>ROUND(#REF!+#REF!,0)</f>
        <v>#REF!</v>
      </c>
      <c r="DR98" s="27" t="e">
        <f>ROUND(#REF!+#REF!,0)</f>
        <v>#REF!</v>
      </c>
      <c r="DS98" s="33" t="e">
        <f>ROUND(#REF!+#REF!,0)</f>
        <v>#REF!</v>
      </c>
      <c r="DT98" s="33" t="e">
        <f>ROUND(#REF!+#REF!,0)</f>
        <v>#REF!</v>
      </c>
      <c r="DU98" s="33" t="e">
        <f>ROUND(#REF!+#REF!,0)</f>
        <v>#REF!</v>
      </c>
      <c r="DV98" s="27" t="e">
        <f>ROUND(#REF!+#REF!,0)</f>
        <v>#REF!</v>
      </c>
      <c r="DW98" s="25" t="e">
        <f>ROUND(#REF!+#REF!,0)</f>
        <v>#REF!</v>
      </c>
      <c r="DX98" s="28" t="e">
        <f>ROUND(#REF!+#REF!,0)</f>
        <v>#REF!</v>
      </c>
      <c r="DY98" s="26">
        <f>V_МО____нов!EE98-'[1]новый V'!D94</f>
        <v>0</v>
      </c>
      <c r="DZ98" s="27">
        <f>V_МО____нов!EF98-('[1]новый V'!K94+'[1]новый V'!L94+'[1]новый V'!M94+'[1]новый V'!N94)</f>
        <v>0</v>
      </c>
      <c r="EA98" s="27">
        <f>V_МО____нов!EG98-'[1]новый V'!O94</f>
        <v>0</v>
      </c>
      <c r="EB98" s="27">
        <f>V_МО____нов!EH98-'[1]новый V'!Q94</f>
        <v>0</v>
      </c>
      <c r="EC98" s="27">
        <f>V_МО____нов!EI98-'[1]новый V'!S94</f>
        <v>0</v>
      </c>
      <c r="ED98" s="27">
        <f>V_МО____нов!EJ98</f>
        <v>0</v>
      </c>
      <c r="EE98" s="27">
        <f>V_МО____нов!EK98-'[1]новый V'!W94</f>
        <v>0</v>
      </c>
      <c r="EF98" s="27">
        <f>V_МО____нов!EL98-'[1]новый V'!AB94</f>
        <v>0</v>
      </c>
      <c r="EG98" s="27">
        <f>V_МО____нов!EM98-'[1]новый V'!AH94</f>
        <v>0</v>
      </c>
      <c r="EH98" s="27">
        <f>V_МО____нов!EN98-'[1]новый V'!AM94</f>
        <v>0</v>
      </c>
      <c r="EI98" s="27">
        <f>V_МО____нов!EO98-'[1]новый V'!AP94</f>
        <v>0</v>
      </c>
      <c r="EJ98" s="27">
        <f>V_МО____нов!EQ98-'[1]новый V'!BA94</f>
        <v>0</v>
      </c>
      <c r="EK98" s="27">
        <f>V_МО____нов!ER98-'[1]новый V'!BD94</f>
        <v>0</v>
      </c>
      <c r="EL98" s="27">
        <f>V_МО____нов!ES98-'[1]новый V'!BG94</f>
        <v>0</v>
      </c>
      <c r="EM98" s="27">
        <f>V_МО____нов!ET98-'[1]новый V'!BK94</f>
        <v>0</v>
      </c>
      <c r="EN98" s="26">
        <f>V_МО____нов!EU98-'[1]новый V'!BP94</f>
        <v>-404</v>
      </c>
      <c r="EO98" s="27">
        <f>V_МО____нов!EV98-'[1]новый V'!BR94</f>
        <v>-404</v>
      </c>
      <c r="EP98" s="26">
        <f>V_МО____нов!EW98-'[1]новый V'!BU94</f>
        <v>0</v>
      </c>
      <c r="EQ98" s="27"/>
      <c r="ER98" s="27"/>
      <c r="ES98" s="27"/>
      <c r="ET98" s="27">
        <f>V_МО____нов!FA98-'[1]новый V'!DW94</f>
        <v>0</v>
      </c>
      <c r="EU98" s="27">
        <f>V_МО____нов!FB98-'[1]новый V'!ED94</f>
        <v>0</v>
      </c>
      <c r="EV98" s="27">
        <f>V_МО____нов!FC98-'[1]новый V'!EL94</f>
        <v>0</v>
      </c>
      <c r="EW98" s="27">
        <f>V_МО____нов!FD98-'[1]новый V'!EO94</f>
        <v>0</v>
      </c>
      <c r="EX98" s="27">
        <f>V_МО____нов!FE98-'[1]новый V'!EQ94</f>
        <v>0</v>
      </c>
      <c r="EY98" s="27">
        <f>V_МО____нов!FF98-'[1]новый V'!ES94</f>
        <v>0</v>
      </c>
      <c r="EZ98" s="27">
        <f>V_МО____нов!FH98-'[1]новый V'!EY94</f>
        <v>0</v>
      </c>
      <c r="FA98" s="27">
        <f>V_МО____нов!FI98-'[1]новый V'!FC94</f>
        <v>0</v>
      </c>
      <c r="FB98" s="27">
        <f>V_МО____нов!FJ98-'[1]новый V'!FH94</f>
        <v>0</v>
      </c>
      <c r="FC98" s="27">
        <f>V_МО____нов!FK98-'[1]новый V'!FO94</f>
        <v>0</v>
      </c>
      <c r="FD98" s="27">
        <f>V_МО____нов!FL98-'[1]новый V'!FV94</f>
        <v>0</v>
      </c>
      <c r="FE98" s="27">
        <f>V_МО____нов!FN98-'[1]новый V'!GK94</f>
        <v>0</v>
      </c>
      <c r="FF98" s="27">
        <f>V_МО____нов!FO98-'[1]новый V'!GP94</f>
        <v>0</v>
      </c>
      <c r="FG98" s="27">
        <f>V_МО____нов!FP98-'[1]новый V'!HU94</f>
        <v>0</v>
      </c>
      <c r="FH98" s="34">
        <f>V_МО____нов!FQ98-'[1]новый V'!BR94</f>
        <v>-404</v>
      </c>
      <c r="FI98" s="27">
        <f>V_МО____нов!FR98</f>
        <v>0</v>
      </c>
      <c r="FJ98" s="27">
        <f>V_МО____нов!FS98</f>
        <v>0</v>
      </c>
      <c r="FK98" s="27">
        <f>V_МО____нов!FT98</f>
        <v>0</v>
      </c>
      <c r="FL98" s="25" t="e">
        <f>ROUND(#REF!+#REF!,0)</f>
        <v>#REF!</v>
      </c>
      <c r="FM98" s="27" t="e">
        <f>ROUND(#REF!+#REF!,0)</f>
        <v>#REF!</v>
      </c>
      <c r="FN98" s="27" t="e">
        <f>ROUND(#REF!+#REF!,0)</f>
        <v>#REF!</v>
      </c>
      <c r="FO98" s="27" t="e">
        <f>ROUND(#REF!+#REF!,0)</f>
        <v>#REF!</v>
      </c>
      <c r="FP98" s="84"/>
      <c r="FQ98" s="35"/>
    </row>
    <row r="99" spans="1:173" x14ac:dyDescent="0.4">
      <c r="A99" s="22">
        <f t="shared" si="40"/>
        <v>76</v>
      </c>
      <c r="B99" s="71" t="s">
        <v>283</v>
      </c>
      <c r="C99" s="47"/>
      <c r="D99" s="25" t="e">
        <f t="shared" si="38"/>
        <v>#REF!</v>
      </c>
      <c r="E99" s="26" t="e">
        <f t="shared" si="42"/>
        <v>#REF!</v>
      </c>
      <c r="F99" s="27" t="e">
        <f t="shared" si="48"/>
        <v>#REF!</v>
      </c>
      <c r="G99" s="27" t="e">
        <f t="shared" si="48"/>
        <v>#REF!</v>
      </c>
      <c r="H99" s="27" t="e">
        <f t="shared" si="48"/>
        <v>#REF!</v>
      </c>
      <c r="I99" s="27" t="e">
        <f t="shared" si="43"/>
        <v>#REF!</v>
      </c>
      <c r="J99" s="26" t="e">
        <f t="shared" si="44"/>
        <v>#REF!</v>
      </c>
      <c r="K99" s="27" t="e">
        <f>ROUND(#REF!+#REF!,0)</f>
        <v>#REF!</v>
      </c>
      <c r="L99" s="27" t="e">
        <f>ROUND(#REF!+#REF!,0)</f>
        <v>#REF!</v>
      </c>
      <c r="M99" s="27" t="e">
        <f>ROUND(#REF!+#REF!,0)</f>
        <v>#REF!</v>
      </c>
      <c r="N99" s="27" t="e">
        <f>ROUND(#REF!+#REF!,0)</f>
        <v>#REF!</v>
      </c>
      <c r="O99" s="26" t="e">
        <f t="shared" si="45"/>
        <v>#REF!</v>
      </c>
      <c r="P99" s="27" t="e">
        <f>ROUND(#REF!+#REF!,0)</f>
        <v>#REF!</v>
      </c>
      <c r="Q99" s="27" t="e">
        <f>ROUND(#REF!+#REF!,0)</f>
        <v>#REF!</v>
      </c>
      <c r="R99" s="27" t="e">
        <f>ROUND(#REF!+#REF!,0)</f>
        <v>#REF!</v>
      </c>
      <c r="S99" s="27" t="e">
        <f>ROUND(#REF!+#REF!,0)</f>
        <v>#REF!</v>
      </c>
      <c r="T99" s="27" t="e">
        <f>ROUND(#REF!+#REF!,0)</f>
        <v>#REF!</v>
      </c>
      <c r="U99" s="27" t="e">
        <f>ROUND(#REF!+#REF!,0)</f>
        <v>#REF!</v>
      </c>
      <c r="V99" s="27" t="e">
        <f>ROUND(#REF!+#REF!,0)</f>
        <v>#REF!</v>
      </c>
      <c r="W99" s="26" t="e">
        <f>ROUND(#REF!+#REF!,0)</f>
        <v>#REF!</v>
      </c>
      <c r="X99" s="27" t="e">
        <f>ROUND(#REF!+#REF!,0)</f>
        <v>#REF!</v>
      </c>
      <c r="Y99" s="27" t="e">
        <f>ROUND(#REF!+#REF!,0)</f>
        <v>#REF!</v>
      </c>
      <c r="Z99" s="27" t="e">
        <f>ROUND(#REF!+#REF!,0)</f>
        <v>#REF!</v>
      </c>
      <c r="AA99" s="26" t="e">
        <f t="shared" si="46"/>
        <v>#REF!</v>
      </c>
      <c r="AB99" s="27" t="e">
        <f>ROUND(#REF!+#REF!,0)</f>
        <v>#REF!</v>
      </c>
      <c r="AC99" s="27" t="e">
        <f>ROUND(#REF!+#REF!,0)</f>
        <v>#REF!</v>
      </c>
      <c r="AD99" s="26" t="e">
        <f t="shared" si="47"/>
        <v>#REF!</v>
      </c>
      <c r="AE99" s="27" t="e">
        <f>ROUND(#REF!+#REF!,0)</f>
        <v>#REF!</v>
      </c>
      <c r="AF99" s="27" t="e">
        <f>ROUND(#REF!+#REF!,0)</f>
        <v>#REF!</v>
      </c>
      <c r="AG99" s="27" t="e">
        <f>ROUND(#REF!+#REF!,0)</f>
        <v>#REF!</v>
      </c>
      <c r="AH99" s="27" t="e">
        <f>ROUND(#REF!+#REF!,0)</f>
        <v>#REF!</v>
      </c>
      <c r="AI99" s="27" t="e">
        <f>ROUND(#REF!+#REF!,0)</f>
        <v>#REF!</v>
      </c>
      <c r="AJ99" s="27" t="e">
        <f>ROUND(#REF!+#REF!,0)</f>
        <v>#REF!</v>
      </c>
      <c r="AK99" s="26" t="e">
        <f>ROUND(#REF!+#REF!,0)</f>
        <v>#REF!</v>
      </c>
      <c r="AL99" s="27" t="e">
        <f>ROUND(#REF!+#REF!,0)</f>
        <v>#REF!</v>
      </c>
      <c r="AM99" s="27" t="e">
        <f>ROUND(#REF!+#REF!,0)</f>
        <v>#REF!</v>
      </c>
      <c r="AN99" s="27" t="e">
        <f>ROUND(#REF!+#REF!,0)</f>
        <v>#REF!</v>
      </c>
      <c r="AO99" s="27" t="e">
        <f>ROUND(#REF!+#REF!,0)</f>
        <v>#REF!</v>
      </c>
      <c r="AP99" s="28" t="e">
        <f>ROUND(#REF!+#REF!,0)</f>
        <v>#REF!</v>
      </c>
      <c r="AQ99" s="27" t="e">
        <f>ROUND(#REF!+#REF!,0)</f>
        <v>#REF!</v>
      </c>
      <c r="AR99" s="27" t="e">
        <f>ROUND(#REF!+#REF!,0)</f>
        <v>#REF!</v>
      </c>
      <c r="AS99" s="27" t="e">
        <f>ROUND(#REF!+#REF!,0)</f>
        <v>#REF!</v>
      </c>
      <c r="AT99" s="28" t="e">
        <f>ROUND(#REF!+#REF!,0)</f>
        <v>#REF!</v>
      </c>
      <c r="AU99" s="26" t="e">
        <f>ROUND(#REF!+#REF!,0)</f>
        <v>#REF!</v>
      </c>
      <c r="AV99" s="27" t="e">
        <f>ROUND(#REF!+#REF!,0)</f>
        <v>#REF!</v>
      </c>
      <c r="AW99" s="27" t="e">
        <f>ROUND(#REF!+#REF!,0)</f>
        <v>#REF!</v>
      </c>
      <c r="AX99" s="27" t="e">
        <f>ROUND(#REF!+#REF!,0)</f>
        <v>#REF!</v>
      </c>
      <c r="AY99" s="27" t="e">
        <f>ROUND(#REF!+#REF!,0)</f>
        <v>#REF!</v>
      </c>
      <c r="AZ99" s="27" t="e">
        <f>ROUND(#REF!+#REF!,0)</f>
        <v>#REF!</v>
      </c>
      <c r="BA99" s="27" t="e">
        <f>ROUND(#REF!+#REF!,0)</f>
        <v>#REF!</v>
      </c>
      <c r="BB99" s="27" t="e">
        <f>ROUND(#REF!+#REF!,0)</f>
        <v>#REF!</v>
      </c>
      <c r="BC99" s="27" t="e">
        <f>ROUND(#REF!+#REF!,0)</f>
        <v>#REF!</v>
      </c>
      <c r="BD99" s="30" t="e">
        <f>ROUND(#REF!+#REF!,0)</f>
        <v>#REF!</v>
      </c>
      <c r="BE99" s="27" t="e">
        <f>ROUND(#REF!+#REF!,0)</f>
        <v>#REF!</v>
      </c>
      <c r="BF99" s="27" t="e">
        <f>ROUND(#REF!+#REF!,0)</f>
        <v>#REF!</v>
      </c>
      <c r="BG99" s="27" t="e">
        <f>ROUND(#REF!+#REF!,0)</f>
        <v>#REF!</v>
      </c>
      <c r="BH99" s="31" t="e">
        <f>ROUND(#REF!+#REF!,0)</f>
        <v>#REF!</v>
      </c>
      <c r="BI99" s="27" t="e">
        <f>ROUND(#REF!+#REF!,0)</f>
        <v>#REF!</v>
      </c>
      <c r="BJ99" s="27" t="e">
        <f>ROUND(#REF!+#REF!,0)</f>
        <v>#REF!</v>
      </c>
      <c r="BK99" s="27" t="e">
        <f>ROUND(#REF!+#REF!,0)</f>
        <v>#REF!</v>
      </c>
      <c r="BL99" s="27" t="e">
        <f>ROUND(#REF!+#REF!,0)</f>
        <v>#REF!</v>
      </c>
      <c r="BM99" s="31" t="e">
        <f>ROUND(#REF!+#REF!,0)</f>
        <v>#REF!</v>
      </c>
      <c r="BN99" s="27" t="e">
        <f>ROUND(#REF!+#REF!,0)</f>
        <v>#REF!</v>
      </c>
      <c r="BO99" s="27" t="e">
        <f>ROUND(#REF!+#REF!,0)</f>
        <v>#REF!</v>
      </c>
      <c r="BP99" s="27" t="e">
        <f>ROUND(#REF!+#REF!,0)</f>
        <v>#REF!</v>
      </c>
      <c r="BQ99" s="31" t="e">
        <f>ROUND(#REF!+#REF!,0)</f>
        <v>#REF!</v>
      </c>
      <c r="BR99" s="27" t="e">
        <f>ROUND(#REF!+#REF!,0)</f>
        <v>#REF!</v>
      </c>
      <c r="BS99" s="27" t="e">
        <f>ROUND(#REF!+#REF!,0)</f>
        <v>#REF!</v>
      </c>
      <c r="BT99" s="27" t="e">
        <f>ROUND(#REF!+#REF!,0)</f>
        <v>#REF!</v>
      </c>
      <c r="BU99" s="27" t="e">
        <f>ROUND(#REF!+#REF!,0)</f>
        <v>#REF!</v>
      </c>
      <c r="BV99" s="27" t="e">
        <f>ROUND(#REF!+#REF!,0)</f>
        <v>#REF!</v>
      </c>
      <c r="BW99" s="27" t="e">
        <f>ROUND(#REF!+#REF!,0)</f>
        <v>#REF!</v>
      </c>
      <c r="BX99" s="27" t="e">
        <f>ROUND(#REF!+#REF!,0)</f>
        <v>#REF!</v>
      </c>
      <c r="BY99" s="27" t="e">
        <f>ROUND(#REF!+#REF!,0)</f>
        <v>#REF!</v>
      </c>
      <c r="BZ99" s="25" t="e">
        <f>ROUND(#REF!+#REF!,0)</f>
        <v>#REF!</v>
      </c>
      <c r="CA99" s="28" t="e">
        <f>ROUND(#REF!+#REF!,0)</f>
        <v>#REF!</v>
      </c>
      <c r="CB99" s="27" t="e">
        <f>ROUND(#REF!+#REF!,0)</f>
        <v>#REF!</v>
      </c>
      <c r="CC99" s="27" t="e">
        <f>ROUND(#REF!+#REF!,0)</f>
        <v>#REF!</v>
      </c>
      <c r="CD99" s="27" t="e">
        <f>ROUND(#REF!+#REF!,0)</f>
        <v>#REF!</v>
      </c>
      <c r="CE99" s="27" t="e">
        <f>ROUND(#REF!+#REF!,0)</f>
        <v>#REF!</v>
      </c>
      <c r="CF99" s="27" t="e">
        <f>ROUND(#REF!+#REF!,0)</f>
        <v>#REF!</v>
      </c>
      <c r="CG99" s="27" t="e">
        <f>ROUND(#REF!+#REF!,0)</f>
        <v>#REF!</v>
      </c>
      <c r="CH99" s="27" t="e">
        <f>ROUND(#REF!+#REF!,0)</f>
        <v>#REF!</v>
      </c>
      <c r="CI99" s="27" t="e">
        <f>ROUND(#REF!+#REF!,0)</f>
        <v>#REF!</v>
      </c>
      <c r="CJ99" s="27" t="e">
        <f>ROUND(#REF!+#REF!,0)</f>
        <v>#REF!</v>
      </c>
      <c r="CK99" s="27" t="e">
        <f>ROUND(#REF!+#REF!,0)</f>
        <v>#REF!</v>
      </c>
      <c r="CL99" s="27" t="e">
        <f>ROUND(#REF!+#REF!,0)</f>
        <v>#REF!</v>
      </c>
      <c r="CM99" s="27" t="e">
        <f>ROUND(#REF!+#REF!,0)</f>
        <v>#REF!</v>
      </c>
      <c r="CN99" s="27" t="e">
        <f>ROUND(#REF!+#REF!,0)</f>
        <v>#REF!</v>
      </c>
      <c r="CO99" s="27" t="e">
        <f>ROUND(#REF!+#REF!,0)</f>
        <v>#REF!</v>
      </c>
      <c r="CP99" s="27" t="e">
        <f>ROUND(#REF!+#REF!,0)</f>
        <v>#REF!</v>
      </c>
      <c r="CQ99" s="27" t="e">
        <f>ROUND(#REF!+#REF!,0)</f>
        <v>#REF!</v>
      </c>
      <c r="CR99" s="27" t="e">
        <f>ROUND(#REF!+#REF!,0)</f>
        <v>#REF!</v>
      </c>
      <c r="CS99" s="27" t="e">
        <f>ROUND(#REF!+#REF!,0)</f>
        <v>#REF!</v>
      </c>
      <c r="CT99" s="27" t="e">
        <f>ROUND(#REF!+#REF!,0)</f>
        <v>#REF!</v>
      </c>
      <c r="CU99" s="27" t="e">
        <f>ROUND(#REF!+#REF!,0)</f>
        <v>#REF!</v>
      </c>
      <c r="CV99" s="27" t="e">
        <f>ROUND(#REF!+#REF!,0)</f>
        <v>#REF!</v>
      </c>
      <c r="CW99" s="27" t="e">
        <f>ROUND(#REF!+#REF!,0)</f>
        <v>#REF!</v>
      </c>
      <c r="CX99" s="27" t="e">
        <f>ROUND(#REF!+#REF!,0)</f>
        <v>#REF!</v>
      </c>
      <c r="CY99" s="27" t="e">
        <f>ROUND(#REF!+#REF!,0)</f>
        <v>#REF!</v>
      </c>
      <c r="CZ99" s="27" t="e">
        <f>ROUND(#REF!+#REF!,0)</f>
        <v>#REF!</v>
      </c>
      <c r="DA99" s="27" t="e">
        <f>ROUND(#REF!+#REF!,0)</f>
        <v>#REF!</v>
      </c>
      <c r="DB99" s="27" t="e">
        <f>ROUND(#REF!+#REF!,0)</f>
        <v>#REF!</v>
      </c>
      <c r="DC99" s="27" t="e">
        <f>ROUND(#REF!+#REF!,0)</f>
        <v>#REF!</v>
      </c>
      <c r="DD99" s="27" t="e">
        <f>ROUND(#REF!+#REF!,0)</f>
        <v>#REF!</v>
      </c>
      <c r="DE99" s="27" t="e">
        <f>ROUND(#REF!+#REF!,0)</f>
        <v>#REF!</v>
      </c>
      <c r="DF99" s="27" t="e">
        <f>ROUND(#REF!+#REF!,0)</f>
        <v>#REF!</v>
      </c>
      <c r="DG99" s="27" t="e">
        <f>ROUND(#REF!+#REF!,0)</f>
        <v>#REF!</v>
      </c>
      <c r="DH99" s="27" t="e">
        <f>ROUND(#REF!+#REF!,0)</f>
        <v>#REF!</v>
      </c>
      <c r="DI99" s="27" t="e">
        <f>ROUND(#REF!+#REF!,0)</f>
        <v>#REF!</v>
      </c>
      <c r="DJ99" s="27" t="e">
        <f>ROUND(#REF!+#REF!,0)</f>
        <v>#REF!</v>
      </c>
      <c r="DK99" s="27" t="e">
        <f>ROUND(#REF!+#REF!,0)</f>
        <v>#REF!</v>
      </c>
      <c r="DL99" s="27" t="e">
        <f>ROUND(#REF!+#REF!,0)</f>
        <v>#REF!</v>
      </c>
      <c r="DM99" s="27" t="e">
        <f>ROUND(#REF!+#REF!,0)</f>
        <v>#REF!</v>
      </c>
      <c r="DN99" s="27" t="e">
        <f>ROUND(#REF!+#REF!,0)</f>
        <v>#REF!</v>
      </c>
      <c r="DO99" s="27" t="e">
        <f>ROUND(#REF!+#REF!,0)</f>
        <v>#REF!</v>
      </c>
      <c r="DP99" s="27" t="e">
        <f>ROUND(#REF!+#REF!,0)</f>
        <v>#REF!</v>
      </c>
      <c r="DQ99" s="27" t="e">
        <f>ROUND(#REF!+#REF!,0)</f>
        <v>#REF!</v>
      </c>
      <c r="DR99" s="27" t="e">
        <f>ROUND(#REF!+#REF!,0)</f>
        <v>#REF!</v>
      </c>
      <c r="DS99" s="33" t="e">
        <f>ROUND(#REF!+#REF!,0)</f>
        <v>#REF!</v>
      </c>
      <c r="DT99" s="33" t="e">
        <f>ROUND(#REF!+#REF!,0)</f>
        <v>#REF!</v>
      </c>
      <c r="DU99" s="33" t="e">
        <f>ROUND(#REF!+#REF!,0)</f>
        <v>#REF!</v>
      </c>
      <c r="DV99" s="27" t="e">
        <f>ROUND(#REF!+#REF!,0)</f>
        <v>#REF!</v>
      </c>
      <c r="DW99" s="25" t="e">
        <f>ROUND(#REF!+#REF!,0)</f>
        <v>#REF!</v>
      </c>
      <c r="DX99" s="28" t="e">
        <f>ROUND(#REF!+#REF!,0)</f>
        <v>#REF!</v>
      </c>
      <c r="DY99" s="26">
        <f>V_МО____нов!EE99-'[1]новый V'!D95</f>
        <v>140</v>
      </c>
      <c r="DZ99" s="27">
        <f>V_МО____нов!EF99-('[1]новый V'!K95+'[1]новый V'!L95+'[1]новый V'!M95+'[1]новый V'!N95)</f>
        <v>0</v>
      </c>
      <c r="EA99" s="27">
        <f>V_МО____нов!EG99-'[1]новый V'!O95</f>
        <v>0</v>
      </c>
      <c r="EB99" s="27">
        <f>V_МО____нов!EH99-'[1]новый V'!Q95</f>
        <v>50</v>
      </c>
      <c r="EC99" s="27">
        <f>V_МО____нов!EI99-'[1]новый V'!S95</f>
        <v>0</v>
      </c>
      <c r="ED99" s="27">
        <f>V_МО____нов!EJ99</f>
        <v>0</v>
      </c>
      <c r="EE99" s="27">
        <f>V_МО____нов!EK99-'[1]новый V'!W95</f>
        <v>0</v>
      </c>
      <c r="EF99" s="27">
        <f>V_МО____нов!EL99-'[1]новый V'!AB95</f>
        <v>0</v>
      </c>
      <c r="EG99" s="27">
        <f>V_МО____нов!EM99-'[1]новый V'!AH95</f>
        <v>0</v>
      </c>
      <c r="EH99" s="27">
        <f>V_МО____нов!EN99-'[1]новый V'!AM95</f>
        <v>0</v>
      </c>
      <c r="EI99" s="27">
        <f>V_МО____нов!EO99-'[1]новый V'!AP95</f>
        <v>0</v>
      </c>
      <c r="EJ99" s="27">
        <f>V_МО____нов!EQ99-'[1]новый V'!BA95</f>
        <v>240</v>
      </c>
      <c r="EK99" s="27">
        <f>V_МО____нов!ER99-'[1]новый V'!BD95</f>
        <v>0</v>
      </c>
      <c r="EL99" s="27">
        <f>V_МО____нов!ES99-'[1]новый V'!BG95</f>
        <v>0</v>
      </c>
      <c r="EM99" s="27">
        <f>V_МО____нов!ET99-'[1]новый V'!BK95</f>
        <v>168</v>
      </c>
      <c r="EN99" s="26">
        <f>V_МО____нов!EU99-'[1]новый V'!BP95</f>
        <v>-36</v>
      </c>
      <c r="EO99" s="27">
        <f>V_МО____нов!EV99-'[1]новый V'!BR95</f>
        <v>-36</v>
      </c>
      <c r="EP99" s="26">
        <f>V_МО____нов!EW99-'[1]новый V'!BU95</f>
        <v>0</v>
      </c>
      <c r="EQ99" s="27"/>
      <c r="ER99" s="27"/>
      <c r="ES99" s="27"/>
      <c r="ET99" s="27">
        <f>V_МО____нов!FA99-'[1]новый V'!DW95</f>
        <v>0</v>
      </c>
      <c r="EU99" s="27">
        <f>V_МО____нов!FB99-'[1]новый V'!ED95</f>
        <v>68</v>
      </c>
      <c r="EV99" s="27">
        <f>V_МО____нов!FC99-'[1]новый V'!EL95</f>
        <v>0</v>
      </c>
      <c r="EW99" s="27">
        <f>V_МО____нов!FD99-'[1]новый V'!EO95</f>
        <v>0</v>
      </c>
      <c r="EX99" s="27">
        <f>V_МО____нов!FE99-'[1]новый V'!EQ95</f>
        <v>0</v>
      </c>
      <c r="EY99" s="27">
        <f>V_МО____нов!FF99-'[1]новый V'!ES95</f>
        <v>0</v>
      </c>
      <c r="EZ99" s="27">
        <f>V_МО____нов!FH99-'[1]новый V'!EY95</f>
        <v>30</v>
      </c>
      <c r="FA99" s="27">
        <f>V_МО____нов!FI99-'[1]новый V'!FC95</f>
        <v>0</v>
      </c>
      <c r="FB99" s="27">
        <f>V_МО____нов!FJ99-'[1]новый V'!FH95</f>
        <v>139</v>
      </c>
      <c r="FC99" s="27">
        <f>V_МО____нов!FK99-'[1]новый V'!FO95</f>
        <v>0</v>
      </c>
      <c r="FD99" s="27">
        <f>V_МО____нов!FL99-'[1]новый V'!FV95</f>
        <v>0</v>
      </c>
      <c r="FE99" s="27">
        <f>V_МО____нов!FN99-'[1]новый V'!GK95</f>
        <v>0</v>
      </c>
      <c r="FF99" s="27">
        <f>V_МО____нов!FO99-'[1]новый V'!GP95</f>
        <v>0</v>
      </c>
      <c r="FG99" s="27">
        <f>V_МО____нов!FP99-'[1]новый V'!HU95</f>
        <v>0</v>
      </c>
      <c r="FH99" s="34">
        <f>V_МО____нов!FQ99-'[1]новый V'!BR95</f>
        <v>-36</v>
      </c>
      <c r="FI99" s="27">
        <f>V_МО____нов!FR99</f>
        <v>0</v>
      </c>
      <c r="FJ99" s="27">
        <f>V_МО____нов!FS99</f>
        <v>0</v>
      </c>
      <c r="FK99" s="27">
        <f>V_МО____нов!FT99</f>
        <v>0</v>
      </c>
      <c r="FL99" s="25" t="e">
        <f>ROUND(#REF!+#REF!,0)</f>
        <v>#REF!</v>
      </c>
      <c r="FM99" s="27" t="e">
        <f>ROUND(#REF!+#REF!,0)</f>
        <v>#REF!</v>
      </c>
      <c r="FN99" s="27" t="e">
        <f>ROUND(#REF!+#REF!,0)</f>
        <v>#REF!</v>
      </c>
      <c r="FO99" s="27" t="e">
        <f>ROUND(#REF!+#REF!,0)</f>
        <v>#REF!</v>
      </c>
      <c r="FP99" s="84"/>
      <c r="FQ99" s="35"/>
    </row>
    <row r="100" spans="1:173" x14ac:dyDescent="0.4">
      <c r="A100" s="22">
        <f t="shared" si="40"/>
        <v>77</v>
      </c>
      <c r="B100" s="71" t="s">
        <v>284</v>
      </c>
      <c r="C100" s="47"/>
      <c r="D100" s="25" t="e">
        <f t="shared" si="38"/>
        <v>#REF!</v>
      </c>
      <c r="E100" s="26" t="e">
        <f t="shared" si="42"/>
        <v>#REF!</v>
      </c>
      <c r="F100" s="27" t="e">
        <f t="shared" si="48"/>
        <v>#REF!</v>
      </c>
      <c r="G100" s="27" t="e">
        <f t="shared" si="48"/>
        <v>#REF!</v>
      </c>
      <c r="H100" s="27" t="e">
        <f t="shared" si="48"/>
        <v>#REF!</v>
      </c>
      <c r="I100" s="27" t="e">
        <f t="shared" si="43"/>
        <v>#REF!</v>
      </c>
      <c r="J100" s="26" t="e">
        <f t="shared" si="44"/>
        <v>#REF!</v>
      </c>
      <c r="K100" s="27" t="e">
        <f>ROUND(#REF!+#REF!,0)</f>
        <v>#REF!</v>
      </c>
      <c r="L100" s="27" t="e">
        <f>ROUND(#REF!+#REF!,0)</f>
        <v>#REF!</v>
      </c>
      <c r="M100" s="27" t="e">
        <f>ROUND(#REF!+#REF!,0)</f>
        <v>#REF!</v>
      </c>
      <c r="N100" s="27" t="e">
        <f>ROUND(#REF!+#REF!,0)</f>
        <v>#REF!</v>
      </c>
      <c r="O100" s="26" t="e">
        <f t="shared" si="45"/>
        <v>#REF!</v>
      </c>
      <c r="P100" s="27" t="e">
        <f>ROUND(#REF!+#REF!,0)</f>
        <v>#REF!</v>
      </c>
      <c r="Q100" s="27" t="e">
        <f>ROUND(#REF!+#REF!,0)</f>
        <v>#REF!</v>
      </c>
      <c r="R100" s="27" t="e">
        <f>ROUND(#REF!+#REF!,0)</f>
        <v>#REF!</v>
      </c>
      <c r="S100" s="27" t="e">
        <f>ROUND(#REF!+#REF!,0)</f>
        <v>#REF!</v>
      </c>
      <c r="T100" s="27" t="e">
        <f>ROUND(#REF!+#REF!,0)</f>
        <v>#REF!</v>
      </c>
      <c r="U100" s="27" t="e">
        <f>ROUND(#REF!+#REF!,0)</f>
        <v>#REF!</v>
      </c>
      <c r="V100" s="27" t="e">
        <f>ROUND(#REF!+#REF!,0)</f>
        <v>#REF!</v>
      </c>
      <c r="W100" s="26" t="e">
        <f>ROUND(#REF!+#REF!,0)</f>
        <v>#REF!</v>
      </c>
      <c r="X100" s="27" t="e">
        <f>ROUND(#REF!+#REF!,0)</f>
        <v>#REF!</v>
      </c>
      <c r="Y100" s="27" t="e">
        <f>ROUND(#REF!+#REF!,0)</f>
        <v>#REF!</v>
      </c>
      <c r="Z100" s="27" t="e">
        <f>ROUND(#REF!+#REF!,0)</f>
        <v>#REF!</v>
      </c>
      <c r="AA100" s="26" t="e">
        <f t="shared" si="46"/>
        <v>#REF!</v>
      </c>
      <c r="AB100" s="27" t="e">
        <f>ROUND(#REF!+#REF!,0)</f>
        <v>#REF!</v>
      </c>
      <c r="AC100" s="27" t="e">
        <f>ROUND(#REF!+#REF!,0)</f>
        <v>#REF!</v>
      </c>
      <c r="AD100" s="26" t="e">
        <f t="shared" si="47"/>
        <v>#REF!</v>
      </c>
      <c r="AE100" s="27" t="e">
        <f>ROUND(#REF!+#REF!,0)</f>
        <v>#REF!</v>
      </c>
      <c r="AF100" s="27" t="e">
        <f>ROUND(#REF!+#REF!,0)</f>
        <v>#REF!</v>
      </c>
      <c r="AG100" s="27" t="e">
        <f>ROUND(#REF!+#REF!,0)</f>
        <v>#REF!</v>
      </c>
      <c r="AH100" s="27" t="e">
        <f>ROUND(#REF!+#REF!,0)</f>
        <v>#REF!</v>
      </c>
      <c r="AI100" s="27" t="e">
        <f>ROUND(#REF!+#REF!,0)</f>
        <v>#REF!</v>
      </c>
      <c r="AJ100" s="27" t="e">
        <f>ROUND(#REF!+#REF!,0)</f>
        <v>#REF!</v>
      </c>
      <c r="AK100" s="26" t="e">
        <f>ROUND(#REF!+#REF!,0)</f>
        <v>#REF!</v>
      </c>
      <c r="AL100" s="27" t="e">
        <f>ROUND(#REF!+#REF!,0)</f>
        <v>#REF!</v>
      </c>
      <c r="AM100" s="27" t="e">
        <f>ROUND(#REF!+#REF!,0)</f>
        <v>#REF!</v>
      </c>
      <c r="AN100" s="27" t="e">
        <f>ROUND(#REF!+#REF!,0)</f>
        <v>#REF!</v>
      </c>
      <c r="AO100" s="27" t="e">
        <f>ROUND(#REF!+#REF!,0)</f>
        <v>#REF!</v>
      </c>
      <c r="AP100" s="28" t="e">
        <f>ROUND(#REF!+#REF!,0)</f>
        <v>#REF!</v>
      </c>
      <c r="AQ100" s="27" t="e">
        <f>ROUND(#REF!+#REF!,0)</f>
        <v>#REF!</v>
      </c>
      <c r="AR100" s="27" t="e">
        <f>ROUND(#REF!+#REF!,0)</f>
        <v>#REF!</v>
      </c>
      <c r="AS100" s="27" t="e">
        <f>ROUND(#REF!+#REF!,0)</f>
        <v>#REF!</v>
      </c>
      <c r="AT100" s="28" t="e">
        <f>ROUND(#REF!+#REF!,0)</f>
        <v>#REF!</v>
      </c>
      <c r="AU100" s="26" t="e">
        <f>ROUND(#REF!+#REF!,0)</f>
        <v>#REF!</v>
      </c>
      <c r="AV100" s="27" t="e">
        <f>ROUND(#REF!+#REF!,0)</f>
        <v>#REF!</v>
      </c>
      <c r="AW100" s="27" t="e">
        <f>ROUND(#REF!+#REF!,0)</f>
        <v>#REF!</v>
      </c>
      <c r="AX100" s="27" t="e">
        <f>ROUND(#REF!+#REF!,0)</f>
        <v>#REF!</v>
      </c>
      <c r="AY100" s="27" t="e">
        <f>ROUND(#REF!+#REF!,0)</f>
        <v>#REF!</v>
      </c>
      <c r="AZ100" s="27" t="e">
        <f>ROUND(#REF!+#REF!,0)</f>
        <v>#REF!</v>
      </c>
      <c r="BA100" s="27" t="e">
        <f>ROUND(#REF!+#REF!,0)</f>
        <v>#REF!</v>
      </c>
      <c r="BB100" s="27" t="e">
        <f>ROUND(#REF!+#REF!,0)</f>
        <v>#REF!</v>
      </c>
      <c r="BC100" s="27" t="e">
        <f>ROUND(#REF!+#REF!,0)</f>
        <v>#REF!</v>
      </c>
      <c r="BD100" s="30" t="e">
        <f>ROUND(#REF!+#REF!,0)</f>
        <v>#REF!</v>
      </c>
      <c r="BE100" s="27" t="e">
        <f>ROUND(#REF!+#REF!,0)</f>
        <v>#REF!</v>
      </c>
      <c r="BF100" s="27" t="e">
        <f>ROUND(#REF!+#REF!,0)</f>
        <v>#REF!</v>
      </c>
      <c r="BG100" s="27" t="e">
        <f>ROUND(#REF!+#REF!,0)</f>
        <v>#REF!</v>
      </c>
      <c r="BH100" s="31" t="e">
        <f>ROUND(#REF!+#REF!,0)</f>
        <v>#REF!</v>
      </c>
      <c r="BI100" s="27" t="e">
        <f>ROUND(#REF!+#REF!,0)</f>
        <v>#REF!</v>
      </c>
      <c r="BJ100" s="27" t="e">
        <f>ROUND(#REF!+#REF!,0)</f>
        <v>#REF!</v>
      </c>
      <c r="BK100" s="27" t="e">
        <f>ROUND(#REF!+#REF!,0)</f>
        <v>#REF!</v>
      </c>
      <c r="BL100" s="27" t="e">
        <f>ROUND(#REF!+#REF!,0)</f>
        <v>#REF!</v>
      </c>
      <c r="BM100" s="31" t="e">
        <f>ROUND(#REF!+#REF!,0)</f>
        <v>#REF!</v>
      </c>
      <c r="BN100" s="27" t="e">
        <f>ROUND(#REF!+#REF!,0)</f>
        <v>#REF!</v>
      </c>
      <c r="BO100" s="27" t="e">
        <f>ROUND(#REF!+#REF!,0)</f>
        <v>#REF!</v>
      </c>
      <c r="BP100" s="27" t="e">
        <f>ROUND(#REF!+#REF!,0)</f>
        <v>#REF!</v>
      </c>
      <c r="BQ100" s="31" t="e">
        <f>ROUND(#REF!+#REF!,0)</f>
        <v>#REF!</v>
      </c>
      <c r="BR100" s="27" t="e">
        <f>ROUND(#REF!+#REF!,0)</f>
        <v>#REF!</v>
      </c>
      <c r="BS100" s="27" t="e">
        <f>ROUND(#REF!+#REF!,0)</f>
        <v>#REF!</v>
      </c>
      <c r="BT100" s="27" t="e">
        <f>ROUND(#REF!+#REF!,0)</f>
        <v>#REF!</v>
      </c>
      <c r="BU100" s="27" t="e">
        <f>ROUND(#REF!+#REF!,0)</f>
        <v>#REF!</v>
      </c>
      <c r="BV100" s="27" t="e">
        <f>ROUND(#REF!+#REF!,0)</f>
        <v>#REF!</v>
      </c>
      <c r="BW100" s="27" t="e">
        <f>ROUND(#REF!+#REF!,0)</f>
        <v>#REF!</v>
      </c>
      <c r="BX100" s="27" t="e">
        <f>ROUND(#REF!+#REF!,0)</f>
        <v>#REF!</v>
      </c>
      <c r="BY100" s="27" t="e">
        <f>ROUND(#REF!+#REF!,0)</f>
        <v>#REF!</v>
      </c>
      <c r="BZ100" s="25" t="e">
        <f>ROUND(#REF!+#REF!,0)</f>
        <v>#REF!</v>
      </c>
      <c r="CA100" s="28" t="e">
        <f>ROUND(#REF!+#REF!,0)</f>
        <v>#REF!</v>
      </c>
      <c r="CB100" s="27" t="e">
        <f>ROUND(#REF!+#REF!,0)</f>
        <v>#REF!</v>
      </c>
      <c r="CC100" s="27" t="e">
        <f>ROUND(#REF!+#REF!,0)</f>
        <v>#REF!</v>
      </c>
      <c r="CD100" s="27" t="e">
        <f>ROUND(#REF!+#REF!,0)</f>
        <v>#REF!</v>
      </c>
      <c r="CE100" s="27" t="e">
        <f>ROUND(#REF!+#REF!,0)</f>
        <v>#REF!</v>
      </c>
      <c r="CF100" s="27" t="e">
        <f>ROUND(#REF!+#REF!,0)</f>
        <v>#REF!</v>
      </c>
      <c r="CG100" s="27" t="e">
        <f>ROUND(#REF!+#REF!,0)</f>
        <v>#REF!</v>
      </c>
      <c r="CH100" s="27" t="e">
        <f>ROUND(#REF!+#REF!,0)</f>
        <v>#REF!</v>
      </c>
      <c r="CI100" s="27" t="e">
        <f>ROUND(#REF!+#REF!,0)</f>
        <v>#REF!</v>
      </c>
      <c r="CJ100" s="27" t="e">
        <f>ROUND(#REF!+#REF!,0)</f>
        <v>#REF!</v>
      </c>
      <c r="CK100" s="27" t="e">
        <f>ROUND(#REF!+#REF!,0)</f>
        <v>#REF!</v>
      </c>
      <c r="CL100" s="27" t="e">
        <f>ROUND(#REF!+#REF!,0)</f>
        <v>#REF!</v>
      </c>
      <c r="CM100" s="27" t="e">
        <f>ROUND(#REF!+#REF!,0)</f>
        <v>#REF!</v>
      </c>
      <c r="CN100" s="27" t="e">
        <f>ROUND(#REF!+#REF!,0)</f>
        <v>#REF!</v>
      </c>
      <c r="CO100" s="27" t="e">
        <f>ROUND(#REF!+#REF!,0)</f>
        <v>#REF!</v>
      </c>
      <c r="CP100" s="27" t="e">
        <f>ROUND(#REF!+#REF!,0)</f>
        <v>#REF!</v>
      </c>
      <c r="CQ100" s="27" t="e">
        <f>ROUND(#REF!+#REF!,0)</f>
        <v>#REF!</v>
      </c>
      <c r="CR100" s="27" t="e">
        <f>ROUND(#REF!+#REF!,0)</f>
        <v>#REF!</v>
      </c>
      <c r="CS100" s="27" t="e">
        <f>ROUND(#REF!+#REF!,0)</f>
        <v>#REF!</v>
      </c>
      <c r="CT100" s="27" t="e">
        <f>ROUND(#REF!+#REF!,0)</f>
        <v>#REF!</v>
      </c>
      <c r="CU100" s="27" t="e">
        <f>ROUND(#REF!+#REF!,0)</f>
        <v>#REF!</v>
      </c>
      <c r="CV100" s="27" t="e">
        <f>ROUND(#REF!+#REF!,0)</f>
        <v>#REF!</v>
      </c>
      <c r="CW100" s="27" t="e">
        <f>ROUND(#REF!+#REF!,0)</f>
        <v>#REF!</v>
      </c>
      <c r="CX100" s="27" t="e">
        <f>ROUND(#REF!+#REF!,0)</f>
        <v>#REF!</v>
      </c>
      <c r="CY100" s="27" t="e">
        <f>ROUND(#REF!+#REF!,0)</f>
        <v>#REF!</v>
      </c>
      <c r="CZ100" s="27" t="e">
        <f>ROUND(#REF!+#REF!,0)</f>
        <v>#REF!</v>
      </c>
      <c r="DA100" s="27" t="e">
        <f>ROUND(#REF!+#REF!,0)</f>
        <v>#REF!</v>
      </c>
      <c r="DB100" s="27" t="e">
        <f>ROUND(#REF!+#REF!,0)</f>
        <v>#REF!</v>
      </c>
      <c r="DC100" s="27" t="e">
        <f>ROUND(#REF!+#REF!,0)</f>
        <v>#REF!</v>
      </c>
      <c r="DD100" s="27" t="e">
        <f>ROUND(#REF!+#REF!,0)</f>
        <v>#REF!</v>
      </c>
      <c r="DE100" s="27" t="e">
        <f>ROUND(#REF!+#REF!,0)</f>
        <v>#REF!</v>
      </c>
      <c r="DF100" s="27" t="e">
        <f>ROUND(#REF!+#REF!,0)</f>
        <v>#REF!</v>
      </c>
      <c r="DG100" s="27" t="e">
        <f>ROUND(#REF!+#REF!,0)</f>
        <v>#REF!</v>
      </c>
      <c r="DH100" s="27" t="e">
        <f>ROUND(#REF!+#REF!,0)</f>
        <v>#REF!</v>
      </c>
      <c r="DI100" s="27" t="e">
        <f>ROUND(#REF!+#REF!,0)</f>
        <v>#REF!</v>
      </c>
      <c r="DJ100" s="27" t="e">
        <f>ROUND(#REF!+#REF!,0)</f>
        <v>#REF!</v>
      </c>
      <c r="DK100" s="27" t="e">
        <f>ROUND(#REF!+#REF!,0)</f>
        <v>#REF!</v>
      </c>
      <c r="DL100" s="27" t="e">
        <f>ROUND(#REF!+#REF!,0)</f>
        <v>#REF!</v>
      </c>
      <c r="DM100" s="27" t="e">
        <f>ROUND(#REF!+#REF!,0)</f>
        <v>#REF!</v>
      </c>
      <c r="DN100" s="27" t="e">
        <f>ROUND(#REF!+#REF!,0)</f>
        <v>#REF!</v>
      </c>
      <c r="DO100" s="27" t="e">
        <f>ROUND(#REF!+#REF!,0)</f>
        <v>#REF!</v>
      </c>
      <c r="DP100" s="27" t="e">
        <f>ROUND(#REF!+#REF!,0)</f>
        <v>#REF!</v>
      </c>
      <c r="DQ100" s="27" t="e">
        <f>ROUND(#REF!+#REF!,0)</f>
        <v>#REF!</v>
      </c>
      <c r="DR100" s="27" t="e">
        <f>ROUND(#REF!+#REF!,0)</f>
        <v>#REF!</v>
      </c>
      <c r="DS100" s="33" t="e">
        <f>ROUND(#REF!+#REF!,0)</f>
        <v>#REF!</v>
      </c>
      <c r="DT100" s="33" t="e">
        <f>ROUND(#REF!+#REF!,0)</f>
        <v>#REF!</v>
      </c>
      <c r="DU100" s="33" t="e">
        <f>ROUND(#REF!+#REF!,0)</f>
        <v>#REF!</v>
      </c>
      <c r="DV100" s="27" t="e">
        <f>ROUND(#REF!+#REF!,0)</f>
        <v>#REF!</v>
      </c>
      <c r="DW100" s="25" t="e">
        <f>ROUND(#REF!+#REF!,0)</f>
        <v>#REF!</v>
      </c>
      <c r="DX100" s="28" t="e">
        <f>ROUND(#REF!+#REF!,0)</f>
        <v>#REF!</v>
      </c>
      <c r="DY100" s="26">
        <f>V_МО____нов!EE100-'[1]новый V'!D96</f>
        <v>144</v>
      </c>
      <c r="DZ100" s="27">
        <f>V_МО____нов!EF100-('[1]новый V'!K96+'[1]новый V'!L96+'[1]новый V'!M96+'[1]новый V'!N96)</f>
        <v>0</v>
      </c>
      <c r="EA100" s="27">
        <f>V_МО____нов!EG100-'[1]новый V'!O96</f>
        <v>0</v>
      </c>
      <c r="EB100" s="27">
        <f>V_МО____нов!EH100-'[1]новый V'!Q96</f>
        <v>26</v>
      </c>
      <c r="EC100" s="27">
        <f>V_МО____нов!EI100-'[1]новый V'!S96</f>
        <v>0</v>
      </c>
      <c r="ED100" s="27">
        <f>V_МО____нов!EJ100</f>
        <v>0</v>
      </c>
      <c r="EE100" s="27">
        <f>V_МО____нов!EK100-'[1]новый V'!W96</f>
        <v>0</v>
      </c>
      <c r="EF100" s="27">
        <f>V_МО____нов!EL100-'[1]новый V'!AB96</f>
        <v>0</v>
      </c>
      <c r="EG100" s="27">
        <f>V_МО____нов!EM100-'[1]новый V'!AH96</f>
        <v>0</v>
      </c>
      <c r="EH100" s="27">
        <f>V_МО____нов!EN100-'[1]новый V'!AM96</f>
        <v>0</v>
      </c>
      <c r="EI100" s="27">
        <f>V_МО____нов!EO100-'[1]новый V'!AP96</f>
        <v>0</v>
      </c>
      <c r="EJ100" s="27">
        <f>V_МО____нов!EQ100-'[1]новый V'!BA96</f>
        <v>79</v>
      </c>
      <c r="EK100" s="27">
        <f>V_МО____нов!ER100-'[1]новый V'!BD96</f>
        <v>0</v>
      </c>
      <c r="EL100" s="27">
        <f>V_МО____нов!ES100-'[1]новый V'!BG96</f>
        <v>55</v>
      </c>
      <c r="EM100" s="27">
        <f>V_МО____нов!ET100-'[1]новый V'!BK96</f>
        <v>53</v>
      </c>
      <c r="EN100" s="26">
        <f>V_МО____нов!EU100-'[1]новый V'!BP96</f>
        <v>0</v>
      </c>
      <c r="EO100" s="27">
        <f>V_МО____нов!EV100-'[1]новый V'!BR96</f>
        <v>0</v>
      </c>
      <c r="EP100" s="26">
        <f>V_МО____нов!EW100-'[1]новый V'!BU96</f>
        <v>10</v>
      </c>
      <c r="EQ100" s="27"/>
      <c r="ER100" s="27"/>
      <c r="ES100" s="27"/>
      <c r="ET100" s="27">
        <f>V_МО____нов!FA100-'[1]новый V'!DW96</f>
        <v>0</v>
      </c>
      <c r="EU100" s="27">
        <f>V_МО____нов!FB100-'[1]новый V'!ED96</f>
        <v>0</v>
      </c>
      <c r="EV100" s="27">
        <f>V_МО____нов!FC100-'[1]новый V'!EL96</f>
        <v>0</v>
      </c>
      <c r="EW100" s="27">
        <f>V_МО____нов!FD100-'[1]новый V'!EO96</f>
        <v>0</v>
      </c>
      <c r="EX100" s="27">
        <f>V_МО____нов!FE100-'[1]новый V'!EQ96</f>
        <v>0</v>
      </c>
      <c r="EY100" s="27">
        <f>V_МО____нов!FF100-'[1]новый V'!ES96</f>
        <v>0</v>
      </c>
      <c r="EZ100" s="27">
        <f>V_МО____нов!FH100-'[1]новый V'!EY96</f>
        <v>0</v>
      </c>
      <c r="FA100" s="27">
        <f>V_МО____нов!FI100-'[1]новый V'!FC96</f>
        <v>0</v>
      </c>
      <c r="FB100" s="27">
        <f>V_МО____нов!FJ100-'[1]новый V'!FH96</f>
        <v>22</v>
      </c>
      <c r="FC100" s="27">
        <f>V_МО____нов!FK100-'[1]новый V'!FO96</f>
        <v>32</v>
      </c>
      <c r="FD100" s="27">
        <f>V_МО____нов!FL100-'[1]новый V'!FV96</f>
        <v>0</v>
      </c>
      <c r="FE100" s="27">
        <f>V_МО____нов!FN100-'[1]новый V'!GK96</f>
        <v>0</v>
      </c>
      <c r="FF100" s="27">
        <f>V_МО____нов!FO100-'[1]новый V'!GP96</f>
        <v>0</v>
      </c>
      <c r="FG100" s="27">
        <f>V_МО____нов!FP100-'[1]новый V'!HU96</f>
        <v>0</v>
      </c>
      <c r="FH100" s="34">
        <f>V_МО____нов!FQ100-'[1]новый V'!BR96</f>
        <v>0</v>
      </c>
      <c r="FI100" s="27">
        <f>V_МО____нов!FR100</f>
        <v>0</v>
      </c>
      <c r="FJ100" s="27">
        <f>V_МО____нов!FS100</f>
        <v>0</v>
      </c>
      <c r="FK100" s="27">
        <f>V_МО____нов!FT100</f>
        <v>0</v>
      </c>
      <c r="FL100" s="25" t="e">
        <f>ROUND(#REF!+#REF!,0)</f>
        <v>#REF!</v>
      </c>
      <c r="FM100" s="27" t="e">
        <f>ROUND(#REF!+#REF!,0)</f>
        <v>#REF!</v>
      </c>
      <c r="FN100" s="27" t="e">
        <f>ROUND(#REF!+#REF!,0)</f>
        <v>#REF!</v>
      </c>
      <c r="FO100" s="27" t="e">
        <f>ROUND(#REF!+#REF!,0)</f>
        <v>#REF!</v>
      </c>
      <c r="FP100" s="84"/>
      <c r="FQ100" s="35"/>
    </row>
    <row r="101" spans="1:173" x14ac:dyDescent="0.4">
      <c r="A101" s="22">
        <f t="shared" si="40"/>
        <v>78</v>
      </c>
      <c r="B101" s="71" t="s">
        <v>285</v>
      </c>
      <c r="C101" s="47"/>
      <c r="D101" s="25" t="e">
        <f t="shared" si="38"/>
        <v>#REF!</v>
      </c>
      <c r="E101" s="26" t="e">
        <f t="shared" si="42"/>
        <v>#REF!</v>
      </c>
      <c r="F101" s="27" t="e">
        <f t="shared" si="48"/>
        <v>#REF!</v>
      </c>
      <c r="G101" s="27" t="e">
        <f t="shared" si="48"/>
        <v>#REF!</v>
      </c>
      <c r="H101" s="27" t="e">
        <f t="shared" si="48"/>
        <v>#REF!</v>
      </c>
      <c r="I101" s="27" t="e">
        <f t="shared" si="43"/>
        <v>#REF!</v>
      </c>
      <c r="J101" s="26" t="e">
        <f t="shared" si="44"/>
        <v>#REF!</v>
      </c>
      <c r="K101" s="27" t="e">
        <f>ROUND(#REF!+#REF!,0)</f>
        <v>#REF!</v>
      </c>
      <c r="L101" s="27" t="e">
        <f>ROUND(#REF!+#REF!,0)</f>
        <v>#REF!</v>
      </c>
      <c r="M101" s="27" t="e">
        <f>ROUND(#REF!+#REF!,0)</f>
        <v>#REF!</v>
      </c>
      <c r="N101" s="27" t="e">
        <f>ROUND(#REF!+#REF!,0)</f>
        <v>#REF!</v>
      </c>
      <c r="O101" s="26" t="e">
        <f t="shared" si="45"/>
        <v>#REF!</v>
      </c>
      <c r="P101" s="27" t="e">
        <f>ROUND(#REF!+#REF!,0)</f>
        <v>#REF!</v>
      </c>
      <c r="Q101" s="27" t="e">
        <f>ROUND(#REF!+#REF!,0)</f>
        <v>#REF!</v>
      </c>
      <c r="R101" s="27" t="e">
        <f>ROUND(#REF!+#REF!,0)</f>
        <v>#REF!</v>
      </c>
      <c r="S101" s="27" t="e">
        <f>ROUND(#REF!+#REF!,0)</f>
        <v>#REF!</v>
      </c>
      <c r="T101" s="27" t="e">
        <f>ROUND(#REF!+#REF!,0)</f>
        <v>#REF!</v>
      </c>
      <c r="U101" s="27" t="e">
        <f>ROUND(#REF!+#REF!,0)</f>
        <v>#REF!</v>
      </c>
      <c r="V101" s="27" t="e">
        <f>ROUND(#REF!+#REF!,0)</f>
        <v>#REF!</v>
      </c>
      <c r="W101" s="26" t="e">
        <f>ROUND(#REF!+#REF!,0)</f>
        <v>#REF!</v>
      </c>
      <c r="X101" s="27" t="e">
        <f>ROUND(#REF!+#REF!,0)</f>
        <v>#REF!</v>
      </c>
      <c r="Y101" s="27" t="e">
        <f>ROUND(#REF!+#REF!,0)</f>
        <v>#REF!</v>
      </c>
      <c r="Z101" s="27" t="e">
        <f>ROUND(#REF!+#REF!,0)</f>
        <v>#REF!</v>
      </c>
      <c r="AA101" s="26" t="e">
        <f t="shared" si="46"/>
        <v>#REF!</v>
      </c>
      <c r="AB101" s="27" t="e">
        <f>ROUND(#REF!+#REF!,0)</f>
        <v>#REF!</v>
      </c>
      <c r="AC101" s="27" t="e">
        <f>ROUND(#REF!+#REF!,0)</f>
        <v>#REF!</v>
      </c>
      <c r="AD101" s="26" t="e">
        <f t="shared" si="47"/>
        <v>#REF!</v>
      </c>
      <c r="AE101" s="27" t="e">
        <f>ROUND(#REF!+#REF!,0)</f>
        <v>#REF!</v>
      </c>
      <c r="AF101" s="27" t="e">
        <f>ROUND(#REF!+#REF!,0)</f>
        <v>#REF!</v>
      </c>
      <c r="AG101" s="27" t="e">
        <f>ROUND(#REF!+#REF!,0)</f>
        <v>#REF!</v>
      </c>
      <c r="AH101" s="27" t="e">
        <f>ROUND(#REF!+#REF!,0)</f>
        <v>#REF!</v>
      </c>
      <c r="AI101" s="27" t="e">
        <f>ROUND(#REF!+#REF!,0)</f>
        <v>#REF!</v>
      </c>
      <c r="AJ101" s="27" t="e">
        <f>ROUND(#REF!+#REF!,0)</f>
        <v>#REF!</v>
      </c>
      <c r="AK101" s="26" t="e">
        <f>ROUND(#REF!+#REF!,0)</f>
        <v>#REF!</v>
      </c>
      <c r="AL101" s="27" t="e">
        <f>ROUND(#REF!+#REF!,0)</f>
        <v>#REF!</v>
      </c>
      <c r="AM101" s="27" t="e">
        <f>ROUND(#REF!+#REF!,0)</f>
        <v>#REF!</v>
      </c>
      <c r="AN101" s="27" t="e">
        <f>ROUND(#REF!+#REF!,0)</f>
        <v>#REF!</v>
      </c>
      <c r="AO101" s="27" t="e">
        <f>ROUND(#REF!+#REF!,0)</f>
        <v>#REF!</v>
      </c>
      <c r="AP101" s="28" t="e">
        <f>ROUND(#REF!+#REF!,0)</f>
        <v>#REF!</v>
      </c>
      <c r="AQ101" s="27" t="e">
        <f>ROUND(#REF!+#REF!,0)</f>
        <v>#REF!</v>
      </c>
      <c r="AR101" s="27" t="e">
        <f>ROUND(#REF!+#REF!,0)</f>
        <v>#REF!</v>
      </c>
      <c r="AS101" s="27" t="e">
        <f>ROUND(#REF!+#REF!,0)</f>
        <v>#REF!</v>
      </c>
      <c r="AT101" s="28" t="e">
        <f>ROUND(#REF!+#REF!,0)</f>
        <v>#REF!</v>
      </c>
      <c r="AU101" s="26" t="e">
        <f>ROUND(#REF!+#REF!,0)</f>
        <v>#REF!</v>
      </c>
      <c r="AV101" s="27" t="e">
        <f>ROUND(#REF!+#REF!,0)</f>
        <v>#REF!</v>
      </c>
      <c r="AW101" s="27" t="e">
        <f>ROUND(#REF!+#REF!,0)</f>
        <v>#REF!</v>
      </c>
      <c r="AX101" s="27" t="e">
        <f>ROUND(#REF!+#REF!,0)</f>
        <v>#REF!</v>
      </c>
      <c r="AY101" s="27" t="e">
        <f>ROUND(#REF!+#REF!,0)</f>
        <v>#REF!</v>
      </c>
      <c r="AZ101" s="27" t="e">
        <f>ROUND(#REF!+#REF!,0)</f>
        <v>#REF!</v>
      </c>
      <c r="BA101" s="27" t="e">
        <f>ROUND(#REF!+#REF!,0)</f>
        <v>#REF!</v>
      </c>
      <c r="BB101" s="27" t="e">
        <f>ROUND(#REF!+#REF!,0)</f>
        <v>#REF!</v>
      </c>
      <c r="BC101" s="27" t="e">
        <f>ROUND(#REF!+#REF!,0)</f>
        <v>#REF!</v>
      </c>
      <c r="BD101" s="30" t="e">
        <f>ROUND(#REF!+#REF!,0)</f>
        <v>#REF!</v>
      </c>
      <c r="BE101" s="27" t="e">
        <f>ROUND(#REF!+#REF!,0)</f>
        <v>#REF!</v>
      </c>
      <c r="BF101" s="27" t="e">
        <f>ROUND(#REF!+#REF!,0)</f>
        <v>#REF!</v>
      </c>
      <c r="BG101" s="27" t="e">
        <f>ROUND(#REF!+#REF!,0)</f>
        <v>#REF!</v>
      </c>
      <c r="BH101" s="31" t="e">
        <f>ROUND(#REF!+#REF!,0)</f>
        <v>#REF!</v>
      </c>
      <c r="BI101" s="27" t="e">
        <f>ROUND(#REF!+#REF!,0)</f>
        <v>#REF!</v>
      </c>
      <c r="BJ101" s="27" t="e">
        <f>ROUND(#REF!+#REF!,0)</f>
        <v>#REF!</v>
      </c>
      <c r="BK101" s="27" t="e">
        <f>ROUND(#REF!+#REF!,0)</f>
        <v>#REF!</v>
      </c>
      <c r="BL101" s="27" t="e">
        <f>ROUND(#REF!+#REF!,0)</f>
        <v>#REF!</v>
      </c>
      <c r="BM101" s="31" t="e">
        <f>ROUND(#REF!+#REF!,0)</f>
        <v>#REF!</v>
      </c>
      <c r="BN101" s="27" t="e">
        <f>ROUND(#REF!+#REF!,0)</f>
        <v>#REF!</v>
      </c>
      <c r="BO101" s="27" t="e">
        <f>ROUND(#REF!+#REF!,0)</f>
        <v>#REF!</v>
      </c>
      <c r="BP101" s="27" t="e">
        <f>ROUND(#REF!+#REF!,0)</f>
        <v>#REF!</v>
      </c>
      <c r="BQ101" s="31" t="e">
        <f>ROUND(#REF!+#REF!,0)</f>
        <v>#REF!</v>
      </c>
      <c r="BR101" s="27" t="e">
        <f>ROUND(#REF!+#REF!,0)</f>
        <v>#REF!</v>
      </c>
      <c r="BS101" s="27" t="e">
        <f>ROUND(#REF!+#REF!,0)</f>
        <v>#REF!</v>
      </c>
      <c r="BT101" s="27" t="e">
        <f>ROUND(#REF!+#REF!,0)</f>
        <v>#REF!</v>
      </c>
      <c r="BU101" s="27" t="e">
        <f>ROUND(#REF!+#REF!,0)</f>
        <v>#REF!</v>
      </c>
      <c r="BV101" s="27" t="e">
        <f>ROUND(#REF!+#REF!,0)</f>
        <v>#REF!</v>
      </c>
      <c r="BW101" s="27" t="e">
        <f>ROUND(#REF!+#REF!,0)</f>
        <v>#REF!</v>
      </c>
      <c r="BX101" s="27" t="e">
        <f>ROUND(#REF!+#REF!,0)</f>
        <v>#REF!</v>
      </c>
      <c r="BY101" s="27" t="e">
        <f>ROUND(#REF!+#REF!,0)</f>
        <v>#REF!</v>
      </c>
      <c r="BZ101" s="25" t="e">
        <f>ROUND(#REF!+#REF!,0)</f>
        <v>#REF!</v>
      </c>
      <c r="CA101" s="28" t="e">
        <f>ROUND(#REF!+#REF!,0)</f>
        <v>#REF!</v>
      </c>
      <c r="CB101" s="27" t="e">
        <f>ROUND(#REF!+#REF!,0)</f>
        <v>#REF!</v>
      </c>
      <c r="CC101" s="27" t="e">
        <f>ROUND(#REF!+#REF!,0)</f>
        <v>#REF!</v>
      </c>
      <c r="CD101" s="27" t="e">
        <f>ROUND(#REF!+#REF!,0)</f>
        <v>#REF!</v>
      </c>
      <c r="CE101" s="27" t="e">
        <f>ROUND(#REF!+#REF!,0)</f>
        <v>#REF!</v>
      </c>
      <c r="CF101" s="27" t="e">
        <f>ROUND(#REF!+#REF!,0)</f>
        <v>#REF!</v>
      </c>
      <c r="CG101" s="27" t="e">
        <f>ROUND(#REF!+#REF!,0)</f>
        <v>#REF!</v>
      </c>
      <c r="CH101" s="27" t="e">
        <f>ROUND(#REF!+#REF!,0)</f>
        <v>#REF!</v>
      </c>
      <c r="CI101" s="27" t="e">
        <f>ROUND(#REF!+#REF!,0)</f>
        <v>#REF!</v>
      </c>
      <c r="CJ101" s="27" t="e">
        <f>ROUND(#REF!+#REF!,0)</f>
        <v>#REF!</v>
      </c>
      <c r="CK101" s="27" t="e">
        <f>ROUND(#REF!+#REF!,0)</f>
        <v>#REF!</v>
      </c>
      <c r="CL101" s="27" t="e">
        <f>ROUND(#REF!+#REF!,0)</f>
        <v>#REF!</v>
      </c>
      <c r="CM101" s="27" t="e">
        <f>ROUND(#REF!+#REF!,0)</f>
        <v>#REF!</v>
      </c>
      <c r="CN101" s="27" t="e">
        <f>ROUND(#REF!+#REF!,0)</f>
        <v>#REF!</v>
      </c>
      <c r="CO101" s="27" t="e">
        <f>ROUND(#REF!+#REF!,0)</f>
        <v>#REF!</v>
      </c>
      <c r="CP101" s="27" t="e">
        <f>ROUND(#REF!+#REF!,0)</f>
        <v>#REF!</v>
      </c>
      <c r="CQ101" s="27" t="e">
        <f>ROUND(#REF!+#REF!,0)</f>
        <v>#REF!</v>
      </c>
      <c r="CR101" s="27" t="e">
        <f>ROUND(#REF!+#REF!,0)</f>
        <v>#REF!</v>
      </c>
      <c r="CS101" s="27" t="e">
        <f>ROUND(#REF!+#REF!,0)</f>
        <v>#REF!</v>
      </c>
      <c r="CT101" s="27" t="e">
        <f>ROUND(#REF!+#REF!,0)</f>
        <v>#REF!</v>
      </c>
      <c r="CU101" s="27" t="e">
        <f>ROUND(#REF!+#REF!,0)</f>
        <v>#REF!</v>
      </c>
      <c r="CV101" s="27" t="e">
        <f>ROUND(#REF!+#REF!,0)</f>
        <v>#REF!</v>
      </c>
      <c r="CW101" s="27" t="e">
        <f>ROUND(#REF!+#REF!,0)</f>
        <v>#REF!</v>
      </c>
      <c r="CX101" s="27" t="e">
        <f>ROUND(#REF!+#REF!,0)</f>
        <v>#REF!</v>
      </c>
      <c r="CY101" s="27" t="e">
        <f>ROUND(#REF!+#REF!,0)</f>
        <v>#REF!</v>
      </c>
      <c r="CZ101" s="27" t="e">
        <f>ROUND(#REF!+#REF!,0)</f>
        <v>#REF!</v>
      </c>
      <c r="DA101" s="27" t="e">
        <f>ROUND(#REF!+#REF!,0)</f>
        <v>#REF!</v>
      </c>
      <c r="DB101" s="27" t="e">
        <f>ROUND(#REF!+#REF!,0)</f>
        <v>#REF!</v>
      </c>
      <c r="DC101" s="27" t="e">
        <f>ROUND(#REF!+#REF!,0)</f>
        <v>#REF!</v>
      </c>
      <c r="DD101" s="27" t="e">
        <f>ROUND(#REF!+#REF!,0)</f>
        <v>#REF!</v>
      </c>
      <c r="DE101" s="27" t="e">
        <f>ROUND(#REF!+#REF!,0)</f>
        <v>#REF!</v>
      </c>
      <c r="DF101" s="27" t="e">
        <f>ROUND(#REF!+#REF!,0)</f>
        <v>#REF!</v>
      </c>
      <c r="DG101" s="27" t="e">
        <f>ROUND(#REF!+#REF!,0)</f>
        <v>#REF!</v>
      </c>
      <c r="DH101" s="27" t="e">
        <f>ROUND(#REF!+#REF!,0)</f>
        <v>#REF!</v>
      </c>
      <c r="DI101" s="27" t="e">
        <f>ROUND(#REF!+#REF!,0)</f>
        <v>#REF!</v>
      </c>
      <c r="DJ101" s="27" t="e">
        <f>ROUND(#REF!+#REF!,0)</f>
        <v>#REF!</v>
      </c>
      <c r="DK101" s="27" t="e">
        <f>ROUND(#REF!+#REF!,0)</f>
        <v>#REF!</v>
      </c>
      <c r="DL101" s="27" t="e">
        <f>ROUND(#REF!+#REF!,0)</f>
        <v>#REF!</v>
      </c>
      <c r="DM101" s="27" t="e">
        <f>ROUND(#REF!+#REF!,0)</f>
        <v>#REF!</v>
      </c>
      <c r="DN101" s="27" t="e">
        <f>ROUND(#REF!+#REF!,0)</f>
        <v>#REF!</v>
      </c>
      <c r="DO101" s="27" t="e">
        <f>ROUND(#REF!+#REF!,0)</f>
        <v>#REF!</v>
      </c>
      <c r="DP101" s="27" t="e">
        <f>ROUND(#REF!+#REF!,0)</f>
        <v>#REF!</v>
      </c>
      <c r="DQ101" s="27" t="e">
        <f>ROUND(#REF!+#REF!,0)</f>
        <v>#REF!</v>
      </c>
      <c r="DR101" s="27" t="e">
        <f>ROUND(#REF!+#REF!,0)</f>
        <v>#REF!</v>
      </c>
      <c r="DS101" s="33" t="e">
        <f>ROUND(#REF!+#REF!,0)</f>
        <v>#REF!</v>
      </c>
      <c r="DT101" s="33" t="e">
        <f>ROUND(#REF!+#REF!,0)</f>
        <v>#REF!</v>
      </c>
      <c r="DU101" s="33" t="e">
        <f>ROUND(#REF!+#REF!,0)</f>
        <v>#REF!</v>
      </c>
      <c r="DV101" s="27" t="e">
        <f>ROUND(#REF!+#REF!,0)</f>
        <v>#REF!</v>
      </c>
      <c r="DW101" s="25" t="e">
        <f>ROUND(#REF!+#REF!,0)</f>
        <v>#REF!</v>
      </c>
      <c r="DX101" s="28" t="e">
        <f>ROUND(#REF!+#REF!,0)</f>
        <v>#REF!</v>
      </c>
      <c r="DY101" s="26">
        <f>V_МО____нов!EE101-'[1]новый V'!D97</f>
        <v>0</v>
      </c>
      <c r="DZ101" s="27">
        <f>V_МО____нов!EF101-('[1]новый V'!K97+'[1]новый V'!L97+'[1]новый V'!M97+'[1]новый V'!N97)</f>
        <v>0</v>
      </c>
      <c r="EA101" s="27">
        <f>V_МО____нов!EG101-'[1]новый V'!O97</f>
        <v>0</v>
      </c>
      <c r="EB101" s="27">
        <f>V_МО____нов!EH101-'[1]новый V'!Q97</f>
        <v>0</v>
      </c>
      <c r="EC101" s="27">
        <f>V_МО____нов!EI101-'[1]новый V'!S97</f>
        <v>0</v>
      </c>
      <c r="ED101" s="27">
        <f>V_МО____нов!EJ101</f>
        <v>0</v>
      </c>
      <c r="EE101" s="27">
        <f>V_МО____нов!EK101-'[1]новый V'!W97</f>
        <v>0</v>
      </c>
      <c r="EF101" s="27">
        <f>V_МО____нов!EL101-'[1]новый V'!AB97</f>
        <v>0</v>
      </c>
      <c r="EG101" s="27">
        <f>V_МО____нов!EM101-'[1]новый V'!AH97</f>
        <v>0</v>
      </c>
      <c r="EH101" s="27">
        <f>V_МО____нов!EN101-'[1]новый V'!AM97</f>
        <v>0</v>
      </c>
      <c r="EI101" s="27">
        <f>V_МО____нов!EO101-'[1]новый V'!AP97</f>
        <v>0</v>
      </c>
      <c r="EJ101" s="27">
        <f>V_МО____нов!EQ101-'[1]новый V'!BA97</f>
        <v>0</v>
      </c>
      <c r="EK101" s="27">
        <f>V_МО____нов!ER101-'[1]новый V'!BD97</f>
        <v>0</v>
      </c>
      <c r="EL101" s="27">
        <f>V_МО____нов!ES101-'[1]новый V'!BG97</f>
        <v>0</v>
      </c>
      <c r="EM101" s="27">
        <f>V_МО____нов!ET101-'[1]новый V'!BK97</f>
        <v>0</v>
      </c>
      <c r="EN101" s="26">
        <f>V_МО____нов!EU101-'[1]новый V'!BP97</f>
        <v>0</v>
      </c>
      <c r="EO101" s="27">
        <f>V_МО____нов!EV101-'[1]новый V'!BR97</f>
        <v>0</v>
      </c>
      <c r="EP101" s="26">
        <f>V_МО____нов!EW101-'[1]новый V'!BU97</f>
        <v>0</v>
      </c>
      <c r="EQ101" s="27"/>
      <c r="ER101" s="27"/>
      <c r="ES101" s="27"/>
      <c r="ET101" s="27">
        <f>V_МО____нов!FA101-'[1]новый V'!DW97</f>
        <v>0</v>
      </c>
      <c r="EU101" s="27">
        <f>V_МО____нов!FB101-'[1]новый V'!ED97</f>
        <v>0</v>
      </c>
      <c r="EV101" s="27">
        <f>V_МО____нов!FC101-'[1]новый V'!EL97</f>
        <v>0</v>
      </c>
      <c r="EW101" s="27">
        <f>V_МО____нов!FD101-'[1]новый V'!EO97</f>
        <v>0</v>
      </c>
      <c r="EX101" s="27">
        <f>V_МО____нов!FE101-'[1]новый V'!EQ97</f>
        <v>0</v>
      </c>
      <c r="EY101" s="27">
        <f>V_МО____нов!FF101-'[1]новый V'!ES97</f>
        <v>0</v>
      </c>
      <c r="EZ101" s="27">
        <f>V_МО____нов!FH101-'[1]новый V'!EY97</f>
        <v>0</v>
      </c>
      <c r="FA101" s="27">
        <f>V_МО____нов!FI101-'[1]новый V'!FC97</f>
        <v>0</v>
      </c>
      <c r="FB101" s="27">
        <f>V_МО____нов!FJ101-'[1]новый V'!FH97</f>
        <v>0</v>
      </c>
      <c r="FC101" s="27">
        <f>V_МО____нов!FK101-'[1]новый V'!FO97</f>
        <v>0</v>
      </c>
      <c r="FD101" s="27">
        <f>V_МО____нов!FL101-'[1]новый V'!FV97</f>
        <v>0</v>
      </c>
      <c r="FE101" s="27">
        <f>V_МО____нов!FN101-'[1]новый V'!GK97</f>
        <v>0</v>
      </c>
      <c r="FF101" s="27">
        <f>V_МО____нов!FO101-'[1]новый V'!GP97</f>
        <v>0</v>
      </c>
      <c r="FG101" s="27">
        <f>V_МО____нов!FP101-'[1]новый V'!HU97</f>
        <v>0</v>
      </c>
      <c r="FH101" s="34">
        <f>V_МО____нов!FQ101-'[1]новый V'!BR97</f>
        <v>0</v>
      </c>
      <c r="FI101" s="27">
        <f>V_МО____нов!FR101</f>
        <v>0</v>
      </c>
      <c r="FJ101" s="27">
        <f>V_МО____нов!FS101</f>
        <v>0</v>
      </c>
      <c r="FK101" s="27">
        <f>V_МО____нов!FT101</f>
        <v>0</v>
      </c>
      <c r="FL101" s="25" t="e">
        <f>ROUND(#REF!+#REF!,0)</f>
        <v>#REF!</v>
      </c>
      <c r="FM101" s="27" t="e">
        <f>ROUND(#REF!+#REF!,0)</f>
        <v>#REF!</v>
      </c>
      <c r="FN101" s="27" t="e">
        <f>ROUND(#REF!+#REF!,0)</f>
        <v>#REF!</v>
      </c>
      <c r="FO101" s="27" t="e">
        <f>ROUND(#REF!+#REF!,0)</f>
        <v>#REF!</v>
      </c>
      <c r="FP101" s="84"/>
      <c r="FQ101" s="35"/>
    </row>
    <row r="102" spans="1:173" x14ac:dyDescent="0.4">
      <c r="A102" s="22">
        <f t="shared" si="40"/>
        <v>79</v>
      </c>
      <c r="B102" s="71" t="s">
        <v>286</v>
      </c>
      <c r="C102" s="47"/>
      <c r="D102" s="25" t="e">
        <f t="shared" si="38"/>
        <v>#REF!</v>
      </c>
      <c r="E102" s="26" t="e">
        <f t="shared" si="42"/>
        <v>#REF!</v>
      </c>
      <c r="F102" s="27" t="e">
        <f t="shared" si="48"/>
        <v>#REF!</v>
      </c>
      <c r="G102" s="27" t="e">
        <f t="shared" si="48"/>
        <v>#REF!</v>
      </c>
      <c r="H102" s="27" t="e">
        <f t="shared" si="48"/>
        <v>#REF!</v>
      </c>
      <c r="I102" s="27" t="e">
        <f t="shared" si="43"/>
        <v>#REF!</v>
      </c>
      <c r="J102" s="26" t="e">
        <f t="shared" si="44"/>
        <v>#REF!</v>
      </c>
      <c r="K102" s="27" t="e">
        <f>ROUND(#REF!+#REF!,0)</f>
        <v>#REF!</v>
      </c>
      <c r="L102" s="27" t="e">
        <f>ROUND(#REF!+#REF!,0)</f>
        <v>#REF!</v>
      </c>
      <c r="M102" s="27" t="e">
        <f>ROUND(#REF!+#REF!,0)</f>
        <v>#REF!</v>
      </c>
      <c r="N102" s="27" t="e">
        <f>ROUND(#REF!+#REF!,0)</f>
        <v>#REF!</v>
      </c>
      <c r="O102" s="26" t="e">
        <f t="shared" si="45"/>
        <v>#REF!</v>
      </c>
      <c r="P102" s="27" t="e">
        <f>ROUND(#REF!+#REF!,0)</f>
        <v>#REF!</v>
      </c>
      <c r="Q102" s="27" t="e">
        <f>ROUND(#REF!+#REF!,0)</f>
        <v>#REF!</v>
      </c>
      <c r="R102" s="27" t="e">
        <f>ROUND(#REF!+#REF!,0)</f>
        <v>#REF!</v>
      </c>
      <c r="S102" s="27" t="e">
        <f>ROUND(#REF!+#REF!,0)</f>
        <v>#REF!</v>
      </c>
      <c r="T102" s="27" t="e">
        <f>ROUND(#REF!+#REF!,0)</f>
        <v>#REF!</v>
      </c>
      <c r="U102" s="27" t="e">
        <f>ROUND(#REF!+#REF!,0)</f>
        <v>#REF!</v>
      </c>
      <c r="V102" s="27" t="e">
        <f>ROUND(#REF!+#REF!,0)</f>
        <v>#REF!</v>
      </c>
      <c r="W102" s="26" t="e">
        <f>ROUND(#REF!+#REF!,0)</f>
        <v>#REF!</v>
      </c>
      <c r="X102" s="27" t="e">
        <f>ROUND(#REF!+#REF!,0)</f>
        <v>#REF!</v>
      </c>
      <c r="Y102" s="27" t="e">
        <f>ROUND(#REF!+#REF!,0)</f>
        <v>#REF!</v>
      </c>
      <c r="Z102" s="27" t="e">
        <f>ROUND(#REF!+#REF!,0)</f>
        <v>#REF!</v>
      </c>
      <c r="AA102" s="26" t="e">
        <f t="shared" si="46"/>
        <v>#REF!</v>
      </c>
      <c r="AB102" s="27" t="e">
        <f>ROUND(#REF!+#REF!,0)</f>
        <v>#REF!</v>
      </c>
      <c r="AC102" s="27" t="e">
        <f>ROUND(#REF!+#REF!,0)</f>
        <v>#REF!</v>
      </c>
      <c r="AD102" s="26" t="e">
        <f t="shared" si="47"/>
        <v>#REF!</v>
      </c>
      <c r="AE102" s="27" t="e">
        <f>ROUND(#REF!+#REF!,0)</f>
        <v>#REF!</v>
      </c>
      <c r="AF102" s="27" t="e">
        <f>ROUND(#REF!+#REF!,0)</f>
        <v>#REF!</v>
      </c>
      <c r="AG102" s="27" t="e">
        <f>ROUND(#REF!+#REF!,0)</f>
        <v>#REF!</v>
      </c>
      <c r="AH102" s="27" t="e">
        <f>ROUND(#REF!+#REF!,0)</f>
        <v>#REF!</v>
      </c>
      <c r="AI102" s="27" t="e">
        <f>ROUND(#REF!+#REF!,0)</f>
        <v>#REF!</v>
      </c>
      <c r="AJ102" s="27" t="e">
        <f>ROUND(#REF!+#REF!,0)</f>
        <v>#REF!</v>
      </c>
      <c r="AK102" s="26" t="e">
        <f>ROUND(#REF!+#REF!,0)</f>
        <v>#REF!</v>
      </c>
      <c r="AL102" s="27" t="e">
        <f>ROUND(#REF!+#REF!,0)</f>
        <v>#REF!</v>
      </c>
      <c r="AM102" s="27" t="e">
        <f>ROUND(#REF!+#REF!,0)</f>
        <v>#REF!</v>
      </c>
      <c r="AN102" s="27" t="e">
        <f>ROUND(#REF!+#REF!,0)</f>
        <v>#REF!</v>
      </c>
      <c r="AO102" s="27" t="e">
        <f>ROUND(#REF!+#REF!,0)</f>
        <v>#REF!</v>
      </c>
      <c r="AP102" s="28" t="e">
        <f>ROUND(#REF!+#REF!,0)</f>
        <v>#REF!</v>
      </c>
      <c r="AQ102" s="27" t="e">
        <f>ROUND(#REF!+#REF!,0)</f>
        <v>#REF!</v>
      </c>
      <c r="AR102" s="27" t="e">
        <f>ROUND(#REF!+#REF!,0)</f>
        <v>#REF!</v>
      </c>
      <c r="AS102" s="27" t="e">
        <f>ROUND(#REF!+#REF!,0)</f>
        <v>#REF!</v>
      </c>
      <c r="AT102" s="28" t="e">
        <f>ROUND(#REF!+#REF!,0)</f>
        <v>#REF!</v>
      </c>
      <c r="AU102" s="26" t="e">
        <f>ROUND(#REF!+#REF!,0)</f>
        <v>#REF!</v>
      </c>
      <c r="AV102" s="27" t="e">
        <f>ROUND(#REF!+#REF!,0)</f>
        <v>#REF!</v>
      </c>
      <c r="AW102" s="27" t="e">
        <f>ROUND(#REF!+#REF!,0)</f>
        <v>#REF!</v>
      </c>
      <c r="AX102" s="27" t="e">
        <f>ROUND(#REF!+#REF!,0)</f>
        <v>#REF!</v>
      </c>
      <c r="AY102" s="27" t="e">
        <f>ROUND(#REF!+#REF!,0)</f>
        <v>#REF!</v>
      </c>
      <c r="AZ102" s="27" t="e">
        <f>ROUND(#REF!+#REF!,0)</f>
        <v>#REF!</v>
      </c>
      <c r="BA102" s="27" t="e">
        <f>ROUND(#REF!+#REF!,0)</f>
        <v>#REF!</v>
      </c>
      <c r="BB102" s="27" t="e">
        <f>ROUND(#REF!+#REF!,0)</f>
        <v>#REF!</v>
      </c>
      <c r="BC102" s="27" t="e">
        <f>ROUND(#REF!+#REF!,0)</f>
        <v>#REF!</v>
      </c>
      <c r="BD102" s="30" t="e">
        <f>ROUND(#REF!+#REF!,0)</f>
        <v>#REF!</v>
      </c>
      <c r="BE102" s="27" t="e">
        <f>ROUND(#REF!+#REF!,0)</f>
        <v>#REF!</v>
      </c>
      <c r="BF102" s="27" t="e">
        <f>ROUND(#REF!+#REF!,0)</f>
        <v>#REF!</v>
      </c>
      <c r="BG102" s="27" t="e">
        <f>ROUND(#REF!+#REF!,0)</f>
        <v>#REF!</v>
      </c>
      <c r="BH102" s="31" t="e">
        <f>ROUND(#REF!+#REF!,0)</f>
        <v>#REF!</v>
      </c>
      <c r="BI102" s="27" t="e">
        <f>ROUND(#REF!+#REF!,0)</f>
        <v>#REF!</v>
      </c>
      <c r="BJ102" s="27" t="e">
        <f>ROUND(#REF!+#REF!,0)</f>
        <v>#REF!</v>
      </c>
      <c r="BK102" s="27" t="e">
        <f>ROUND(#REF!+#REF!,0)</f>
        <v>#REF!</v>
      </c>
      <c r="BL102" s="27" t="e">
        <f>ROUND(#REF!+#REF!,0)</f>
        <v>#REF!</v>
      </c>
      <c r="BM102" s="31" t="e">
        <f>ROUND(#REF!+#REF!,0)</f>
        <v>#REF!</v>
      </c>
      <c r="BN102" s="27" t="e">
        <f>ROUND(#REF!+#REF!,0)</f>
        <v>#REF!</v>
      </c>
      <c r="BO102" s="27" t="e">
        <f>ROUND(#REF!+#REF!,0)</f>
        <v>#REF!</v>
      </c>
      <c r="BP102" s="27" t="e">
        <f>ROUND(#REF!+#REF!,0)</f>
        <v>#REF!</v>
      </c>
      <c r="BQ102" s="31" t="e">
        <f>ROUND(#REF!+#REF!,0)</f>
        <v>#REF!</v>
      </c>
      <c r="BR102" s="27" t="e">
        <f>ROUND(#REF!+#REF!,0)</f>
        <v>#REF!</v>
      </c>
      <c r="BS102" s="27" t="e">
        <f>ROUND(#REF!+#REF!,0)</f>
        <v>#REF!</v>
      </c>
      <c r="BT102" s="27" t="e">
        <f>ROUND(#REF!+#REF!,0)</f>
        <v>#REF!</v>
      </c>
      <c r="BU102" s="27" t="e">
        <f>ROUND(#REF!+#REF!,0)</f>
        <v>#REF!</v>
      </c>
      <c r="BV102" s="27" t="e">
        <f>ROUND(#REF!+#REF!,0)</f>
        <v>#REF!</v>
      </c>
      <c r="BW102" s="27" t="e">
        <f>ROUND(#REF!+#REF!,0)</f>
        <v>#REF!</v>
      </c>
      <c r="BX102" s="27" t="e">
        <f>ROUND(#REF!+#REF!,0)</f>
        <v>#REF!</v>
      </c>
      <c r="BY102" s="27" t="e">
        <f>ROUND(#REF!+#REF!,0)</f>
        <v>#REF!</v>
      </c>
      <c r="BZ102" s="25" t="e">
        <f>ROUND(#REF!+#REF!,0)</f>
        <v>#REF!</v>
      </c>
      <c r="CA102" s="28" t="e">
        <f>ROUND(#REF!+#REF!,0)</f>
        <v>#REF!</v>
      </c>
      <c r="CB102" s="27" t="e">
        <f>ROUND(#REF!+#REF!,0)</f>
        <v>#REF!</v>
      </c>
      <c r="CC102" s="27" t="e">
        <f>ROUND(#REF!+#REF!,0)</f>
        <v>#REF!</v>
      </c>
      <c r="CD102" s="27" t="e">
        <f>ROUND(#REF!+#REF!,0)</f>
        <v>#REF!</v>
      </c>
      <c r="CE102" s="27" t="e">
        <f>ROUND(#REF!+#REF!,0)</f>
        <v>#REF!</v>
      </c>
      <c r="CF102" s="27" t="e">
        <f>ROUND(#REF!+#REF!,0)</f>
        <v>#REF!</v>
      </c>
      <c r="CG102" s="27" t="e">
        <f>ROUND(#REF!+#REF!,0)</f>
        <v>#REF!</v>
      </c>
      <c r="CH102" s="27" t="e">
        <f>ROUND(#REF!+#REF!,0)</f>
        <v>#REF!</v>
      </c>
      <c r="CI102" s="27" t="e">
        <f>ROUND(#REF!+#REF!,0)</f>
        <v>#REF!</v>
      </c>
      <c r="CJ102" s="27" t="e">
        <f>ROUND(#REF!+#REF!,0)</f>
        <v>#REF!</v>
      </c>
      <c r="CK102" s="27" t="e">
        <f>ROUND(#REF!+#REF!,0)</f>
        <v>#REF!</v>
      </c>
      <c r="CL102" s="27" t="e">
        <f>ROUND(#REF!+#REF!,0)</f>
        <v>#REF!</v>
      </c>
      <c r="CM102" s="27" t="e">
        <f>ROUND(#REF!+#REF!,0)</f>
        <v>#REF!</v>
      </c>
      <c r="CN102" s="27" t="e">
        <f>ROUND(#REF!+#REF!,0)</f>
        <v>#REF!</v>
      </c>
      <c r="CO102" s="27" t="e">
        <f>ROUND(#REF!+#REF!,0)</f>
        <v>#REF!</v>
      </c>
      <c r="CP102" s="27" t="e">
        <f>ROUND(#REF!+#REF!,0)</f>
        <v>#REF!</v>
      </c>
      <c r="CQ102" s="27" t="e">
        <f>ROUND(#REF!+#REF!,0)</f>
        <v>#REF!</v>
      </c>
      <c r="CR102" s="27" t="e">
        <f>ROUND(#REF!+#REF!,0)</f>
        <v>#REF!</v>
      </c>
      <c r="CS102" s="27" t="e">
        <f>ROUND(#REF!+#REF!,0)</f>
        <v>#REF!</v>
      </c>
      <c r="CT102" s="27" t="e">
        <f>ROUND(#REF!+#REF!,0)</f>
        <v>#REF!</v>
      </c>
      <c r="CU102" s="27" t="e">
        <f>ROUND(#REF!+#REF!,0)</f>
        <v>#REF!</v>
      </c>
      <c r="CV102" s="27" t="e">
        <f>ROUND(#REF!+#REF!,0)</f>
        <v>#REF!</v>
      </c>
      <c r="CW102" s="27" t="e">
        <f>ROUND(#REF!+#REF!,0)</f>
        <v>#REF!</v>
      </c>
      <c r="CX102" s="27" t="e">
        <f>ROUND(#REF!+#REF!,0)</f>
        <v>#REF!</v>
      </c>
      <c r="CY102" s="27" t="e">
        <f>ROUND(#REF!+#REF!,0)</f>
        <v>#REF!</v>
      </c>
      <c r="CZ102" s="27" t="e">
        <f>ROUND(#REF!+#REF!,0)</f>
        <v>#REF!</v>
      </c>
      <c r="DA102" s="27" t="e">
        <f>ROUND(#REF!+#REF!,0)</f>
        <v>#REF!</v>
      </c>
      <c r="DB102" s="27" t="e">
        <f>ROUND(#REF!+#REF!,0)</f>
        <v>#REF!</v>
      </c>
      <c r="DC102" s="27" t="e">
        <f>ROUND(#REF!+#REF!,0)</f>
        <v>#REF!</v>
      </c>
      <c r="DD102" s="27" t="e">
        <f>ROUND(#REF!+#REF!,0)</f>
        <v>#REF!</v>
      </c>
      <c r="DE102" s="27" t="e">
        <f>ROUND(#REF!+#REF!,0)</f>
        <v>#REF!</v>
      </c>
      <c r="DF102" s="27" t="e">
        <f>ROUND(#REF!+#REF!,0)</f>
        <v>#REF!</v>
      </c>
      <c r="DG102" s="27" t="e">
        <f>ROUND(#REF!+#REF!,0)</f>
        <v>#REF!</v>
      </c>
      <c r="DH102" s="27" t="e">
        <f>ROUND(#REF!+#REF!,0)</f>
        <v>#REF!</v>
      </c>
      <c r="DI102" s="27" t="e">
        <f>ROUND(#REF!+#REF!,0)</f>
        <v>#REF!</v>
      </c>
      <c r="DJ102" s="27" t="e">
        <f>ROUND(#REF!+#REF!,0)</f>
        <v>#REF!</v>
      </c>
      <c r="DK102" s="27" t="e">
        <f>ROUND(#REF!+#REF!,0)</f>
        <v>#REF!</v>
      </c>
      <c r="DL102" s="27" t="e">
        <f>ROUND(#REF!+#REF!,0)</f>
        <v>#REF!</v>
      </c>
      <c r="DM102" s="27" t="e">
        <f>ROUND(#REF!+#REF!,0)</f>
        <v>#REF!</v>
      </c>
      <c r="DN102" s="27" t="e">
        <f>ROUND(#REF!+#REF!,0)</f>
        <v>#REF!</v>
      </c>
      <c r="DO102" s="27" t="e">
        <f>ROUND(#REF!+#REF!,0)</f>
        <v>#REF!</v>
      </c>
      <c r="DP102" s="27" t="e">
        <f>ROUND(#REF!+#REF!,0)</f>
        <v>#REF!</v>
      </c>
      <c r="DQ102" s="27" t="e">
        <f>ROUND(#REF!+#REF!,0)</f>
        <v>#REF!</v>
      </c>
      <c r="DR102" s="27" t="e">
        <f>ROUND(#REF!+#REF!,0)</f>
        <v>#REF!</v>
      </c>
      <c r="DS102" s="33" t="e">
        <f>ROUND(#REF!+#REF!,0)</f>
        <v>#REF!</v>
      </c>
      <c r="DT102" s="33" t="e">
        <f>ROUND(#REF!+#REF!,0)</f>
        <v>#REF!</v>
      </c>
      <c r="DU102" s="33" t="e">
        <f>ROUND(#REF!+#REF!,0)</f>
        <v>#REF!</v>
      </c>
      <c r="DV102" s="27" t="e">
        <f>ROUND(#REF!+#REF!,0)</f>
        <v>#REF!</v>
      </c>
      <c r="DW102" s="25" t="e">
        <f>ROUND(#REF!+#REF!,0)</f>
        <v>#REF!</v>
      </c>
      <c r="DX102" s="28" t="e">
        <f>ROUND(#REF!+#REF!,0)</f>
        <v>#REF!</v>
      </c>
      <c r="DY102" s="26" t="e">
        <f>V_МО____нов!#REF!-'[1]новый V'!D98</f>
        <v>#REF!</v>
      </c>
      <c r="DZ102" s="27" t="e">
        <f>V_МО____нов!#REF!-('[1]новый V'!K98+'[1]новый V'!L98+'[1]новый V'!M98+'[1]новый V'!N98)</f>
        <v>#REF!</v>
      </c>
      <c r="EA102" s="27" t="e">
        <f>V_МО____нов!#REF!-'[1]новый V'!O98</f>
        <v>#REF!</v>
      </c>
      <c r="EB102" s="27" t="e">
        <f>V_МО____нов!#REF!-'[1]новый V'!Q98</f>
        <v>#REF!</v>
      </c>
      <c r="EC102" s="27" t="e">
        <f>V_МО____нов!#REF!-'[1]новый V'!S98</f>
        <v>#REF!</v>
      </c>
      <c r="ED102" s="27" t="e">
        <f>V_МО____нов!#REF!</f>
        <v>#REF!</v>
      </c>
      <c r="EE102" s="27" t="e">
        <f>V_МО____нов!#REF!-'[1]новый V'!W98</f>
        <v>#REF!</v>
      </c>
      <c r="EF102" s="27" t="e">
        <f>V_МО____нов!#REF!-'[1]новый V'!AB98</f>
        <v>#REF!</v>
      </c>
      <c r="EG102" s="27" t="e">
        <f>V_МО____нов!#REF!-'[1]новый V'!AH98</f>
        <v>#REF!</v>
      </c>
      <c r="EH102" s="27" t="e">
        <f>V_МО____нов!#REF!-'[1]новый V'!AM98</f>
        <v>#REF!</v>
      </c>
      <c r="EI102" s="27" t="e">
        <f>V_МО____нов!#REF!-'[1]новый V'!AP98</f>
        <v>#REF!</v>
      </c>
      <c r="EJ102" s="27" t="e">
        <f>V_МО____нов!#REF!-'[1]новый V'!BA98</f>
        <v>#REF!</v>
      </c>
      <c r="EK102" s="27" t="e">
        <f>V_МО____нов!#REF!-'[1]новый V'!BD98</f>
        <v>#REF!</v>
      </c>
      <c r="EL102" s="27" t="e">
        <f>V_МО____нов!#REF!-'[1]новый V'!BG98</f>
        <v>#REF!</v>
      </c>
      <c r="EM102" s="27" t="e">
        <f>V_МО____нов!#REF!-'[1]новый V'!BK98</f>
        <v>#REF!</v>
      </c>
      <c r="EN102" s="26" t="e">
        <f>V_МО____нов!#REF!-'[1]новый V'!BP98</f>
        <v>#REF!</v>
      </c>
      <c r="EO102" s="27" t="e">
        <f>V_МО____нов!#REF!-'[1]новый V'!BR98</f>
        <v>#REF!</v>
      </c>
      <c r="EP102" s="26" t="e">
        <f>V_МО____нов!#REF!-'[1]новый V'!BU98</f>
        <v>#REF!</v>
      </c>
      <c r="EQ102" s="27"/>
      <c r="ER102" s="27"/>
      <c r="ES102" s="27"/>
      <c r="ET102" s="27" t="e">
        <f>V_МО____нов!#REF!-'[1]новый V'!DW98</f>
        <v>#REF!</v>
      </c>
      <c r="EU102" s="27" t="e">
        <f>V_МО____нов!#REF!-'[1]новый V'!ED98</f>
        <v>#REF!</v>
      </c>
      <c r="EV102" s="27" t="e">
        <f>V_МО____нов!#REF!-'[1]новый V'!EL98</f>
        <v>#REF!</v>
      </c>
      <c r="EW102" s="27" t="e">
        <f>V_МО____нов!#REF!-'[1]новый V'!EO98</f>
        <v>#REF!</v>
      </c>
      <c r="EX102" s="27" t="e">
        <f>V_МО____нов!#REF!-'[1]новый V'!EQ98</f>
        <v>#REF!</v>
      </c>
      <c r="EY102" s="27" t="e">
        <f>V_МО____нов!#REF!-'[1]новый V'!ES98</f>
        <v>#REF!</v>
      </c>
      <c r="EZ102" s="27" t="e">
        <f>V_МО____нов!#REF!-'[1]новый V'!EY98</f>
        <v>#REF!</v>
      </c>
      <c r="FA102" s="27" t="e">
        <f>V_МО____нов!#REF!-'[1]новый V'!FC98</f>
        <v>#REF!</v>
      </c>
      <c r="FB102" s="27" t="e">
        <f>V_МО____нов!#REF!-'[1]новый V'!FH98</f>
        <v>#REF!</v>
      </c>
      <c r="FC102" s="27" t="e">
        <f>V_МО____нов!#REF!-'[1]новый V'!FO98</f>
        <v>#REF!</v>
      </c>
      <c r="FD102" s="27" t="e">
        <f>V_МО____нов!#REF!-'[1]новый V'!FV98</f>
        <v>#REF!</v>
      </c>
      <c r="FE102" s="27" t="e">
        <f>V_МО____нов!#REF!-'[1]новый V'!GK98</f>
        <v>#REF!</v>
      </c>
      <c r="FF102" s="27" t="e">
        <f>V_МО____нов!#REF!-'[1]новый V'!GP98</f>
        <v>#REF!</v>
      </c>
      <c r="FG102" s="27" t="e">
        <f>V_МО____нов!#REF!-'[1]новый V'!HU98</f>
        <v>#REF!</v>
      </c>
      <c r="FH102" s="34" t="e">
        <f>V_МО____нов!#REF!-'[1]новый V'!BR98</f>
        <v>#REF!</v>
      </c>
      <c r="FI102" s="27" t="e">
        <f>V_МО____нов!#REF!</f>
        <v>#REF!</v>
      </c>
      <c r="FJ102" s="27" t="e">
        <f>V_МО____нов!#REF!</f>
        <v>#REF!</v>
      </c>
      <c r="FK102" s="27" t="e">
        <f>V_МО____нов!#REF!</f>
        <v>#REF!</v>
      </c>
      <c r="FL102" s="25" t="e">
        <f>ROUND(#REF!+#REF!,0)</f>
        <v>#REF!</v>
      </c>
      <c r="FM102" s="27" t="e">
        <f>ROUND(#REF!+#REF!,0)</f>
        <v>#REF!</v>
      </c>
      <c r="FN102" s="27" t="e">
        <f>ROUND(#REF!+#REF!,0)</f>
        <v>#REF!</v>
      </c>
      <c r="FO102" s="27" t="e">
        <f>ROUND(#REF!+#REF!,0)</f>
        <v>#REF!</v>
      </c>
      <c r="FP102" s="84"/>
      <c r="FQ102" s="35"/>
    </row>
    <row r="103" spans="1:173" x14ac:dyDescent="0.4">
      <c r="A103" s="22">
        <f t="shared" si="40"/>
        <v>80</v>
      </c>
      <c r="B103" s="71" t="s">
        <v>287</v>
      </c>
      <c r="C103" s="47"/>
      <c r="D103" s="25" t="e">
        <f t="shared" si="38"/>
        <v>#REF!</v>
      </c>
      <c r="E103" s="26" t="e">
        <f t="shared" si="42"/>
        <v>#REF!</v>
      </c>
      <c r="F103" s="27" t="e">
        <f t="shared" si="48"/>
        <v>#REF!</v>
      </c>
      <c r="G103" s="27" t="e">
        <f t="shared" si="48"/>
        <v>#REF!</v>
      </c>
      <c r="H103" s="27" t="e">
        <f t="shared" si="48"/>
        <v>#REF!</v>
      </c>
      <c r="I103" s="27" t="e">
        <f t="shared" si="43"/>
        <v>#REF!</v>
      </c>
      <c r="J103" s="26" t="e">
        <f t="shared" si="44"/>
        <v>#REF!</v>
      </c>
      <c r="K103" s="27" t="e">
        <f>ROUND(#REF!+#REF!,0)</f>
        <v>#REF!</v>
      </c>
      <c r="L103" s="27" t="e">
        <f>ROUND(#REF!+#REF!,0)</f>
        <v>#REF!</v>
      </c>
      <c r="M103" s="27" t="e">
        <f>ROUND(#REF!+#REF!,0)</f>
        <v>#REF!</v>
      </c>
      <c r="N103" s="27" t="e">
        <f>ROUND(#REF!+#REF!,0)</f>
        <v>#REF!</v>
      </c>
      <c r="O103" s="26" t="e">
        <f t="shared" si="45"/>
        <v>#REF!</v>
      </c>
      <c r="P103" s="27" t="e">
        <f>ROUND(#REF!+#REF!,0)</f>
        <v>#REF!</v>
      </c>
      <c r="Q103" s="27" t="e">
        <f>ROUND(#REF!+#REF!,0)</f>
        <v>#REF!</v>
      </c>
      <c r="R103" s="27" t="e">
        <f>ROUND(#REF!+#REF!,0)</f>
        <v>#REF!</v>
      </c>
      <c r="S103" s="27" t="e">
        <f>ROUND(#REF!+#REF!,0)</f>
        <v>#REF!</v>
      </c>
      <c r="T103" s="27" t="e">
        <f>ROUND(#REF!+#REF!,0)</f>
        <v>#REF!</v>
      </c>
      <c r="U103" s="27" t="e">
        <f>ROUND(#REF!+#REF!,0)</f>
        <v>#REF!</v>
      </c>
      <c r="V103" s="27" t="e">
        <f>ROUND(#REF!+#REF!,0)</f>
        <v>#REF!</v>
      </c>
      <c r="W103" s="26" t="e">
        <f>ROUND(#REF!+#REF!,0)</f>
        <v>#REF!</v>
      </c>
      <c r="X103" s="27" t="e">
        <f>ROUND(#REF!+#REF!,0)</f>
        <v>#REF!</v>
      </c>
      <c r="Y103" s="27" t="e">
        <f>ROUND(#REF!+#REF!,0)</f>
        <v>#REF!</v>
      </c>
      <c r="Z103" s="27" t="e">
        <f>ROUND(#REF!+#REF!,0)</f>
        <v>#REF!</v>
      </c>
      <c r="AA103" s="26" t="e">
        <f t="shared" si="46"/>
        <v>#REF!</v>
      </c>
      <c r="AB103" s="27" t="e">
        <f>ROUND(#REF!+#REF!,0)</f>
        <v>#REF!</v>
      </c>
      <c r="AC103" s="27" t="e">
        <f>ROUND(#REF!+#REF!,0)</f>
        <v>#REF!</v>
      </c>
      <c r="AD103" s="26" t="e">
        <f t="shared" si="47"/>
        <v>#REF!</v>
      </c>
      <c r="AE103" s="27" t="e">
        <f>ROUND(#REF!+#REF!,0)</f>
        <v>#REF!</v>
      </c>
      <c r="AF103" s="27" t="e">
        <f>ROUND(#REF!+#REF!,0)</f>
        <v>#REF!</v>
      </c>
      <c r="AG103" s="27" t="e">
        <f>ROUND(#REF!+#REF!,0)</f>
        <v>#REF!</v>
      </c>
      <c r="AH103" s="27" t="e">
        <f>ROUND(#REF!+#REF!,0)</f>
        <v>#REF!</v>
      </c>
      <c r="AI103" s="27" t="e">
        <f>ROUND(#REF!+#REF!,0)</f>
        <v>#REF!</v>
      </c>
      <c r="AJ103" s="27" t="e">
        <f>ROUND(#REF!+#REF!,0)</f>
        <v>#REF!</v>
      </c>
      <c r="AK103" s="26" t="e">
        <f>ROUND(#REF!+#REF!,0)</f>
        <v>#REF!</v>
      </c>
      <c r="AL103" s="27" t="e">
        <f>ROUND(#REF!+#REF!,0)</f>
        <v>#REF!</v>
      </c>
      <c r="AM103" s="27" t="e">
        <f>ROUND(#REF!+#REF!,0)</f>
        <v>#REF!</v>
      </c>
      <c r="AN103" s="27" t="e">
        <f>ROUND(#REF!+#REF!,0)</f>
        <v>#REF!</v>
      </c>
      <c r="AO103" s="27" t="e">
        <f>ROUND(#REF!+#REF!,0)</f>
        <v>#REF!</v>
      </c>
      <c r="AP103" s="28" t="e">
        <f>ROUND(#REF!+#REF!,0)</f>
        <v>#REF!</v>
      </c>
      <c r="AQ103" s="27" t="e">
        <f>ROUND(#REF!+#REF!,0)</f>
        <v>#REF!</v>
      </c>
      <c r="AR103" s="27" t="e">
        <f>ROUND(#REF!+#REF!,0)</f>
        <v>#REF!</v>
      </c>
      <c r="AS103" s="27" t="e">
        <f>ROUND(#REF!+#REF!,0)</f>
        <v>#REF!</v>
      </c>
      <c r="AT103" s="28" t="e">
        <f>ROUND(#REF!+#REF!,0)</f>
        <v>#REF!</v>
      </c>
      <c r="AU103" s="26" t="e">
        <f>ROUND(#REF!+#REF!,0)</f>
        <v>#REF!</v>
      </c>
      <c r="AV103" s="27" t="e">
        <f>ROUND(#REF!+#REF!,0)</f>
        <v>#REF!</v>
      </c>
      <c r="AW103" s="27" t="e">
        <f>ROUND(#REF!+#REF!,0)</f>
        <v>#REF!</v>
      </c>
      <c r="AX103" s="27" t="e">
        <f>ROUND(#REF!+#REF!,0)</f>
        <v>#REF!</v>
      </c>
      <c r="AY103" s="27" t="e">
        <f>ROUND(#REF!+#REF!,0)</f>
        <v>#REF!</v>
      </c>
      <c r="AZ103" s="27" t="e">
        <f>ROUND(#REF!+#REF!,0)</f>
        <v>#REF!</v>
      </c>
      <c r="BA103" s="27" t="e">
        <f>ROUND(#REF!+#REF!,0)</f>
        <v>#REF!</v>
      </c>
      <c r="BB103" s="27" t="e">
        <f>ROUND(#REF!+#REF!,0)</f>
        <v>#REF!</v>
      </c>
      <c r="BC103" s="27" t="e">
        <f>ROUND(#REF!+#REF!,0)</f>
        <v>#REF!</v>
      </c>
      <c r="BD103" s="30" t="e">
        <f>ROUND(#REF!+#REF!,0)</f>
        <v>#REF!</v>
      </c>
      <c r="BE103" s="27" t="e">
        <f>ROUND(#REF!+#REF!,0)</f>
        <v>#REF!</v>
      </c>
      <c r="BF103" s="27" t="e">
        <f>ROUND(#REF!+#REF!,0)</f>
        <v>#REF!</v>
      </c>
      <c r="BG103" s="27" t="e">
        <f>ROUND(#REF!+#REF!,0)</f>
        <v>#REF!</v>
      </c>
      <c r="BH103" s="31" t="e">
        <f>ROUND(#REF!+#REF!,0)</f>
        <v>#REF!</v>
      </c>
      <c r="BI103" s="27" t="e">
        <f>ROUND(#REF!+#REF!,0)</f>
        <v>#REF!</v>
      </c>
      <c r="BJ103" s="27" t="e">
        <f>ROUND(#REF!+#REF!,0)</f>
        <v>#REF!</v>
      </c>
      <c r="BK103" s="27" t="e">
        <f>ROUND(#REF!+#REF!,0)</f>
        <v>#REF!</v>
      </c>
      <c r="BL103" s="27" t="e">
        <f>ROUND(#REF!+#REF!,0)</f>
        <v>#REF!</v>
      </c>
      <c r="BM103" s="31" t="e">
        <f>ROUND(#REF!+#REF!,0)</f>
        <v>#REF!</v>
      </c>
      <c r="BN103" s="27" t="e">
        <f>ROUND(#REF!+#REF!,0)</f>
        <v>#REF!</v>
      </c>
      <c r="BO103" s="27" t="e">
        <f>ROUND(#REF!+#REF!,0)</f>
        <v>#REF!</v>
      </c>
      <c r="BP103" s="27" t="e">
        <f>ROUND(#REF!+#REF!,0)</f>
        <v>#REF!</v>
      </c>
      <c r="BQ103" s="31" t="e">
        <f>ROUND(#REF!+#REF!,0)</f>
        <v>#REF!</v>
      </c>
      <c r="BR103" s="27" t="e">
        <f>ROUND(#REF!+#REF!,0)</f>
        <v>#REF!</v>
      </c>
      <c r="BS103" s="27" t="e">
        <f>ROUND(#REF!+#REF!,0)</f>
        <v>#REF!</v>
      </c>
      <c r="BT103" s="27" t="e">
        <f>ROUND(#REF!+#REF!,0)</f>
        <v>#REF!</v>
      </c>
      <c r="BU103" s="27" t="e">
        <f>ROUND(#REF!+#REF!,0)</f>
        <v>#REF!</v>
      </c>
      <c r="BV103" s="27" t="e">
        <f>ROUND(#REF!+#REF!,0)</f>
        <v>#REF!</v>
      </c>
      <c r="BW103" s="27" t="e">
        <f>ROUND(#REF!+#REF!,0)</f>
        <v>#REF!</v>
      </c>
      <c r="BX103" s="27" t="e">
        <f>ROUND(#REF!+#REF!,0)</f>
        <v>#REF!</v>
      </c>
      <c r="BY103" s="27" t="e">
        <f>ROUND(#REF!+#REF!,0)</f>
        <v>#REF!</v>
      </c>
      <c r="BZ103" s="25" t="e">
        <f>ROUND(#REF!+#REF!,0)</f>
        <v>#REF!</v>
      </c>
      <c r="CA103" s="28" t="e">
        <f>ROUND(#REF!+#REF!,0)</f>
        <v>#REF!</v>
      </c>
      <c r="CB103" s="27" t="e">
        <f>ROUND(#REF!+#REF!,0)</f>
        <v>#REF!</v>
      </c>
      <c r="CC103" s="27" t="e">
        <f>ROUND(#REF!+#REF!,0)</f>
        <v>#REF!</v>
      </c>
      <c r="CD103" s="27" t="e">
        <f>ROUND(#REF!+#REF!,0)</f>
        <v>#REF!</v>
      </c>
      <c r="CE103" s="27" t="e">
        <f>ROUND(#REF!+#REF!,0)</f>
        <v>#REF!</v>
      </c>
      <c r="CF103" s="27" t="e">
        <f>ROUND(#REF!+#REF!,0)</f>
        <v>#REF!</v>
      </c>
      <c r="CG103" s="27" t="e">
        <f>ROUND(#REF!+#REF!,0)</f>
        <v>#REF!</v>
      </c>
      <c r="CH103" s="27" t="e">
        <f>ROUND(#REF!+#REF!,0)</f>
        <v>#REF!</v>
      </c>
      <c r="CI103" s="27" t="e">
        <f>ROUND(#REF!+#REF!,0)</f>
        <v>#REF!</v>
      </c>
      <c r="CJ103" s="27" t="e">
        <f>ROUND(#REF!+#REF!,0)</f>
        <v>#REF!</v>
      </c>
      <c r="CK103" s="27" t="e">
        <f>ROUND(#REF!+#REF!,0)</f>
        <v>#REF!</v>
      </c>
      <c r="CL103" s="27" t="e">
        <f>ROUND(#REF!+#REF!,0)</f>
        <v>#REF!</v>
      </c>
      <c r="CM103" s="27" t="e">
        <f>ROUND(#REF!+#REF!,0)</f>
        <v>#REF!</v>
      </c>
      <c r="CN103" s="27" t="e">
        <f>ROUND(#REF!+#REF!,0)</f>
        <v>#REF!</v>
      </c>
      <c r="CO103" s="27" t="e">
        <f>ROUND(#REF!+#REF!,0)</f>
        <v>#REF!</v>
      </c>
      <c r="CP103" s="27" t="e">
        <f>ROUND(#REF!+#REF!,0)</f>
        <v>#REF!</v>
      </c>
      <c r="CQ103" s="27" t="e">
        <f>ROUND(#REF!+#REF!,0)</f>
        <v>#REF!</v>
      </c>
      <c r="CR103" s="27" t="e">
        <f>ROUND(#REF!+#REF!,0)</f>
        <v>#REF!</v>
      </c>
      <c r="CS103" s="27" t="e">
        <f>ROUND(#REF!+#REF!,0)</f>
        <v>#REF!</v>
      </c>
      <c r="CT103" s="27" t="e">
        <f>ROUND(#REF!+#REF!,0)</f>
        <v>#REF!</v>
      </c>
      <c r="CU103" s="27" t="e">
        <f>ROUND(#REF!+#REF!,0)</f>
        <v>#REF!</v>
      </c>
      <c r="CV103" s="27" t="e">
        <f>ROUND(#REF!+#REF!,0)</f>
        <v>#REF!</v>
      </c>
      <c r="CW103" s="27" t="e">
        <f>ROUND(#REF!+#REF!,0)</f>
        <v>#REF!</v>
      </c>
      <c r="CX103" s="27" t="e">
        <f>ROUND(#REF!+#REF!,0)</f>
        <v>#REF!</v>
      </c>
      <c r="CY103" s="27" t="e">
        <f>ROUND(#REF!+#REF!,0)</f>
        <v>#REF!</v>
      </c>
      <c r="CZ103" s="27" t="e">
        <f>ROUND(#REF!+#REF!,0)</f>
        <v>#REF!</v>
      </c>
      <c r="DA103" s="27" t="e">
        <f>ROUND(#REF!+#REF!,0)</f>
        <v>#REF!</v>
      </c>
      <c r="DB103" s="27" t="e">
        <f>ROUND(#REF!+#REF!,0)</f>
        <v>#REF!</v>
      </c>
      <c r="DC103" s="27" t="e">
        <f>ROUND(#REF!+#REF!,0)</f>
        <v>#REF!</v>
      </c>
      <c r="DD103" s="27" t="e">
        <f>ROUND(#REF!+#REF!,0)</f>
        <v>#REF!</v>
      </c>
      <c r="DE103" s="27" t="e">
        <f>ROUND(#REF!+#REF!,0)</f>
        <v>#REF!</v>
      </c>
      <c r="DF103" s="27" t="e">
        <f>ROUND(#REF!+#REF!,0)</f>
        <v>#REF!</v>
      </c>
      <c r="DG103" s="27" t="e">
        <f>ROUND(#REF!+#REF!,0)</f>
        <v>#REF!</v>
      </c>
      <c r="DH103" s="27" t="e">
        <f>ROUND(#REF!+#REF!,0)</f>
        <v>#REF!</v>
      </c>
      <c r="DI103" s="27" t="e">
        <f>ROUND(#REF!+#REF!,0)</f>
        <v>#REF!</v>
      </c>
      <c r="DJ103" s="27" t="e">
        <f>ROUND(#REF!+#REF!,0)</f>
        <v>#REF!</v>
      </c>
      <c r="DK103" s="27" t="e">
        <f>ROUND(#REF!+#REF!,0)</f>
        <v>#REF!</v>
      </c>
      <c r="DL103" s="27" t="e">
        <f>ROUND(#REF!+#REF!,0)</f>
        <v>#REF!</v>
      </c>
      <c r="DM103" s="27" t="e">
        <f>ROUND(#REF!+#REF!,0)</f>
        <v>#REF!</v>
      </c>
      <c r="DN103" s="27" t="e">
        <f>ROUND(#REF!+#REF!,0)</f>
        <v>#REF!</v>
      </c>
      <c r="DO103" s="27" t="e">
        <f>ROUND(#REF!+#REF!,0)</f>
        <v>#REF!</v>
      </c>
      <c r="DP103" s="27" t="e">
        <f>ROUND(#REF!+#REF!,0)</f>
        <v>#REF!</v>
      </c>
      <c r="DQ103" s="27" t="e">
        <f>ROUND(#REF!+#REF!,0)</f>
        <v>#REF!</v>
      </c>
      <c r="DR103" s="27" t="e">
        <f>ROUND(#REF!+#REF!,0)</f>
        <v>#REF!</v>
      </c>
      <c r="DS103" s="33" t="e">
        <f>ROUND(#REF!+#REF!,0)</f>
        <v>#REF!</v>
      </c>
      <c r="DT103" s="33" t="e">
        <f>ROUND(#REF!+#REF!,0)</f>
        <v>#REF!</v>
      </c>
      <c r="DU103" s="33" t="e">
        <f>ROUND(#REF!+#REF!,0)</f>
        <v>#REF!</v>
      </c>
      <c r="DV103" s="27" t="e">
        <f>ROUND(#REF!+#REF!,0)</f>
        <v>#REF!</v>
      </c>
      <c r="DW103" s="25" t="e">
        <f>ROUND(#REF!+#REF!,0)</f>
        <v>#REF!</v>
      </c>
      <c r="DX103" s="28" t="e">
        <f>ROUND(#REF!+#REF!,0)</f>
        <v>#REF!</v>
      </c>
      <c r="DY103" s="26" t="e">
        <f>V_МО____нов!#REF!-'[1]новый V'!D99</f>
        <v>#REF!</v>
      </c>
      <c r="DZ103" s="27" t="e">
        <f>V_МО____нов!#REF!-('[1]новый V'!K99+'[1]новый V'!L99+'[1]новый V'!M99+'[1]новый V'!N99)</f>
        <v>#REF!</v>
      </c>
      <c r="EA103" s="27" t="e">
        <f>V_МО____нов!#REF!-'[1]новый V'!O99</f>
        <v>#REF!</v>
      </c>
      <c r="EB103" s="27" t="e">
        <f>V_МО____нов!#REF!-'[1]новый V'!Q99</f>
        <v>#REF!</v>
      </c>
      <c r="EC103" s="27" t="e">
        <f>V_МО____нов!#REF!-'[1]новый V'!S99</f>
        <v>#REF!</v>
      </c>
      <c r="ED103" s="27" t="e">
        <f>V_МО____нов!#REF!</f>
        <v>#REF!</v>
      </c>
      <c r="EE103" s="27" t="e">
        <f>V_МО____нов!#REF!-'[1]новый V'!W99</f>
        <v>#REF!</v>
      </c>
      <c r="EF103" s="27" t="e">
        <f>V_МО____нов!#REF!-'[1]новый V'!AB99</f>
        <v>#REF!</v>
      </c>
      <c r="EG103" s="27" t="e">
        <f>V_МО____нов!#REF!-'[1]новый V'!AH99</f>
        <v>#REF!</v>
      </c>
      <c r="EH103" s="27" t="e">
        <f>V_МО____нов!#REF!-'[1]новый V'!AM99</f>
        <v>#REF!</v>
      </c>
      <c r="EI103" s="27" t="e">
        <f>V_МО____нов!#REF!-'[1]новый V'!AP99</f>
        <v>#REF!</v>
      </c>
      <c r="EJ103" s="27" t="e">
        <f>V_МО____нов!#REF!-'[1]новый V'!BA99</f>
        <v>#REF!</v>
      </c>
      <c r="EK103" s="27" t="e">
        <f>V_МО____нов!#REF!-'[1]новый V'!BD99</f>
        <v>#REF!</v>
      </c>
      <c r="EL103" s="27" t="e">
        <f>V_МО____нов!#REF!-'[1]новый V'!BG99</f>
        <v>#REF!</v>
      </c>
      <c r="EM103" s="27" t="e">
        <f>V_МО____нов!#REF!-'[1]новый V'!BK99</f>
        <v>#REF!</v>
      </c>
      <c r="EN103" s="26" t="e">
        <f>V_МО____нов!#REF!-'[1]новый V'!BP99</f>
        <v>#REF!</v>
      </c>
      <c r="EO103" s="27" t="e">
        <f>V_МО____нов!#REF!-'[1]новый V'!BR99</f>
        <v>#REF!</v>
      </c>
      <c r="EP103" s="26" t="e">
        <f>V_МО____нов!#REF!-'[1]новый V'!BU99</f>
        <v>#REF!</v>
      </c>
      <c r="EQ103" s="27"/>
      <c r="ER103" s="27"/>
      <c r="ES103" s="27"/>
      <c r="ET103" s="27" t="e">
        <f>V_МО____нов!#REF!-'[1]новый V'!DW99</f>
        <v>#REF!</v>
      </c>
      <c r="EU103" s="27" t="e">
        <f>V_МО____нов!#REF!-'[1]новый V'!ED99</f>
        <v>#REF!</v>
      </c>
      <c r="EV103" s="27" t="e">
        <f>V_МО____нов!#REF!-'[1]новый V'!EL99</f>
        <v>#REF!</v>
      </c>
      <c r="EW103" s="27" t="e">
        <f>V_МО____нов!#REF!-'[1]новый V'!EO99</f>
        <v>#REF!</v>
      </c>
      <c r="EX103" s="27" t="e">
        <f>V_МО____нов!#REF!-'[1]новый V'!EQ99</f>
        <v>#REF!</v>
      </c>
      <c r="EY103" s="27" t="e">
        <f>V_МО____нов!#REF!-'[1]новый V'!ES99</f>
        <v>#REF!</v>
      </c>
      <c r="EZ103" s="27" t="e">
        <f>V_МО____нов!#REF!-'[1]новый V'!EY99</f>
        <v>#REF!</v>
      </c>
      <c r="FA103" s="27" t="e">
        <f>V_МО____нов!#REF!-'[1]новый V'!FC99</f>
        <v>#REF!</v>
      </c>
      <c r="FB103" s="27" t="e">
        <f>V_МО____нов!#REF!-'[1]новый V'!FH99</f>
        <v>#REF!</v>
      </c>
      <c r="FC103" s="27" t="e">
        <f>V_МО____нов!#REF!-'[1]новый V'!FO99</f>
        <v>#REF!</v>
      </c>
      <c r="FD103" s="27" t="e">
        <f>V_МО____нов!#REF!-'[1]новый V'!FV99</f>
        <v>#REF!</v>
      </c>
      <c r="FE103" s="27" t="e">
        <f>V_МО____нов!#REF!-'[1]новый V'!GK99</f>
        <v>#REF!</v>
      </c>
      <c r="FF103" s="27" t="e">
        <f>V_МО____нов!#REF!-'[1]новый V'!GP99</f>
        <v>#REF!</v>
      </c>
      <c r="FG103" s="27" t="e">
        <f>V_МО____нов!#REF!-'[1]новый V'!HU99</f>
        <v>#REF!</v>
      </c>
      <c r="FH103" s="34" t="e">
        <f>V_МО____нов!#REF!-'[1]новый V'!BR99</f>
        <v>#REF!</v>
      </c>
      <c r="FI103" s="27" t="e">
        <f>V_МО____нов!#REF!</f>
        <v>#REF!</v>
      </c>
      <c r="FJ103" s="27" t="e">
        <f>V_МО____нов!#REF!</f>
        <v>#REF!</v>
      </c>
      <c r="FK103" s="27" t="e">
        <f>V_МО____нов!#REF!</f>
        <v>#REF!</v>
      </c>
      <c r="FL103" s="25" t="e">
        <f>ROUND(#REF!+#REF!,0)</f>
        <v>#REF!</v>
      </c>
      <c r="FM103" s="27" t="e">
        <f>ROUND(#REF!+#REF!,0)</f>
        <v>#REF!</v>
      </c>
      <c r="FN103" s="27" t="e">
        <f>ROUND(#REF!+#REF!,0)</f>
        <v>#REF!</v>
      </c>
      <c r="FO103" s="27" t="e">
        <f>ROUND(#REF!+#REF!,0)</f>
        <v>#REF!</v>
      </c>
      <c r="FP103" s="84"/>
      <c r="FQ103" s="35"/>
    </row>
    <row r="104" spans="1:173" x14ac:dyDescent="0.4">
      <c r="A104" s="22">
        <f t="shared" si="40"/>
        <v>81</v>
      </c>
      <c r="B104" s="71" t="s">
        <v>288</v>
      </c>
      <c r="C104" s="47"/>
      <c r="D104" s="25" t="e">
        <f t="shared" si="38"/>
        <v>#REF!</v>
      </c>
      <c r="E104" s="26" t="e">
        <f t="shared" si="42"/>
        <v>#REF!</v>
      </c>
      <c r="F104" s="27" t="e">
        <f t="shared" si="48"/>
        <v>#REF!</v>
      </c>
      <c r="G104" s="27" t="e">
        <f t="shared" si="48"/>
        <v>#REF!</v>
      </c>
      <c r="H104" s="27" t="e">
        <f t="shared" si="48"/>
        <v>#REF!</v>
      </c>
      <c r="I104" s="27" t="e">
        <f t="shared" si="43"/>
        <v>#REF!</v>
      </c>
      <c r="J104" s="26" t="e">
        <f t="shared" si="44"/>
        <v>#REF!</v>
      </c>
      <c r="K104" s="27" t="e">
        <f>ROUND(#REF!+#REF!,0)</f>
        <v>#REF!</v>
      </c>
      <c r="L104" s="27" t="e">
        <f>ROUND(#REF!+#REF!,0)</f>
        <v>#REF!</v>
      </c>
      <c r="M104" s="27" t="e">
        <f>ROUND(#REF!+#REF!,0)</f>
        <v>#REF!</v>
      </c>
      <c r="N104" s="27" t="e">
        <f>ROUND(#REF!+#REF!,0)</f>
        <v>#REF!</v>
      </c>
      <c r="O104" s="26" t="e">
        <f t="shared" si="45"/>
        <v>#REF!</v>
      </c>
      <c r="P104" s="27" t="e">
        <f>ROUND(#REF!+#REF!,0)</f>
        <v>#REF!</v>
      </c>
      <c r="Q104" s="27" t="e">
        <f>ROUND(#REF!+#REF!,0)</f>
        <v>#REF!</v>
      </c>
      <c r="R104" s="27" t="e">
        <f>ROUND(#REF!+#REF!,0)</f>
        <v>#REF!</v>
      </c>
      <c r="S104" s="27" t="e">
        <f>ROUND(#REF!+#REF!,0)</f>
        <v>#REF!</v>
      </c>
      <c r="T104" s="27" t="e">
        <f>ROUND(#REF!+#REF!,0)</f>
        <v>#REF!</v>
      </c>
      <c r="U104" s="27" t="e">
        <f>ROUND(#REF!+#REF!,0)</f>
        <v>#REF!</v>
      </c>
      <c r="V104" s="27" t="e">
        <f>ROUND(#REF!+#REF!,0)</f>
        <v>#REF!</v>
      </c>
      <c r="W104" s="26" t="e">
        <f>ROUND(#REF!+#REF!,0)</f>
        <v>#REF!</v>
      </c>
      <c r="X104" s="27" t="e">
        <f>ROUND(#REF!+#REF!,0)</f>
        <v>#REF!</v>
      </c>
      <c r="Y104" s="27" t="e">
        <f>ROUND(#REF!+#REF!,0)</f>
        <v>#REF!</v>
      </c>
      <c r="Z104" s="27" t="e">
        <f>ROUND(#REF!+#REF!,0)</f>
        <v>#REF!</v>
      </c>
      <c r="AA104" s="26" t="e">
        <f t="shared" si="46"/>
        <v>#REF!</v>
      </c>
      <c r="AB104" s="27" t="e">
        <f>ROUND(#REF!+#REF!,0)</f>
        <v>#REF!</v>
      </c>
      <c r="AC104" s="27" t="e">
        <f>ROUND(#REF!+#REF!,0)</f>
        <v>#REF!</v>
      </c>
      <c r="AD104" s="26" t="e">
        <f t="shared" si="47"/>
        <v>#REF!</v>
      </c>
      <c r="AE104" s="27" t="e">
        <f>ROUND(#REF!+#REF!,0)</f>
        <v>#REF!</v>
      </c>
      <c r="AF104" s="27" t="e">
        <f>ROUND(#REF!+#REF!,0)</f>
        <v>#REF!</v>
      </c>
      <c r="AG104" s="27" t="e">
        <f>ROUND(#REF!+#REF!,0)</f>
        <v>#REF!</v>
      </c>
      <c r="AH104" s="27" t="e">
        <f>ROUND(#REF!+#REF!,0)</f>
        <v>#REF!</v>
      </c>
      <c r="AI104" s="27" t="e">
        <f>ROUND(#REF!+#REF!,0)</f>
        <v>#REF!</v>
      </c>
      <c r="AJ104" s="27" t="e">
        <f>ROUND(#REF!+#REF!,0)</f>
        <v>#REF!</v>
      </c>
      <c r="AK104" s="26" t="e">
        <f>ROUND(#REF!+#REF!,0)</f>
        <v>#REF!</v>
      </c>
      <c r="AL104" s="27" t="e">
        <f>ROUND(#REF!+#REF!,0)</f>
        <v>#REF!</v>
      </c>
      <c r="AM104" s="27" t="e">
        <f>ROUND(#REF!+#REF!,0)</f>
        <v>#REF!</v>
      </c>
      <c r="AN104" s="27" t="e">
        <f>ROUND(#REF!+#REF!,0)</f>
        <v>#REF!</v>
      </c>
      <c r="AO104" s="27" t="e">
        <f>ROUND(#REF!+#REF!,0)</f>
        <v>#REF!</v>
      </c>
      <c r="AP104" s="28" t="e">
        <f>ROUND(#REF!+#REF!,0)</f>
        <v>#REF!</v>
      </c>
      <c r="AQ104" s="27" t="e">
        <f>ROUND(#REF!+#REF!,0)</f>
        <v>#REF!</v>
      </c>
      <c r="AR104" s="27" t="e">
        <f>ROUND(#REF!+#REF!,0)</f>
        <v>#REF!</v>
      </c>
      <c r="AS104" s="27" t="e">
        <f>ROUND(#REF!+#REF!,0)</f>
        <v>#REF!</v>
      </c>
      <c r="AT104" s="28" t="e">
        <f>ROUND(#REF!+#REF!,0)</f>
        <v>#REF!</v>
      </c>
      <c r="AU104" s="26" t="e">
        <f>ROUND(#REF!+#REF!,0)</f>
        <v>#REF!</v>
      </c>
      <c r="AV104" s="27" t="e">
        <f>ROUND(#REF!+#REF!,0)</f>
        <v>#REF!</v>
      </c>
      <c r="AW104" s="27" t="e">
        <f>ROUND(#REF!+#REF!,0)</f>
        <v>#REF!</v>
      </c>
      <c r="AX104" s="27" t="e">
        <f>ROUND(#REF!+#REF!,0)</f>
        <v>#REF!</v>
      </c>
      <c r="AY104" s="27" t="e">
        <f>ROUND(#REF!+#REF!,0)</f>
        <v>#REF!</v>
      </c>
      <c r="AZ104" s="27" t="e">
        <f>ROUND(#REF!+#REF!,0)</f>
        <v>#REF!</v>
      </c>
      <c r="BA104" s="27" t="e">
        <f>ROUND(#REF!+#REF!,0)</f>
        <v>#REF!</v>
      </c>
      <c r="BB104" s="27" t="e">
        <f>ROUND(#REF!+#REF!,0)</f>
        <v>#REF!</v>
      </c>
      <c r="BC104" s="27" t="e">
        <f>ROUND(#REF!+#REF!,0)</f>
        <v>#REF!</v>
      </c>
      <c r="BD104" s="30" t="e">
        <f>ROUND(#REF!+#REF!,0)</f>
        <v>#REF!</v>
      </c>
      <c r="BE104" s="27" t="e">
        <f>ROUND(#REF!+#REF!,0)</f>
        <v>#REF!</v>
      </c>
      <c r="BF104" s="27" t="e">
        <f>ROUND(#REF!+#REF!,0)</f>
        <v>#REF!</v>
      </c>
      <c r="BG104" s="27" t="e">
        <f>ROUND(#REF!+#REF!,0)</f>
        <v>#REF!</v>
      </c>
      <c r="BH104" s="31" t="e">
        <f>ROUND(#REF!+#REF!,0)</f>
        <v>#REF!</v>
      </c>
      <c r="BI104" s="27" t="e">
        <f>ROUND(#REF!+#REF!,0)</f>
        <v>#REF!</v>
      </c>
      <c r="BJ104" s="27" t="e">
        <f>ROUND(#REF!+#REF!,0)</f>
        <v>#REF!</v>
      </c>
      <c r="BK104" s="27" t="e">
        <f>ROUND(#REF!+#REF!,0)</f>
        <v>#REF!</v>
      </c>
      <c r="BL104" s="27" t="e">
        <f>ROUND(#REF!+#REF!,0)</f>
        <v>#REF!</v>
      </c>
      <c r="BM104" s="31" t="e">
        <f>ROUND(#REF!+#REF!,0)</f>
        <v>#REF!</v>
      </c>
      <c r="BN104" s="27" t="e">
        <f>ROUND(#REF!+#REF!,0)</f>
        <v>#REF!</v>
      </c>
      <c r="BO104" s="27" t="e">
        <f>ROUND(#REF!+#REF!,0)</f>
        <v>#REF!</v>
      </c>
      <c r="BP104" s="27" t="e">
        <f>ROUND(#REF!+#REF!,0)</f>
        <v>#REF!</v>
      </c>
      <c r="BQ104" s="31" t="e">
        <f>ROUND(#REF!+#REF!,0)</f>
        <v>#REF!</v>
      </c>
      <c r="BR104" s="27" t="e">
        <f>ROUND(#REF!+#REF!,0)</f>
        <v>#REF!</v>
      </c>
      <c r="BS104" s="27" t="e">
        <f>ROUND(#REF!+#REF!,0)</f>
        <v>#REF!</v>
      </c>
      <c r="BT104" s="27" t="e">
        <f>ROUND(#REF!+#REF!,0)</f>
        <v>#REF!</v>
      </c>
      <c r="BU104" s="27" t="e">
        <f>ROUND(#REF!+#REF!,0)</f>
        <v>#REF!</v>
      </c>
      <c r="BV104" s="27" t="e">
        <f>ROUND(#REF!+#REF!,0)</f>
        <v>#REF!</v>
      </c>
      <c r="BW104" s="27" t="e">
        <f>ROUND(#REF!+#REF!,0)</f>
        <v>#REF!</v>
      </c>
      <c r="BX104" s="27" t="e">
        <f>ROUND(#REF!+#REF!,0)</f>
        <v>#REF!</v>
      </c>
      <c r="BY104" s="27" t="e">
        <f>ROUND(#REF!+#REF!,0)</f>
        <v>#REF!</v>
      </c>
      <c r="BZ104" s="25" t="e">
        <f>ROUND(#REF!+#REF!,0)</f>
        <v>#REF!</v>
      </c>
      <c r="CA104" s="28" t="e">
        <f>ROUND(#REF!+#REF!,0)</f>
        <v>#REF!</v>
      </c>
      <c r="CB104" s="27" t="e">
        <f>ROUND(#REF!+#REF!,0)</f>
        <v>#REF!</v>
      </c>
      <c r="CC104" s="27" t="e">
        <f>ROUND(#REF!+#REF!,0)</f>
        <v>#REF!</v>
      </c>
      <c r="CD104" s="27" t="e">
        <f>ROUND(#REF!+#REF!,0)</f>
        <v>#REF!</v>
      </c>
      <c r="CE104" s="27" t="e">
        <f>ROUND(#REF!+#REF!,0)</f>
        <v>#REF!</v>
      </c>
      <c r="CF104" s="27" t="e">
        <f>ROUND(#REF!+#REF!,0)</f>
        <v>#REF!</v>
      </c>
      <c r="CG104" s="27" t="e">
        <f>ROUND(#REF!+#REF!,0)</f>
        <v>#REF!</v>
      </c>
      <c r="CH104" s="27" t="e">
        <f>ROUND(#REF!+#REF!,0)</f>
        <v>#REF!</v>
      </c>
      <c r="CI104" s="27" t="e">
        <f>ROUND(#REF!+#REF!,0)</f>
        <v>#REF!</v>
      </c>
      <c r="CJ104" s="27" t="e">
        <f>ROUND(#REF!+#REF!,0)</f>
        <v>#REF!</v>
      </c>
      <c r="CK104" s="27" t="e">
        <f>ROUND(#REF!+#REF!,0)</f>
        <v>#REF!</v>
      </c>
      <c r="CL104" s="27" t="e">
        <f>ROUND(#REF!+#REF!,0)</f>
        <v>#REF!</v>
      </c>
      <c r="CM104" s="27" t="e">
        <f>ROUND(#REF!+#REF!,0)</f>
        <v>#REF!</v>
      </c>
      <c r="CN104" s="27" t="e">
        <f>ROUND(#REF!+#REF!,0)</f>
        <v>#REF!</v>
      </c>
      <c r="CO104" s="27" t="e">
        <f>ROUND(#REF!+#REF!,0)</f>
        <v>#REF!</v>
      </c>
      <c r="CP104" s="27" t="e">
        <f>ROUND(#REF!+#REF!,0)</f>
        <v>#REF!</v>
      </c>
      <c r="CQ104" s="27" t="e">
        <f>ROUND(#REF!+#REF!,0)</f>
        <v>#REF!</v>
      </c>
      <c r="CR104" s="27" t="e">
        <f>ROUND(#REF!+#REF!,0)</f>
        <v>#REF!</v>
      </c>
      <c r="CS104" s="27" t="e">
        <f>ROUND(#REF!+#REF!,0)</f>
        <v>#REF!</v>
      </c>
      <c r="CT104" s="27" t="e">
        <f>ROUND(#REF!+#REF!,0)</f>
        <v>#REF!</v>
      </c>
      <c r="CU104" s="27" t="e">
        <f>ROUND(#REF!+#REF!,0)</f>
        <v>#REF!</v>
      </c>
      <c r="CV104" s="27" t="e">
        <f>ROUND(#REF!+#REF!,0)</f>
        <v>#REF!</v>
      </c>
      <c r="CW104" s="27" t="e">
        <f>ROUND(#REF!+#REF!,0)</f>
        <v>#REF!</v>
      </c>
      <c r="CX104" s="27" t="e">
        <f>ROUND(#REF!+#REF!,0)</f>
        <v>#REF!</v>
      </c>
      <c r="CY104" s="27" t="e">
        <f>ROUND(#REF!+#REF!,0)</f>
        <v>#REF!</v>
      </c>
      <c r="CZ104" s="27" t="e">
        <f>ROUND(#REF!+#REF!,0)</f>
        <v>#REF!</v>
      </c>
      <c r="DA104" s="27" t="e">
        <f>ROUND(#REF!+#REF!,0)</f>
        <v>#REF!</v>
      </c>
      <c r="DB104" s="27" t="e">
        <f>ROUND(#REF!+#REF!,0)</f>
        <v>#REF!</v>
      </c>
      <c r="DC104" s="27" t="e">
        <f>ROUND(#REF!+#REF!,0)</f>
        <v>#REF!</v>
      </c>
      <c r="DD104" s="27" t="e">
        <f>ROUND(#REF!+#REF!,0)</f>
        <v>#REF!</v>
      </c>
      <c r="DE104" s="27" t="e">
        <f>ROUND(#REF!+#REF!,0)</f>
        <v>#REF!</v>
      </c>
      <c r="DF104" s="27" t="e">
        <f>ROUND(#REF!+#REF!,0)</f>
        <v>#REF!</v>
      </c>
      <c r="DG104" s="27" t="e">
        <f>ROUND(#REF!+#REF!,0)</f>
        <v>#REF!</v>
      </c>
      <c r="DH104" s="27" t="e">
        <f>ROUND(#REF!+#REF!,0)</f>
        <v>#REF!</v>
      </c>
      <c r="DI104" s="27" t="e">
        <f>ROUND(#REF!+#REF!,0)</f>
        <v>#REF!</v>
      </c>
      <c r="DJ104" s="27" t="e">
        <f>ROUND(#REF!+#REF!,0)</f>
        <v>#REF!</v>
      </c>
      <c r="DK104" s="27" t="e">
        <f>ROUND(#REF!+#REF!,0)</f>
        <v>#REF!</v>
      </c>
      <c r="DL104" s="27" t="e">
        <f>ROUND(#REF!+#REF!,0)</f>
        <v>#REF!</v>
      </c>
      <c r="DM104" s="27" t="e">
        <f>ROUND(#REF!+#REF!,0)</f>
        <v>#REF!</v>
      </c>
      <c r="DN104" s="27" t="e">
        <f>ROUND(#REF!+#REF!,0)</f>
        <v>#REF!</v>
      </c>
      <c r="DO104" s="27" t="e">
        <f>ROUND(#REF!+#REF!,0)</f>
        <v>#REF!</v>
      </c>
      <c r="DP104" s="27" t="e">
        <f>ROUND(#REF!+#REF!,0)</f>
        <v>#REF!</v>
      </c>
      <c r="DQ104" s="27" t="e">
        <f>ROUND(#REF!+#REF!,0)</f>
        <v>#REF!</v>
      </c>
      <c r="DR104" s="27" t="e">
        <f>ROUND(#REF!+#REF!,0)</f>
        <v>#REF!</v>
      </c>
      <c r="DS104" s="33" t="e">
        <f>ROUND(#REF!+#REF!,0)</f>
        <v>#REF!</v>
      </c>
      <c r="DT104" s="33" t="e">
        <f>ROUND(#REF!+#REF!,0)</f>
        <v>#REF!</v>
      </c>
      <c r="DU104" s="33" t="e">
        <f>ROUND(#REF!+#REF!,0)</f>
        <v>#REF!</v>
      </c>
      <c r="DV104" s="27" t="e">
        <f>ROUND(#REF!+#REF!,0)</f>
        <v>#REF!</v>
      </c>
      <c r="DW104" s="25" t="e">
        <f>ROUND(#REF!+#REF!,0)</f>
        <v>#REF!</v>
      </c>
      <c r="DX104" s="28" t="e">
        <f>ROUND(#REF!+#REF!,0)</f>
        <v>#REF!</v>
      </c>
      <c r="DY104" s="26" t="e">
        <f>V_МО____нов!#REF!-'[1]новый V'!D100</f>
        <v>#REF!</v>
      </c>
      <c r="DZ104" s="27" t="e">
        <f>V_МО____нов!#REF!-('[1]новый V'!K100+'[1]новый V'!L100+'[1]новый V'!M100+'[1]новый V'!N100)</f>
        <v>#REF!</v>
      </c>
      <c r="EA104" s="27" t="e">
        <f>V_МО____нов!#REF!-'[1]новый V'!O100</f>
        <v>#REF!</v>
      </c>
      <c r="EB104" s="27" t="e">
        <f>V_МО____нов!#REF!-'[1]новый V'!Q100</f>
        <v>#REF!</v>
      </c>
      <c r="EC104" s="27" t="e">
        <f>V_МО____нов!#REF!-'[1]новый V'!S100</f>
        <v>#REF!</v>
      </c>
      <c r="ED104" s="27" t="e">
        <f>V_МО____нов!#REF!</f>
        <v>#REF!</v>
      </c>
      <c r="EE104" s="27" t="e">
        <f>V_МО____нов!#REF!-'[1]новый V'!W100</f>
        <v>#REF!</v>
      </c>
      <c r="EF104" s="27" t="e">
        <f>V_МО____нов!#REF!-'[1]новый V'!AB100</f>
        <v>#REF!</v>
      </c>
      <c r="EG104" s="27" t="e">
        <f>V_МО____нов!#REF!-'[1]новый V'!AH100</f>
        <v>#REF!</v>
      </c>
      <c r="EH104" s="27" t="e">
        <f>V_МО____нов!#REF!-'[1]новый V'!AM100</f>
        <v>#REF!</v>
      </c>
      <c r="EI104" s="27" t="e">
        <f>V_МО____нов!#REF!-'[1]новый V'!AP100</f>
        <v>#REF!</v>
      </c>
      <c r="EJ104" s="27" t="e">
        <f>V_МО____нов!#REF!-'[1]новый V'!BA100</f>
        <v>#REF!</v>
      </c>
      <c r="EK104" s="27" t="e">
        <f>V_МО____нов!#REF!-'[1]новый V'!BD100</f>
        <v>#REF!</v>
      </c>
      <c r="EL104" s="27" t="e">
        <f>V_МО____нов!#REF!-'[1]новый V'!BG100</f>
        <v>#REF!</v>
      </c>
      <c r="EM104" s="27" t="e">
        <f>V_МО____нов!#REF!-'[1]новый V'!BK100</f>
        <v>#REF!</v>
      </c>
      <c r="EN104" s="26" t="e">
        <f>V_МО____нов!#REF!-'[1]новый V'!BP100</f>
        <v>#REF!</v>
      </c>
      <c r="EO104" s="27" t="e">
        <f>V_МО____нов!#REF!-'[1]новый V'!BR100</f>
        <v>#REF!</v>
      </c>
      <c r="EP104" s="26" t="e">
        <f>V_МО____нов!#REF!-'[1]новый V'!BU100</f>
        <v>#REF!</v>
      </c>
      <c r="EQ104" s="27"/>
      <c r="ER104" s="27"/>
      <c r="ES104" s="27"/>
      <c r="ET104" s="27" t="e">
        <f>V_МО____нов!#REF!-'[1]новый V'!DW100</f>
        <v>#REF!</v>
      </c>
      <c r="EU104" s="27" t="e">
        <f>V_МО____нов!#REF!-'[1]новый V'!ED100</f>
        <v>#REF!</v>
      </c>
      <c r="EV104" s="27" t="e">
        <f>V_МО____нов!#REF!-'[1]новый V'!EL100</f>
        <v>#REF!</v>
      </c>
      <c r="EW104" s="27" t="e">
        <f>V_МО____нов!#REF!-'[1]новый V'!EO100</f>
        <v>#REF!</v>
      </c>
      <c r="EX104" s="27" t="e">
        <f>V_МО____нов!#REF!-'[1]новый V'!EQ100</f>
        <v>#REF!</v>
      </c>
      <c r="EY104" s="27" t="e">
        <f>V_МО____нов!#REF!-'[1]новый V'!ES100</f>
        <v>#REF!</v>
      </c>
      <c r="EZ104" s="27" t="e">
        <f>V_МО____нов!#REF!-'[1]новый V'!EY100</f>
        <v>#REF!</v>
      </c>
      <c r="FA104" s="27" t="e">
        <f>V_МО____нов!#REF!-'[1]новый V'!FC100</f>
        <v>#REF!</v>
      </c>
      <c r="FB104" s="27" t="e">
        <f>V_МО____нов!#REF!-'[1]новый V'!FH100</f>
        <v>#REF!</v>
      </c>
      <c r="FC104" s="27" t="e">
        <f>V_МО____нов!#REF!-'[1]новый V'!FO100</f>
        <v>#REF!</v>
      </c>
      <c r="FD104" s="27" t="e">
        <f>V_МО____нов!#REF!-'[1]новый V'!FV100</f>
        <v>#REF!</v>
      </c>
      <c r="FE104" s="27" t="e">
        <f>V_МО____нов!#REF!-'[1]новый V'!GK100</f>
        <v>#REF!</v>
      </c>
      <c r="FF104" s="27" t="e">
        <f>V_МО____нов!#REF!-'[1]новый V'!GP100</f>
        <v>#REF!</v>
      </c>
      <c r="FG104" s="27" t="e">
        <f>V_МО____нов!#REF!-'[1]новый V'!HU100</f>
        <v>#REF!</v>
      </c>
      <c r="FH104" s="34" t="e">
        <f>V_МО____нов!#REF!-'[1]новый V'!BR100</f>
        <v>#REF!</v>
      </c>
      <c r="FI104" s="27" t="e">
        <f>V_МО____нов!#REF!</f>
        <v>#REF!</v>
      </c>
      <c r="FJ104" s="27" t="e">
        <f>V_МО____нов!#REF!</f>
        <v>#REF!</v>
      </c>
      <c r="FK104" s="27" t="e">
        <f>V_МО____нов!#REF!</f>
        <v>#REF!</v>
      </c>
      <c r="FL104" s="25" t="e">
        <f>ROUND(#REF!+#REF!,0)</f>
        <v>#REF!</v>
      </c>
      <c r="FM104" s="27" t="e">
        <f>ROUND(#REF!+#REF!,0)</f>
        <v>#REF!</v>
      </c>
      <c r="FN104" s="27" t="e">
        <f>ROUND(#REF!+#REF!,0)</f>
        <v>#REF!</v>
      </c>
      <c r="FO104" s="27" t="e">
        <f>ROUND(#REF!+#REF!,0)</f>
        <v>#REF!</v>
      </c>
      <c r="FP104" s="84"/>
      <c r="FQ104" s="35"/>
    </row>
    <row r="105" spans="1:173" x14ac:dyDescent="0.4">
      <c r="A105" s="22">
        <f t="shared" si="40"/>
        <v>82</v>
      </c>
      <c r="B105" s="71" t="s">
        <v>289</v>
      </c>
      <c r="C105" s="47"/>
      <c r="D105" s="25" t="e">
        <f t="shared" si="38"/>
        <v>#REF!</v>
      </c>
      <c r="E105" s="26" t="e">
        <f t="shared" si="42"/>
        <v>#REF!</v>
      </c>
      <c r="F105" s="27" t="e">
        <f t="shared" si="48"/>
        <v>#REF!</v>
      </c>
      <c r="G105" s="27" t="e">
        <f t="shared" si="48"/>
        <v>#REF!</v>
      </c>
      <c r="H105" s="27" t="e">
        <f t="shared" si="48"/>
        <v>#REF!</v>
      </c>
      <c r="I105" s="27" t="e">
        <f t="shared" si="43"/>
        <v>#REF!</v>
      </c>
      <c r="J105" s="26" t="e">
        <f t="shared" si="44"/>
        <v>#REF!</v>
      </c>
      <c r="K105" s="27" t="e">
        <f>ROUND(#REF!+#REF!,0)</f>
        <v>#REF!</v>
      </c>
      <c r="L105" s="27" t="e">
        <f>ROUND(#REF!+#REF!,0)</f>
        <v>#REF!</v>
      </c>
      <c r="M105" s="27" t="e">
        <f>ROUND(#REF!+#REF!,0)</f>
        <v>#REF!</v>
      </c>
      <c r="N105" s="27" t="e">
        <f>ROUND(#REF!+#REF!,0)</f>
        <v>#REF!</v>
      </c>
      <c r="O105" s="26" t="e">
        <f t="shared" si="45"/>
        <v>#REF!</v>
      </c>
      <c r="P105" s="27" t="e">
        <f>ROUND(#REF!+#REF!,0)</f>
        <v>#REF!</v>
      </c>
      <c r="Q105" s="27" t="e">
        <f>ROUND(#REF!+#REF!,0)</f>
        <v>#REF!</v>
      </c>
      <c r="R105" s="27" t="e">
        <f>ROUND(#REF!+#REF!,0)</f>
        <v>#REF!</v>
      </c>
      <c r="S105" s="27" t="e">
        <f>ROUND(#REF!+#REF!,0)</f>
        <v>#REF!</v>
      </c>
      <c r="T105" s="27" t="e">
        <f>ROUND(#REF!+#REF!,0)</f>
        <v>#REF!</v>
      </c>
      <c r="U105" s="27" t="e">
        <f>ROUND(#REF!+#REF!,0)</f>
        <v>#REF!</v>
      </c>
      <c r="V105" s="27" t="e">
        <f>ROUND(#REF!+#REF!,0)</f>
        <v>#REF!</v>
      </c>
      <c r="W105" s="26" t="e">
        <f>ROUND(#REF!+#REF!,0)</f>
        <v>#REF!</v>
      </c>
      <c r="X105" s="27" t="e">
        <f>ROUND(#REF!+#REF!,0)</f>
        <v>#REF!</v>
      </c>
      <c r="Y105" s="27" t="e">
        <f>ROUND(#REF!+#REF!,0)</f>
        <v>#REF!</v>
      </c>
      <c r="Z105" s="27" t="e">
        <f>ROUND(#REF!+#REF!,0)</f>
        <v>#REF!</v>
      </c>
      <c r="AA105" s="26" t="e">
        <f t="shared" si="46"/>
        <v>#REF!</v>
      </c>
      <c r="AB105" s="27" t="e">
        <f>ROUND(#REF!+#REF!,0)</f>
        <v>#REF!</v>
      </c>
      <c r="AC105" s="27" t="e">
        <f>ROUND(#REF!+#REF!,0)</f>
        <v>#REF!</v>
      </c>
      <c r="AD105" s="26" t="e">
        <f t="shared" si="47"/>
        <v>#REF!</v>
      </c>
      <c r="AE105" s="27" t="e">
        <f>ROUND(#REF!+#REF!,0)</f>
        <v>#REF!</v>
      </c>
      <c r="AF105" s="27" t="e">
        <f>ROUND(#REF!+#REF!,0)</f>
        <v>#REF!</v>
      </c>
      <c r="AG105" s="27" t="e">
        <f>ROUND(#REF!+#REF!,0)</f>
        <v>#REF!</v>
      </c>
      <c r="AH105" s="27" t="e">
        <f>ROUND(#REF!+#REF!,0)</f>
        <v>#REF!</v>
      </c>
      <c r="AI105" s="27" t="e">
        <f>ROUND(#REF!+#REF!,0)</f>
        <v>#REF!</v>
      </c>
      <c r="AJ105" s="27" t="e">
        <f>ROUND(#REF!+#REF!,0)</f>
        <v>#REF!</v>
      </c>
      <c r="AK105" s="26" t="e">
        <f>ROUND(#REF!+#REF!,0)</f>
        <v>#REF!</v>
      </c>
      <c r="AL105" s="27" t="e">
        <f>ROUND(#REF!+#REF!,0)</f>
        <v>#REF!</v>
      </c>
      <c r="AM105" s="27" t="e">
        <f>ROUND(#REF!+#REF!,0)</f>
        <v>#REF!</v>
      </c>
      <c r="AN105" s="27" t="e">
        <f>ROUND(#REF!+#REF!,0)</f>
        <v>#REF!</v>
      </c>
      <c r="AO105" s="27" t="e">
        <f>ROUND(#REF!+#REF!,0)</f>
        <v>#REF!</v>
      </c>
      <c r="AP105" s="28" t="e">
        <f>ROUND(#REF!+#REF!,0)</f>
        <v>#REF!</v>
      </c>
      <c r="AQ105" s="27" t="e">
        <f>ROUND(#REF!+#REF!,0)</f>
        <v>#REF!</v>
      </c>
      <c r="AR105" s="27" t="e">
        <f>ROUND(#REF!+#REF!,0)</f>
        <v>#REF!</v>
      </c>
      <c r="AS105" s="27" t="e">
        <f>ROUND(#REF!+#REF!,0)</f>
        <v>#REF!</v>
      </c>
      <c r="AT105" s="28" t="e">
        <f>ROUND(#REF!+#REF!,0)</f>
        <v>#REF!</v>
      </c>
      <c r="AU105" s="26" t="e">
        <f>ROUND(#REF!+#REF!,0)</f>
        <v>#REF!</v>
      </c>
      <c r="AV105" s="27" t="e">
        <f>ROUND(#REF!+#REF!,0)</f>
        <v>#REF!</v>
      </c>
      <c r="AW105" s="27" t="e">
        <f>ROUND(#REF!+#REF!,0)</f>
        <v>#REF!</v>
      </c>
      <c r="AX105" s="27" t="e">
        <f>ROUND(#REF!+#REF!,0)</f>
        <v>#REF!</v>
      </c>
      <c r="AY105" s="27" t="e">
        <f>ROUND(#REF!+#REF!,0)</f>
        <v>#REF!</v>
      </c>
      <c r="AZ105" s="27" t="e">
        <f>ROUND(#REF!+#REF!,0)</f>
        <v>#REF!</v>
      </c>
      <c r="BA105" s="27" t="e">
        <f>ROUND(#REF!+#REF!,0)</f>
        <v>#REF!</v>
      </c>
      <c r="BB105" s="27" t="e">
        <f>ROUND(#REF!+#REF!,0)</f>
        <v>#REF!</v>
      </c>
      <c r="BC105" s="27" t="e">
        <f>ROUND(#REF!+#REF!,0)</f>
        <v>#REF!</v>
      </c>
      <c r="BD105" s="30" t="e">
        <f>ROUND(#REF!+#REF!,0)</f>
        <v>#REF!</v>
      </c>
      <c r="BE105" s="27" t="e">
        <f>ROUND(#REF!+#REF!,0)</f>
        <v>#REF!</v>
      </c>
      <c r="BF105" s="27" t="e">
        <f>ROUND(#REF!+#REF!,0)</f>
        <v>#REF!</v>
      </c>
      <c r="BG105" s="27" t="e">
        <f>ROUND(#REF!+#REF!,0)</f>
        <v>#REF!</v>
      </c>
      <c r="BH105" s="31" t="e">
        <f>ROUND(#REF!+#REF!,0)</f>
        <v>#REF!</v>
      </c>
      <c r="BI105" s="27" t="e">
        <f>ROUND(#REF!+#REF!,0)</f>
        <v>#REF!</v>
      </c>
      <c r="BJ105" s="27" t="e">
        <f>ROUND(#REF!+#REF!,0)</f>
        <v>#REF!</v>
      </c>
      <c r="BK105" s="27" t="e">
        <f>ROUND(#REF!+#REF!,0)</f>
        <v>#REF!</v>
      </c>
      <c r="BL105" s="27" t="e">
        <f>ROUND(#REF!+#REF!,0)</f>
        <v>#REF!</v>
      </c>
      <c r="BM105" s="31" t="e">
        <f>ROUND(#REF!+#REF!,0)</f>
        <v>#REF!</v>
      </c>
      <c r="BN105" s="27" t="e">
        <f>ROUND(#REF!+#REF!,0)</f>
        <v>#REF!</v>
      </c>
      <c r="BO105" s="27" t="e">
        <f>ROUND(#REF!+#REF!,0)</f>
        <v>#REF!</v>
      </c>
      <c r="BP105" s="27" t="e">
        <f>ROUND(#REF!+#REF!,0)</f>
        <v>#REF!</v>
      </c>
      <c r="BQ105" s="31" t="e">
        <f>ROUND(#REF!+#REF!,0)</f>
        <v>#REF!</v>
      </c>
      <c r="BR105" s="27" t="e">
        <f>ROUND(#REF!+#REF!,0)</f>
        <v>#REF!</v>
      </c>
      <c r="BS105" s="27" t="e">
        <f>ROUND(#REF!+#REF!,0)</f>
        <v>#REF!</v>
      </c>
      <c r="BT105" s="27" t="e">
        <f>ROUND(#REF!+#REF!,0)</f>
        <v>#REF!</v>
      </c>
      <c r="BU105" s="27" t="e">
        <f>ROUND(#REF!+#REF!,0)</f>
        <v>#REF!</v>
      </c>
      <c r="BV105" s="27" t="e">
        <f>ROUND(#REF!+#REF!,0)</f>
        <v>#REF!</v>
      </c>
      <c r="BW105" s="27" t="e">
        <f>ROUND(#REF!+#REF!,0)</f>
        <v>#REF!</v>
      </c>
      <c r="BX105" s="27" t="e">
        <f>ROUND(#REF!+#REF!,0)</f>
        <v>#REF!</v>
      </c>
      <c r="BY105" s="27" t="e">
        <f>ROUND(#REF!+#REF!,0)</f>
        <v>#REF!</v>
      </c>
      <c r="BZ105" s="25" t="e">
        <f>ROUND(#REF!+#REF!,0)</f>
        <v>#REF!</v>
      </c>
      <c r="CA105" s="28" t="e">
        <f>ROUND(#REF!+#REF!,0)</f>
        <v>#REF!</v>
      </c>
      <c r="CB105" s="27" t="e">
        <f>ROUND(#REF!+#REF!,0)</f>
        <v>#REF!</v>
      </c>
      <c r="CC105" s="27" t="e">
        <f>ROUND(#REF!+#REF!,0)</f>
        <v>#REF!</v>
      </c>
      <c r="CD105" s="27" t="e">
        <f>ROUND(#REF!+#REF!,0)</f>
        <v>#REF!</v>
      </c>
      <c r="CE105" s="27" t="e">
        <f>ROUND(#REF!+#REF!,0)</f>
        <v>#REF!</v>
      </c>
      <c r="CF105" s="27" t="e">
        <f>ROUND(#REF!+#REF!,0)</f>
        <v>#REF!</v>
      </c>
      <c r="CG105" s="27" t="e">
        <f>ROUND(#REF!+#REF!,0)</f>
        <v>#REF!</v>
      </c>
      <c r="CH105" s="27" t="e">
        <f>ROUND(#REF!+#REF!,0)</f>
        <v>#REF!</v>
      </c>
      <c r="CI105" s="27" t="e">
        <f>ROUND(#REF!+#REF!,0)</f>
        <v>#REF!</v>
      </c>
      <c r="CJ105" s="27" t="e">
        <f>ROUND(#REF!+#REF!,0)</f>
        <v>#REF!</v>
      </c>
      <c r="CK105" s="27" t="e">
        <f>ROUND(#REF!+#REF!,0)</f>
        <v>#REF!</v>
      </c>
      <c r="CL105" s="27" t="e">
        <f>ROUND(#REF!+#REF!,0)</f>
        <v>#REF!</v>
      </c>
      <c r="CM105" s="27" t="e">
        <f>ROUND(#REF!+#REF!,0)</f>
        <v>#REF!</v>
      </c>
      <c r="CN105" s="27" t="e">
        <f>ROUND(#REF!+#REF!,0)</f>
        <v>#REF!</v>
      </c>
      <c r="CO105" s="27" t="e">
        <f>ROUND(#REF!+#REF!,0)</f>
        <v>#REF!</v>
      </c>
      <c r="CP105" s="27" t="e">
        <f>ROUND(#REF!+#REF!,0)</f>
        <v>#REF!</v>
      </c>
      <c r="CQ105" s="27" t="e">
        <f>ROUND(#REF!+#REF!,0)</f>
        <v>#REF!</v>
      </c>
      <c r="CR105" s="27" t="e">
        <f>ROUND(#REF!+#REF!,0)</f>
        <v>#REF!</v>
      </c>
      <c r="CS105" s="27" t="e">
        <f>ROUND(#REF!+#REF!,0)</f>
        <v>#REF!</v>
      </c>
      <c r="CT105" s="27" t="e">
        <f>ROUND(#REF!+#REF!,0)</f>
        <v>#REF!</v>
      </c>
      <c r="CU105" s="27" t="e">
        <f>ROUND(#REF!+#REF!,0)</f>
        <v>#REF!</v>
      </c>
      <c r="CV105" s="27" t="e">
        <f>ROUND(#REF!+#REF!,0)</f>
        <v>#REF!</v>
      </c>
      <c r="CW105" s="27" t="e">
        <f>ROUND(#REF!+#REF!,0)</f>
        <v>#REF!</v>
      </c>
      <c r="CX105" s="27" t="e">
        <f>ROUND(#REF!+#REF!,0)</f>
        <v>#REF!</v>
      </c>
      <c r="CY105" s="27" t="e">
        <f>ROUND(#REF!+#REF!,0)</f>
        <v>#REF!</v>
      </c>
      <c r="CZ105" s="27" t="e">
        <f>ROUND(#REF!+#REF!,0)</f>
        <v>#REF!</v>
      </c>
      <c r="DA105" s="27" t="e">
        <f>ROUND(#REF!+#REF!,0)</f>
        <v>#REF!</v>
      </c>
      <c r="DB105" s="27" t="e">
        <f>ROUND(#REF!+#REF!,0)</f>
        <v>#REF!</v>
      </c>
      <c r="DC105" s="27" t="e">
        <f>ROUND(#REF!+#REF!,0)</f>
        <v>#REF!</v>
      </c>
      <c r="DD105" s="27" t="e">
        <f>ROUND(#REF!+#REF!,0)</f>
        <v>#REF!</v>
      </c>
      <c r="DE105" s="27" t="e">
        <f>ROUND(#REF!+#REF!,0)</f>
        <v>#REF!</v>
      </c>
      <c r="DF105" s="27" t="e">
        <f>ROUND(#REF!+#REF!,0)</f>
        <v>#REF!</v>
      </c>
      <c r="DG105" s="27" t="e">
        <f>ROUND(#REF!+#REF!,0)</f>
        <v>#REF!</v>
      </c>
      <c r="DH105" s="27" t="e">
        <f>ROUND(#REF!+#REF!,0)</f>
        <v>#REF!</v>
      </c>
      <c r="DI105" s="27" t="e">
        <f>ROUND(#REF!+#REF!,0)</f>
        <v>#REF!</v>
      </c>
      <c r="DJ105" s="27" t="e">
        <f>ROUND(#REF!+#REF!,0)</f>
        <v>#REF!</v>
      </c>
      <c r="DK105" s="27" t="e">
        <f>ROUND(#REF!+#REF!,0)</f>
        <v>#REF!</v>
      </c>
      <c r="DL105" s="27" t="e">
        <f>ROUND(#REF!+#REF!,0)</f>
        <v>#REF!</v>
      </c>
      <c r="DM105" s="27" t="e">
        <f>ROUND(#REF!+#REF!,0)</f>
        <v>#REF!</v>
      </c>
      <c r="DN105" s="27" t="e">
        <f>ROUND(#REF!+#REF!,0)</f>
        <v>#REF!</v>
      </c>
      <c r="DO105" s="27" t="e">
        <f>ROUND(#REF!+#REF!,0)</f>
        <v>#REF!</v>
      </c>
      <c r="DP105" s="27" t="e">
        <f>ROUND(#REF!+#REF!,0)</f>
        <v>#REF!</v>
      </c>
      <c r="DQ105" s="27" t="e">
        <f>ROUND(#REF!+#REF!,0)</f>
        <v>#REF!</v>
      </c>
      <c r="DR105" s="27" t="e">
        <f>ROUND(#REF!+#REF!,0)</f>
        <v>#REF!</v>
      </c>
      <c r="DS105" s="33" t="e">
        <f>ROUND(#REF!+#REF!,0)</f>
        <v>#REF!</v>
      </c>
      <c r="DT105" s="33" t="e">
        <f>ROUND(#REF!+#REF!,0)</f>
        <v>#REF!</v>
      </c>
      <c r="DU105" s="33" t="e">
        <f>ROUND(#REF!+#REF!,0)</f>
        <v>#REF!</v>
      </c>
      <c r="DV105" s="27" t="e">
        <f>ROUND(#REF!+#REF!,0)</f>
        <v>#REF!</v>
      </c>
      <c r="DW105" s="25" t="e">
        <f>ROUND(#REF!+#REF!,0)</f>
        <v>#REF!</v>
      </c>
      <c r="DX105" s="28" t="e">
        <f>ROUND(#REF!+#REF!,0)</f>
        <v>#REF!</v>
      </c>
      <c r="DY105" s="26" t="e">
        <f>V_МО____нов!#REF!-'[1]новый V'!D101</f>
        <v>#REF!</v>
      </c>
      <c r="DZ105" s="27" t="e">
        <f>V_МО____нов!#REF!-('[1]новый V'!K101+'[1]новый V'!L101+'[1]новый V'!M101+'[1]новый V'!N101)</f>
        <v>#REF!</v>
      </c>
      <c r="EA105" s="27" t="e">
        <f>V_МО____нов!#REF!-'[1]новый V'!O101</f>
        <v>#REF!</v>
      </c>
      <c r="EB105" s="27" t="e">
        <f>V_МО____нов!#REF!-'[1]новый V'!Q101</f>
        <v>#REF!</v>
      </c>
      <c r="EC105" s="27" t="e">
        <f>V_МО____нов!#REF!-'[1]новый V'!S101</f>
        <v>#REF!</v>
      </c>
      <c r="ED105" s="27" t="e">
        <f>V_МО____нов!#REF!</f>
        <v>#REF!</v>
      </c>
      <c r="EE105" s="27" t="e">
        <f>V_МО____нов!#REF!-'[1]новый V'!W101</f>
        <v>#REF!</v>
      </c>
      <c r="EF105" s="27" t="e">
        <f>V_МО____нов!#REF!-'[1]новый V'!AB101</f>
        <v>#REF!</v>
      </c>
      <c r="EG105" s="27" t="e">
        <f>V_МО____нов!#REF!-'[1]новый V'!AH101</f>
        <v>#REF!</v>
      </c>
      <c r="EH105" s="27" t="e">
        <f>V_МО____нов!#REF!-'[1]новый V'!AM101</f>
        <v>#REF!</v>
      </c>
      <c r="EI105" s="27" t="e">
        <f>V_МО____нов!#REF!-'[1]новый V'!AP101</f>
        <v>#REF!</v>
      </c>
      <c r="EJ105" s="27" t="e">
        <f>V_МО____нов!#REF!-'[1]новый V'!BA101</f>
        <v>#REF!</v>
      </c>
      <c r="EK105" s="27" t="e">
        <f>V_МО____нов!#REF!-'[1]новый V'!BD101</f>
        <v>#REF!</v>
      </c>
      <c r="EL105" s="27" t="e">
        <f>V_МО____нов!#REF!-'[1]новый V'!BG101</f>
        <v>#REF!</v>
      </c>
      <c r="EM105" s="27" t="e">
        <f>V_МО____нов!#REF!-'[1]новый V'!BK101</f>
        <v>#REF!</v>
      </c>
      <c r="EN105" s="26" t="e">
        <f>V_МО____нов!#REF!-'[1]новый V'!BP101</f>
        <v>#REF!</v>
      </c>
      <c r="EO105" s="27" t="e">
        <f>V_МО____нов!#REF!-'[1]новый V'!BR101</f>
        <v>#REF!</v>
      </c>
      <c r="EP105" s="26" t="e">
        <f>V_МО____нов!#REF!-'[1]новый V'!BU101</f>
        <v>#REF!</v>
      </c>
      <c r="EQ105" s="27"/>
      <c r="ER105" s="27"/>
      <c r="ES105" s="27"/>
      <c r="ET105" s="27" t="e">
        <f>V_МО____нов!#REF!-'[1]новый V'!DW101</f>
        <v>#REF!</v>
      </c>
      <c r="EU105" s="27" t="e">
        <f>V_МО____нов!#REF!-'[1]новый V'!ED101</f>
        <v>#REF!</v>
      </c>
      <c r="EV105" s="27" t="e">
        <f>V_МО____нов!#REF!-'[1]новый V'!EL101</f>
        <v>#REF!</v>
      </c>
      <c r="EW105" s="27" t="e">
        <f>V_МО____нов!#REF!-'[1]новый V'!EO101</f>
        <v>#REF!</v>
      </c>
      <c r="EX105" s="27" t="e">
        <f>V_МО____нов!#REF!-'[1]новый V'!EQ101</f>
        <v>#REF!</v>
      </c>
      <c r="EY105" s="27" t="e">
        <f>V_МО____нов!#REF!-'[1]новый V'!ES101</f>
        <v>#REF!</v>
      </c>
      <c r="EZ105" s="27" t="e">
        <f>V_МО____нов!#REF!-'[1]новый V'!EY101</f>
        <v>#REF!</v>
      </c>
      <c r="FA105" s="27" t="e">
        <f>V_МО____нов!#REF!-'[1]новый V'!FC101</f>
        <v>#REF!</v>
      </c>
      <c r="FB105" s="27" t="e">
        <f>V_МО____нов!#REF!-'[1]новый V'!FH101</f>
        <v>#REF!</v>
      </c>
      <c r="FC105" s="27" t="e">
        <f>V_МО____нов!#REF!-'[1]новый V'!FO101</f>
        <v>#REF!</v>
      </c>
      <c r="FD105" s="27" t="e">
        <f>V_МО____нов!#REF!-'[1]новый V'!FV101</f>
        <v>#REF!</v>
      </c>
      <c r="FE105" s="27" t="e">
        <f>V_МО____нов!#REF!-'[1]новый V'!GK101</f>
        <v>#REF!</v>
      </c>
      <c r="FF105" s="27" t="e">
        <f>V_МО____нов!#REF!-'[1]новый V'!GP101</f>
        <v>#REF!</v>
      </c>
      <c r="FG105" s="27" t="e">
        <f>V_МО____нов!#REF!-'[1]новый V'!HU101</f>
        <v>#REF!</v>
      </c>
      <c r="FH105" s="34" t="e">
        <f>V_МО____нов!#REF!-'[1]новый V'!BR101</f>
        <v>#REF!</v>
      </c>
      <c r="FI105" s="27" t="e">
        <f>V_МО____нов!#REF!</f>
        <v>#REF!</v>
      </c>
      <c r="FJ105" s="27" t="e">
        <f>V_МО____нов!#REF!</f>
        <v>#REF!</v>
      </c>
      <c r="FK105" s="27" t="e">
        <f>V_МО____нов!#REF!</f>
        <v>#REF!</v>
      </c>
      <c r="FL105" s="25" t="e">
        <f>ROUND(#REF!+#REF!,0)</f>
        <v>#REF!</v>
      </c>
      <c r="FM105" s="27" t="e">
        <f>ROUND(#REF!+#REF!,0)</f>
        <v>#REF!</v>
      </c>
      <c r="FN105" s="27" t="e">
        <f>ROUND(#REF!+#REF!,0)</f>
        <v>#REF!</v>
      </c>
      <c r="FO105" s="27" t="e">
        <f>ROUND(#REF!+#REF!,0)</f>
        <v>#REF!</v>
      </c>
      <c r="FP105" s="84"/>
      <c r="FQ105" s="35"/>
    </row>
    <row r="106" spans="1:173" x14ac:dyDescent="0.4">
      <c r="A106" s="36"/>
      <c r="B106" s="37" t="s">
        <v>228</v>
      </c>
      <c r="C106" s="42"/>
      <c r="D106" s="39" t="e">
        <f>SUM(D69:D105)</f>
        <v>#REF!</v>
      </c>
      <c r="E106" s="39" t="e">
        <f t="shared" ref="E106:BP106" si="49">SUM(E69:E105)</f>
        <v>#REF!</v>
      </c>
      <c r="F106" s="39" t="e">
        <f t="shared" si="49"/>
        <v>#REF!</v>
      </c>
      <c r="G106" s="39" t="e">
        <f t="shared" si="49"/>
        <v>#REF!</v>
      </c>
      <c r="H106" s="39" t="e">
        <f t="shared" si="49"/>
        <v>#REF!</v>
      </c>
      <c r="I106" s="39" t="e">
        <f t="shared" si="49"/>
        <v>#REF!</v>
      </c>
      <c r="J106" s="39" t="e">
        <f t="shared" si="49"/>
        <v>#REF!</v>
      </c>
      <c r="K106" s="39" t="e">
        <f t="shared" si="49"/>
        <v>#REF!</v>
      </c>
      <c r="L106" s="39" t="e">
        <f t="shared" si="49"/>
        <v>#REF!</v>
      </c>
      <c r="M106" s="39" t="e">
        <f t="shared" si="49"/>
        <v>#REF!</v>
      </c>
      <c r="N106" s="39" t="e">
        <f t="shared" si="49"/>
        <v>#REF!</v>
      </c>
      <c r="O106" s="39" t="e">
        <f t="shared" si="49"/>
        <v>#REF!</v>
      </c>
      <c r="P106" s="39" t="e">
        <f t="shared" si="49"/>
        <v>#REF!</v>
      </c>
      <c r="Q106" s="39" t="e">
        <f t="shared" si="49"/>
        <v>#REF!</v>
      </c>
      <c r="R106" s="39" t="e">
        <f t="shared" si="49"/>
        <v>#REF!</v>
      </c>
      <c r="S106" s="39" t="e">
        <f t="shared" si="49"/>
        <v>#REF!</v>
      </c>
      <c r="T106" s="39" t="e">
        <f t="shared" si="49"/>
        <v>#REF!</v>
      </c>
      <c r="U106" s="39" t="e">
        <f t="shared" si="49"/>
        <v>#REF!</v>
      </c>
      <c r="V106" s="39" t="e">
        <f t="shared" si="49"/>
        <v>#REF!</v>
      </c>
      <c r="W106" s="39" t="e">
        <f t="shared" si="49"/>
        <v>#REF!</v>
      </c>
      <c r="X106" s="39" t="e">
        <f t="shared" si="49"/>
        <v>#REF!</v>
      </c>
      <c r="Y106" s="39" t="e">
        <f t="shared" si="49"/>
        <v>#REF!</v>
      </c>
      <c r="Z106" s="39" t="e">
        <f t="shared" si="49"/>
        <v>#REF!</v>
      </c>
      <c r="AA106" s="39" t="e">
        <f t="shared" si="49"/>
        <v>#REF!</v>
      </c>
      <c r="AB106" s="39" t="e">
        <f t="shared" si="49"/>
        <v>#REF!</v>
      </c>
      <c r="AC106" s="39" t="e">
        <f t="shared" si="49"/>
        <v>#REF!</v>
      </c>
      <c r="AD106" s="39" t="e">
        <f t="shared" si="49"/>
        <v>#REF!</v>
      </c>
      <c r="AE106" s="39" t="e">
        <f t="shared" si="49"/>
        <v>#REF!</v>
      </c>
      <c r="AF106" s="39" t="e">
        <f t="shared" si="49"/>
        <v>#REF!</v>
      </c>
      <c r="AG106" s="39" t="e">
        <f t="shared" si="49"/>
        <v>#REF!</v>
      </c>
      <c r="AH106" s="39" t="e">
        <f t="shared" si="49"/>
        <v>#REF!</v>
      </c>
      <c r="AI106" s="39" t="e">
        <f t="shared" si="49"/>
        <v>#REF!</v>
      </c>
      <c r="AJ106" s="39" t="e">
        <f t="shared" si="49"/>
        <v>#REF!</v>
      </c>
      <c r="AK106" s="39" t="e">
        <f t="shared" si="49"/>
        <v>#REF!</v>
      </c>
      <c r="AL106" s="39" t="e">
        <f t="shared" si="49"/>
        <v>#REF!</v>
      </c>
      <c r="AM106" s="39" t="e">
        <f t="shared" si="49"/>
        <v>#REF!</v>
      </c>
      <c r="AN106" s="39" t="e">
        <f t="shared" si="49"/>
        <v>#REF!</v>
      </c>
      <c r="AO106" s="39" t="e">
        <f t="shared" si="49"/>
        <v>#REF!</v>
      </c>
      <c r="AP106" s="39" t="e">
        <f t="shared" si="49"/>
        <v>#REF!</v>
      </c>
      <c r="AQ106" s="39" t="e">
        <f t="shared" si="49"/>
        <v>#REF!</v>
      </c>
      <c r="AR106" s="39" t="e">
        <f t="shared" si="49"/>
        <v>#REF!</v>
      </c>
      <c r="AS106" s="39" t="e">
        <f t="shared" si="49"/>
        <v>#REF!</v>
      </c>
      <c r="AT106" s="39" t="e">
        <f t="shared" si="49"/>
        <v>#REF!</v>
      </c>
      <c r="AU106" s="39" t="e">
        <f t="shared" si="49"/>
        <v>#REF!</v>
      </c>
      <c r="AV106" s="39" t="e">
        <f t="shared" si="49"/>
        <v>#REF!</v>
      </c>
      <c r="AW106" s="39" t="e">
        <f t="shared" si="49"/>
        <v>#REF!</v>
      </c>
      <c r="AX106" s="39" t="e">
        <f t="shared" si="49"/>
        <v>#REF!</v>
      </c>
      <c r="AY106" s="39" t="e">
        <f t="shared" si="49"/>
        <v>#REF!</v>
      </c>
      <c r="AZ106" s="39" t="e">
        <f t="shared" si="49"/>
        <v>#REF!</v>
      </c>
      <c r="BA106" s="39" t="e">
        <f t="shared" si="49"/>
        <v>#REF!</v>
      </c>
      <c r="BB106" s="39" t="e">
        <f t="shared" si="49"/>
        <v>#REF!</v>
      </c>
      <c r="BC106" s="39" t="e">
        <f t="shared" si="49"/>
        <v>#REF!</v>
      </c>
      <c r="BD106" s="39" t="e">
        <f t="shared" si="49"/>
        <v>#REF!</v>
      </c>
      <c r="BE106" s="39" t="e">
        <f t="shared" si="49"/>
        <v>#REF!</v>
      </c>
      <c r="BF106" s="39" t="e">
        <f t="shared" si="49"/>
        <v>#REF!</v>
      </c>
      <c r="BG106" s="39" t="e">
        <f t="shared" si="49"/>
        <v>#REF!</v>
      </c>
      <c r="BH106" s="39" t="e">
        <f t="shared" si="49"/>
        <v>#REF!</v>
      </c>
      <c r="BI106" s="39" t="e">
        <f t="shared" si="49"/>
        <v>#REF!</v>
      </c>
      <c r="BJ106" s="39" t="e">
        <f t="shared" si="49"/>
        <v>#REF!</v>
      </c>
      <c r="BK106" s="39" t="e">
        <f t="shared" si="49"/>
        <v>#REF!</v>
      </c>
      <c r="BL106" s="39" t="e">
        <f t="shared" si="49"/>
        <v>#REF!</v>
      </c>
      <c r="BM106" s="39" t="e">
        <f t="shared" si="49"/>
        <v>#REF!</v>
      </c>
      <c r="BN106" s="39" t="e">
        <f t="shared" si="49"/>
        <v>#REF!</v>
      </c>
      <c r="BO106" s="39" t="e">
        <f t="shared" si="49"/>
        <v>#REF!</v>
      </c>
      <c r="BP106" s="39" t="e">
        <f t="shared" si="49"/>
        <v>#REF!</v>
      </c>
      <c r="BQ106" s="39" t="e">
        <f t="shared" ref="BQ106:DX106" si="50">SUM(BQ69:BQ105)</f>
        <v>#REF!</v>
      </c>
      <c r="BR106" s="39" t="e">
        <f t="shared" si="50"/>
        <v>#REF!</v>
      </c>
      <c r="BS106" s="39" t="e">
        <f t="shared" si="50"/>
        <v>#REF!</v>
      </c>
      <c r="BT106" s="39" t="e">
        <f t="shared" si="50"/>
        <v>#REF!</v>
      </c>
      <c r="BU106" s="39" t="e">
        <f t="shared" si="50"/>
        <v>#REF!</v>
      </c>
      <c r="BV106" s="39" t="e">
        <f t="shared" si="50"/>
        <v>#REF!</v>
      </c>
      <c r="BW106" s="39" t="e">
        <f t="shared" si="50"/>
        <v>#REF!</v>
      </c>
      <c r="BX106" s="39" t="e">
        <f t="shared" si="50"/>
        <v>#REF!</v>
      </c>
      <c r="BY106" s="39" t="e">
        <f t="shared" si="50"/>
        <v>#REF!</v>
      </c>
      <c r="BZ106" s="39" t="e">
        <f t="shared" si="50"/>
        <v>#REF!</v>
      </c>
      <c r="CA106" s="39" t="e">
        <f t="shared" si="50"/>
        <v>#REF!</v>
      </c>
      <c r="CB106" s="39" t="e">
        <f t="shared" si="50"/>
        <v>#REF!</v>
      </c>
      <c r="CC106" s="39" t="e">
        <f t="shared" si="50"/>
        <v>#REF!</v>
      </c>
      <c r="CD106" s="39" t="e">
        <f t="shared" si="50"/>
        <v>#REF!</v>
      </c>
      <c r="CE106" s="39" t="e">
        <f t="shared" si="50"/>
        <v>#REF!</v>
      </c>
      <c r="CF106" s="39" t="e">
        <f t="shared" si="50"/>
        <v>#REF!</v>
      </c>
      <c r="CG106" s="39" t="e">
        <f t="shared" si="50"/>
        <v>#REF!</v>
      </c>
      <c r="CH106" s="39" t="e">
        <f t="shared" si="50"/>
        <v>#REF!</v>
      </c>
      <c r="CI106" s="39" t="e">
        <f t="shared" si="50"/>
        <v>#REF!</v>
      </c>
      <c r="CJ106" s="39" t="e">
        <f t="shared" si="50"/>
        <v>#REF!</v>
      </c>
      <c r="CK106" s="39" t="e">
        <f t="shared" si="50"/>
        <v>#REF!</v>
      </c>
      <c r="CL106" s="39" t="e">
        <f t="shared" si="50"/>
        <v>#REF!</v>
      </c>
      <c r="CM106" s="39" t="e">
        <f t="shared" si="50"/>
        <v>#REF!</v>
      </c>
      <c r="CN106" s="39" t="e">
        <f t="shared" si="50"/>
        <v>#REF!</v>
      </c>
      <c r="CO106" s="39" t="e">
        <f t="shared" si="50"/>
        <v>#REF!</v>
      </c>
      <c r="CP106" s="39" t="e">
        <f t="shared" si="50"/>
        <v>#REF!</v>
      </c>
      <c r="CQ106" s="39" t="e">
        <f t="shared" si="50"/>
        <v>#REF!</v>
      </c>
      <c r="CR106" s="39" t="e">
        <f t="shared" si="50"/>
        <v>#REF!</v>
      </c>
      <c r="CS106" s="39" t="e">
        <f t="shared" si="50"/>
        <v>#REF!</v>
      </c>
      <c r="CT106" s="39" t="e">
        <f t="shared" si="50"/>
        <v>#REF!</v>
      </c>
      <c r="CU106" s="39" t="e">
        <f t="shared" si="50"/>
        <v>#REF!</v>
      </c>
      <c r="CV106" s="39" t="e">
        <f t="shared" si="50"/>
        <v>#REF!</v>
      </c>
      <c r="CW106" s="39" t="e">
        <f t="shared" si="50"/>
        <v>#REF!</v>
      </c>
      <c r="CX106" s="39" t="e">
        <f t="shared" si="50"/>
        <v>#REF!</v>
      </c>
      <c r="CY106" s="39" t="e">
        <f t="shared" si="50"/>
        <v>#REF!</v>
      </c>
      <c r="CZ106" s="39" t="e">
        <f t="shared" si="50"/>
        <v>#REF!</v>
      </c>
      <c r="DA106" s="39" t="e">
        <f t="shared" si="50"/>
        <v>#REF!</v>
      </c>
      <c r="DB106" s="39" t="e">
        <f t="shared" si="50"/>
        <v>#REF!</v>
      </c>
      <c r="DC106" s="39" t="e">
        <f t="shared" si="50"/>
        <v>#REF!</v>
      </c>
      <c r="DD106" s="39" t="e">
        <f t="shared" si="50"/>
        <v>#REF!</v>
      </c>
      <c r="DE106" s="39" t="e">
        <f t="shared" si="50"/>
        <v>#REF!</v>
      </c>
      <c r="DF106" s="39" t="e">
        <f t="shared" si="50"/>
        <v>#REF!</v>
      </c>
      <c r="DG106" s="39" t="e">
        <f t="shared" si="50"/>
        <v>#REF!</v>
      </c>
      <c r="DH106" s="39" t="e">
        <f t="shared" si="50"/>
        <v>#REF!</v>
      </c>
      <c r="DI106" s="39" t="e">
        <f t="shared" si="50"/>
        <v>#REF!</v>
      </c>
      <c r="DJ106" s="39" t="e">
        <f t="shared" si="50"/>
        <v>#REF!</v>
      </c>
      <c r="DK106" s="39" t="e">
        <f t="shared" si="50"/>
        <v>#REF!</v>
      </c>
      <c r="DL106" s="39" t="e">
        <f t="shared" si="50"/>
        <v>#REF!</v>
      </c>
      <c r="DM106" s="39" t="e">
        <f t="shared" si="50"/>
        <v>#REF!</v>
      </c>
      <c r="DN106" s="39" t="e">
        <f t="shared" si="50"/>
        <v>#REF!</v>
      </c>
      <c r="DO106" s="39" t="e">
        <f t="shared" si="50"/>
        <v>#REF!</v>
      </c>
      <c r="DP106" s="39" t="e">
        <f t="shared" si="50"/>
        <v>#REF!</v>
      </c>
      <c r="DQ106" s="39" t="e">
        <f t="shared" si="50"/>
        <v>#REF!</v>
      </c>
      <c r="DR106" s="39" t="e">
        <f t="shared" si="50"/>
        <v>#REF!</v>
      </c>
      <c r="DS106" s="39" t="e">
        <f t="shared" si="50"/>
        <v>#REF!</v>
      </c>
      <c r="DT106" s="39" t="e">
        <f t="shared" si="50"/>
        <v>#REF!</v>
      </c>
      <c r="DU106" s="39" t="e">
        <f t="shared" si="50"/>
        <v>#REF!</v>
      </c>
      <c r="DV106" s="39" t="e">
        <f t="shared" si="50"/>
        <v>#REF!</v>
      </c>
      <c r="DW106" s="39" t="e">
        <f t="shared" si="50"/>
        <v>#REF!</v>
      </c>
      <c r="DX106" s="39" t="e">
        <f t="shared" si="50"/>
        <v>#REF!</v>
      </c>
      <c r="DY106" s="39" t="e">
        <f>V_МО____нов!#REF!-'[1]новый V'!D102</f>
        <v>#REF!</v>
      </c>
      <c r="DZ106" s="39" t="e">
        <f>V_МО____нов!#REF!-('[1]новый V'!K102+'[1]новый V'!L102+'[1]новый V'!M102+'[1]новый V'!N102)</f>
        <v>#REF!</v>
      </c>
      <c r="EA106" s="39" t="e">
        <f>V_МО____нов!#REF!-'[1]новый V'!O102</f>
        <v>#REF!</v>
      </c>
      <c r="EB106" s="39" t="e">
        <f>V_МО____нов!#REF!-'[1]новый V'!Q102</f>
        <v>#REF!</v>
      </c>
      <c r="EC106" s="39" t="e">
        <f>V_МО____нов!#REF!-'[1]новый V'!S102</f>
        <v>#REF!</v>
      </c>
      <c r="ED106" s="39" t="e">
        <f>V_МО____нов!#REF!</f>
        <v>#REF!</v>
      </c>
      <c r="EE106" s="39" t="e">
        <f>V_МО____нов!#REF!-'[1]новый V'!W102</f>
        <v>#REF!</v>
      </c>
      <c r="EF106" s="39" t="e">
        <f>V_МО____нов!#REF!-'[1]новый V'!AB102</f>
        <v>#REF!</v>
      </c>
      <c r="EG106" s="39" t="e">
        <f>V_МО____нов!#REF!-'[1]новый V'!AH102</f>
        <v>#REF!</v>
      </c>
      <c r="EH106" s="39" t="e">
        <f>V_МО____нов!#REF!-'[1]новый V'!AM102</f>
        <v>#REF!</v>
      </c>
      <c r="EI106" s="39" t="e">
        <f>V_МО____нов!#REF!-'[1]новый V'!AP102</f>
        <v>#REF!</v>
      </c>
      <c r="EJ106" s="39" t="e">
        <f>V_МО____нов!#REF!-'[1]новый V'!BA102</f>
        <v>#REF!</v>
      </c>
      <c r="EK106" s="39" t="e">
        <f>V_МО____нов!#REF!-'[1]новый V'!BD102</f>
        <v>#REF!</v>
      </c>
      <c r="EL106" s="39" t="e">
        <f>V_МО____нов!#REF!-'[1]новый V'!BG102</f>
        <v>#REF!</v>
      </c>
      <c r="EM106" s="39" t="e">
        <f>V_МО____нов!#REF!-'[1]новый V'!BK102</f>
        <v>#REF!</v>
      </c>
      <c r="EN106" s="39" t="e">
        <f>V_МО____нов!#REF!-'[1]новый V'!BP102</f>
        <v>#REF!</v>
      </c>
      <c r="EO106" s="39" t="e">
        <f>V_МО____нов!#REF!-'[1]новый V'!BR102</f>
        <v>#REF!</v>
      </c>
      <c r="EP106" s="39" t="e">
        <f>V_МО____нов!#REF!-'[1]новый V'!BU102</f>
        <v>#REF!</v>
      </c>
      <c r="EQ106" s="39"/>
      <c r="ER106" s="39"/>
      <c r="ES106" s="39"/>
      <c r="ET106" s="39" t="e">
        <f>V_МО____нов!#REF!-'[1]новый V'!DW102</f>
        <v>#REF!</v>
      </c>
      <c r="EU106" s="39" t="e">
        <f>V_МО____нов!#REF!-'[1]новый V'!ED102</f>
        <v>#REF!</v>
      </c>
      <c r="EV106" s="39" t="e">
        <f>V_МО____нов!#REF!-'[1]новый V'!EL102</f>
        <v>#REF!</v>
      </c>
      <c r="EW106" s="39" t="e">
        <f>V_МО____нов!#REF!-'[1]новый V'!EO102</f>
        <v>#REF!</v>
      </c>
      <c r="EX106" s="39" t="e">
        <f>V_МО____нов!#REF!-'[1]новый V'!EQ102</f>
        <v>#REF!</v>
      </c>
      <c r="EY106" s="39" t="e">
        <f>V_МО____нов!#REF!-'[1]новый V'!ES102</f>
        <v>#REF!</v>
      </c>
      <c r="EZ106" s="39" t="e">
        <f>V_МО____нов!#REF!-'[1]новый V'!EY102</f>
        <v>#REF!</v>
      </c>
      <c r="FA106" s="39" t="e">
        <f>V_МО____нов!#REF!-'[1]новый V'!FC102</f>
        <v>#REF!</v>
      </c>
      <c r="FB106" s="39" t="e">
        <f>V_МО____нов!#REF!-'[1]новый V'!FH102</f>
        <v>#REF!</v>
      </c>
      <c r="FC106" s="39" t="e">
        <f>V_МО____нов!#REF!-'[1]новый V'!FO102</f>
        <v>#REF!</v>
      </c>
      <c r="FD106" s="39" t="e">
        <f>V_МО____нов!#REF!-'[1]новый V'!FV102</f>
        <v>#REF!</v>
      </c>
      <c r="FE106" s="39" t="e">
        <f>V_МО____нов!#REF!-'[1]новый V'!GK102</f>
        <v>#REF!</v>
      </c>
      <c r="FF106" s="39" t="e">
        <f>V_МО____нов!#REF!-'[1]новый V'!GP102</f>
        <v>#REF!</v>
      </c>
      <c r="FG106" s="39" t="e">
        <f>V_МО____нов!#REF!-'[1]новый V'!HU102</f>
        <v>#REF!</v>
      </c>
      <c r="FH106" s="39" t="e">
        <f>V_МО____нов!#REF!-'[1]новый V'!BR102</f>
        <v>#REF!</v>
      </c>
      <c r="FI106" s="39" t="e">
        <f>V_МО____нов!#REF!</f>
        <v>#REF!</v>
      </c>
      <c r="FJ106" s="39" t="e">
        <f>V_МО____нов!#REF!</f>
        <v>#REF!</v>
      </c>
      <c r="FK106" s="39" t="e">
        <f>V_МО____нов!#REF!</f>
        <v>#REF!</v>
      </c>
      <c r="FL106" s="39" t="e">
        <f t="shared" ref="FL106:FO106" si="51">SUM(FL69:FL105)</f>
        <v>#REF!</v>
      </c>
      <c r="FM106" s="39" t="e">
        <f t="shared" si="51"/>
        <v>#REF!</v>
      </c>
      <c r="FN106" s="39" t="e">
        <f t="shared" si="51"/>
        <v>#REF!</v>
      </c>
      <c r="FO106" s="39" t="e">
        <f t="shared" si="51"/>
        <v>#REF!</v>
      </c>
      <c r="FP106" s="84"/>
      <c r="FQ106" s="35"/>
    </row>
    <row r="107" spans="1:173" x14ac:dyDescent="0.4">
      <c r="A107" s="36"/>
      <c r="B107" s="37" t="s">
        <v>229</v>
      </c>
      <c r="C107" s="42"/>
      <c r="D107" s="39" t="e">
        <f>D60+D62+D68+D106</f>
        <v>#REF!</v>
      </c>
      <c r="E107" s="39" t="e">
        <f t="shared" ref="E107:BP107" si="52">E60+E62+E68+E106</f>
        <v>#REF!</v>
      </c>
      <c r="F107" s="39" t="e">
        <f t="shared" si="52"/>
        <v>#REF!</v>
      </c>
      <c r="G107" s="39" t="e">
        <f t="shared" si="52"/>
        <v>#REF!</v>
      </c>
      <c r="H107" s="39" t="e">
        <f t="shared" si="52"/>
        <v>#REF!</v>
      </c>
      <c r="I107" s="39" t="e">
        <f t="shared" si="52"/>
        <v>#REF!</v>
      </c>
      <c r="J107" s="39" t="e">
        <f t="shared" si="52"/>
        <v>#REF!</v>
      </c>
      <c r="K107" s="39" t="e">
        <f t="shared" si="52"/>
        <v>#REF!</v>
      </c>
      <c r="L107" s="39" t="e">
        <f t="shared" si="52"/>
        <v>#REF!</v>
      </c>
      <c r="M107" s="39" t="e">
        <f t="shared" si="52"/>
        <v>#REF!</v>
      </c>
      <c r="N107" s="39" t="e">
        <f t="shared" si="52"/>
        <v>#REF!</v>
      </c>
      <c r="O107" s="39" t="e">
        <f t="shared" si="52"/>
        <v>#REF!</v>
      </c>
      <c r="P107" s="39" t="e">
        <f t="shared" si="52"/>
        <v>#REF!</v>
      </c>
      <c r="Q107" s="39" t="e">
        <f t="shared" si="52"/>
        <v>#REF!</v>
      </c>
      <c r="R107" s="39" t="e">
        <f t="shared" si="52"/>
        <v>#REF!</v>
      </c>
      <c r="S107" s="39" t="e">
        <f t="shared" si="52"/>
        <v>#REF!</v>
      </c>
      <c r="T107" s="39" t="e">
        <f t="shared" si="52"/>
        <v>#REF!</v>
      </c>
      <c r="U107" s="39" t="e">
        <f t="shared" si="52"/>
        <v>#REF!</v>
      </c>
      <c r="V107" s="39" t="e">
        <f t="shared" si="52"/>
        <v>#REF!</v>
      </c>
      <c r="W107" s="39" t="e">
        <f t="shared" si="52"/>
        <v>#REF!</v>
      </c>
      <c r="X107" s="39" t="e">
        <f t="shared" si="52"/>
        <v>#REF!</v>
      </c>
      <c r="Y107" s="39" t="e">
        <f t="shared" si="52"/>
        <v>#REF!</v>
      </c>
      <c r="Z107" s="39" t="e">
        <f t="shared" si="52"/>
        <v>#REF!</v>
      </c>
      <c r="AA107" s="39" t="e">
        <f t="shared" si="52"/>
        <v>#REF!</v>
      </c>
      <c r="AB107" s="39" t="e">
        <f t="shared" si="52"/>
        <v>#REF!</v>
      </c>
      <c r="AC107" s="39" t="e">
        <f t="shared" si="52"/>
        <v>#REF!</v>
      </c>
      <c r="AD107" s="39" t="e">
        <f t="shared" si="52"/>
        <v>#REF!</v>
      </c>
      <c r="AE107" s="39" t="e">
        <f t="shared" si="52"/>
        <v>#REF!</v>
      </c>
      <c r="AF107" s="39" t="e">
        <f t="shared" si="52"/>
        <v>#REF!</v>
      </c>
      <c r="AG107" s="39" t="e">
        <f t="shared" si="52"/>
        <v>#REF!</v>
      </c>
      <c r="AH107" s="39" t="e">
        <f t="shared" si="52"/>
        <v>#REF!</v>
      </c>
      <c r="AI107" s="39" t="e">
        <f t="shared" si="52"/>
        <v>#REF!</v>
      </c>
      <c r="AJ107" s="39" t="e">
        <f t="shared" si="52"/>
        <v>#REF!</v>
      </c>
      <c r="AK107" s="39" t="e">
        <f t="shared" si="52"/>
        <v>#REF!</v>
      </c>
      <c r="AL107" s="39" t="e">
        <f t="shared" si="52"/>
        <v>#REF!</v>
      </c>
      <c r="AM107" s="39" t="e">
        <f t="shared" si="52"/>
        <v>#REF!</v>
      </c>
      <c r="AN107" s="39" t="e">
        <f t="shared" si="52"/>
        <v>#REF!</v>
      </c>
      <c r="AO107" s="39" t="e">
        <f t="shared" si="52"/>
        <v>#REF!</v>
      </c>
      <c r="AP107" s="39" t="e">
        <f t="shared" si="52"/>
        <v>#REF!</v>
      </c>
      <c r="AQ107" s="39" t="e">
        <f t="shared" si="52"/>
        <v>#REF!</v>
      </c>
      <c r="AR107" s="39" t="e">
        <f t="shared" si="52"/>
        <v>#REF!</v>
      </c>
      <c r="AS107" s="39" t="e">
        <f t="shared" si="52"/>
        <v>#REF!</v>
      </c>
      <c r="AT107" s="39" t="e">
        <f t="shared" si="52"/>
        <v>#REF!</v>
      </c>
      <c r="AU107" s="39" t="e">
        <f t="shared" si="52"/>
        <v>#REF!</v>
      </c>
      <c r="AV107" s="39" t="e">
        <f t="shared" si="52"/>
        <v>#REF!</v>
      </c>
      <c r="AW107" s="39" t="e">
        <f t="shared" si="52"/>
        <v>#REF!</v>
      </c>
      <c r="AX107" s="39" t="e">
        <f t="shared" si="52"/>
        <v>#REF!</v>
      </c>
      <c r="AY107" s="39" t="e">
        <f t="shared" si="52"/>
        <v>#REF!</v>
      </c>
      <c r="AZ107" s="39" t="e">
        <f t="shared" si="52"/>
        <v>#REF!</v>
      </c>
      <c r="BA107" s="39" t="e">
        <f t="shared" si="52"/>
        <v>#REF!</v>
      </c>
      <c r="BB107" s="39" t="e">
        <f t="shared" si="52"/>
        <v>#REF!</v>
      </c>
      <c r="BC107" s="39" t="e">
        <f t="shared" si="52"/>
        <v>#REF!</v>
      </c>
      <c r="BD107" s="39" t="e">
        <f t="shared" si="52"/>
        <v>#REF!</v>
      </c>
      <c r="BE107" s="39" t="e">
        <f t="shared" si="52"/>
        <v>#REF!</v>
      </c>
      <c r="BF107" s="39" t="e">
        <f t="shared" si="52"/>
        <v>#REF!</v>
      </c>
      <c r="BG107" s="39" t="e">
        <f t="shared" si="52"/>
        <v>#REF!</v>
      </c>
      <c r="BH107" s="39" t="e">
        <f t="shared" si="52"/>
        <v>#REF!</v>
      </c>
      <c r="BI107" s="39" t="e">
        <f t="shared" si="52"/>
        <v>#REF!</v>
      </c>
      <c r="BJ107" s="39" t="e">
        <f t="shared" si="52"/>
        <v>#REF!</v>
      </c>
      <c r="BK107" s="39" t="e">
        <f t="shared" si="52"/>
        <v>#REF!</v>
      </c>
      <c r="BL107" s="39" t="e">
        <f t="shared" si="52"/>
        <v>#REF!</v>
      </c>
      <c r="BM107" s="39" t="e">
        <f t="shared" si="52"/>
        <v>#REF!</v>
      </c>
      <c r="BN107" s="39" t="e">
        <f t="shared" si="52"/>
        <v>#REF!</v>
      </c>
      <c r="BO107" s="39" t="e">
        <f t="shared" si="52"/>
        <v>#REF!</v>
      </c>
      <c r="BP107" s="39" t="e">
        <f t="shared" si="52"/>
        <v>#REF!</v>
      </c>
      <c r="BQ107" s="39" t="e">
        <f t="shared" ref="BQ107:DX107" si="53">BQ60+BQ62+BQ68+BQ106</f>
        <v>#REF!</v>
      </c>
      <c r="BR107" s="39" t="e">
        <f t="shared" si="53"/>
        <v>#REF!</v>
      </c>
      <c r="BS107" s="39" t="e">
        <f t="shared" si="53"/>
        <v>#REF!</v>
      </c>
      <c r="BT107" s="39" t="e">
        <f t="shared" si="53"/>
        <v>#REF!</v>
      </c>
      <c r="BU107" s="39" t="e">
        <f t="shared" si="53"/>
        <v>#REF!</v>
      </c>
      <c r="BV107" s="39" t="e">
        <f t="shared" si="53"/>
        <v>#REF!</v>
      </c>
      <c r="BW107" s="39" t="e">
        <f t="shared" si="53"/>
        <v>#REF!</v>
      </c>
      <c r="BX107" s="39" t="e">
        <f t="shared" si="53"/>
        <v>#REF!</v>
      </c>
      <c r="BY107" s="39" t="e">
        <f t="shared" si="53"/>
        <v>#REF!</v>
      </c>
      <c r="BZ107" s="39" t="e">
        <f t="shared" si="53"/>
        <v>#REF!</v>
      </c>
      <c r="CA107" s="39" t="e">
        <f t="shared" si="53"/>
        <v>#REF!</v>
      </c>
      <c r="CB107" s="39" t="e">
        <f t="shared" si="53"/>
        <v>#REF!</v>
      </c>
      <c r="CC107" s="39" t="e">
        <f t="shared" si="53"/>
        <v>#REF!</v>
      </c>
      <c r="CD107" s="39" t="e">
        <f t="shared" si="53"/>
        <v>#REF!</v>
      </c>
      <c r="CE107" s="39" t="e">
        <f t="shared" si="53"/>
        <v>#REF!</v>
      </c>
      <c r="CF107" s="39" t="e">
        <f t="shared" si="53"/>
        <v>#REF!</v>
      </c>
      <c r="CG107" s="39" t="e">
        <f t="shared" si="53"/>
        <v>#REF!</v>
      </c>
      <c r="CH107" s="39" t="e">
        <f t="shared" si="53"/>
        <v>#REF!</v>
      </c>
      <c r="CI107" s="39" t="e">
        <f t="shared" si="53"/>
        <v>#REF!</v>
      </c>
      <c r="CJ107" s="39" t="e">
        <f t="shared" si="53"/>
        <v>#REF!</v>
      </c>
      <c r="CK107" s="39" t="e">
        <f t="shared" si="53"/>
        <v>#REF!</v>
      </c>
      <c r="CL107" s="39" t="e">
        <f t="shared" si="53"/>
        <v>#REF!</v>
      </c>
      <c r="CM107" s="39" t="e">
        <f t="shared" si="53"/>
        <v>#REF!</v>
      </c>
      <c r="CN107" s="39" t="e">
        <f t="shared" si="53"/>
        <v>#REF!</v>
      </c>
      <c r="CO107" s="39" t="e">
        <f t="shared" si="53"/>
        <v>#REF!</v>
      </c>
      <c r="CP107" s="39" t="e">
        <f t="shared" si="53"/>
        <v>#REF!</v>
      </c>
      <c r="CQ107" s="39" t="e">
        <f t="shared" si="53"/>
        <v>#REF!</v>
      </c>
      <c r="CR107" s="39" t="e">
        <f t="shared" si="53"/>
        <v>#REF!</v>
      </c>
      <c r="CS107" s="39" t="e">
        <f t="shared" si="53"/>
        <v>#REF!</v>
      </c>
      <c r="CT107" s="39" t="e">
        <f t="shared" si="53"/>
        <v>#REF!</v>
      </c>
      <c r="CU107" s="39" t="e">
        <f t="shared" si="53"/>
        <v>#REF!</v>
      </c>
      <c r="CV107" s="39" t="e">
        <f t="shared" si="53"/>
        <v>#REF!</v>
      </c>
      <c r="CW107" s="39" t="e">
        <f t="shared" si="53"/>
        <v>#REF!</v>
      </c>
      <c r="CX107" s="39" t="e">
        <f t="shared" si="53"/>
        <v>#REF!</v>
      </c>
      <c r="CY107" s="39" t="e">
        <f t="shared" si="53"/>
        <v>#REF!</v>
      </c>
      <c r="CZ107" s="39" t="e">
        <f t="shared" si="53"/>
        <v>#REF!</v>
      </c>
      <c r="DA107" s="39" t="e">
        <f t="shared" si="53"/>
        <v>#REF!</v>
      </c>
      <c r="DB107" s="39" t="e">
        <f t="shared" si="53"/>
        <v>#REF!</v>
      </c>
      <c r="DC107" s="39" t="e">
        <f t="shared" si="53"/>
        <v>#REF!</v>
      </c>
      <c r="DD107" s="39" t="e">
        <f t="shared" si="53"/>
        <v>#REF!</v>
      </c>
      <c r="DE107" s="39" t="e">
        <f t="shared" si="53"/>
        <v>#REF!</v>
      </c>
      <c r="DF107" s="39" t="e">
        <f t="shared" si="53"/>
        <v>#REF!</v>
      </c>
      <c r="DG107" s="39" t="e">
        <f t="shared" si="53"/>
        <v>#REF!</v>
      </c>
      <c r="DH107" s="39" t="e">
        <f t="shared" si="53"/>
        <v>#REF!</v>
      </c>
      <c r="DI107" s="39" t="e">
        <f t="shared" si="53"/>
        <v>#REF!</v>
      </c>
      <c r="DJ107" s="39" t="e">
        <f t="shared" si="53"/>
        <v>#REF!</v>
      </c>
      <c r="DK107" s="39" t="e">
        <f t="shared" si="53"/>
        <v>#REF!</v>
      </c>
      <c r="DL107" s="39" t="e">
        <f t="shared" si="53"/>
        <v>#REF!</v>
      </c>
      <c r="DM107" s="39" t="e">
        <f t="shared" si="53"/>
        <v>#REF!</v>
      </c>
      <c r="DN107" s="39" t="e">
        <f t="shared" si="53"/>
        <v>#REF!</v>
      </c>
      <c r="DO107" s="39" t="e">
        <f t="shared" si="53"/>
        <v>#REF!</v>
      </c>
      <c r="DP107" s="39" t="e">
        <f t="shared" si="53"/>
        <v>#REF!</v>
      </c>
      <c r="DQ107" s="39" t="e">
        <f t="shared" si="53"/>
        <v>#REF!</v>
      </c>
      <c r="DR107" s="39" t="e">
        <f t="shared" si="53"/>
        <v>#REF!</v>
      </c>
      <c r="DS107" s="39" t="e">
        <f t="shared" si="53"/>
        <v>#REF!</v>
      </c>
      <c r="DT107" s="39" t="e">
        <f t="shared" si="53"/>
        <v>#REF!</v>
      </c>
      <c r="DU107" s="39" t="e">
        <f t="shared" si="53"/>
        <v>#REF!</v>
      </c>
      <c r="DV107" s="39" t="e">
        <f t="shared" si="53"/>
        <v>#REF!</v>
      </c>
      <c r="DW107" s="39" t="e">
        <f t="shared" si="53"/>
        <v>#REF!</v>
      </c>
      <c r="DX107" s="39" t="e">
        <f t="shared" si="53"/>
        <v>#REF!</v>
      </c>
      <c r="DY107" s="39" t="e">
        <f>V_МО____нов!#REF!-'[1]новый V'!D103</f>
        <v>#REF!</v>
      </c>
      <c r="DZ107" s="39" t="e">
        <f>V_МО____нов!#REF!-('[1]новый V'!K103+'[1]новый V'!L103+'[1]новый V'!M103+'[1]новый V'!N103)</f>
        <v>#REF!</v>
      </c>
      <c r="EA107" s="39" t="e">
        <f>V_МО____нов!#REF!-'[1]новый V'!O103</f>
        <v>#REF!</v>
      </c>
      <c r="EB107" s="39" t="e">
        <f>V_МО____нов!#REF!-'[1]новый V'!Q103</f>
        <v>#REF!</v>
      </c>
      <c r="EC107" s="39" t="e">
        <f>V_МО____нов!#REF!-'[1]новый V'!S103</f>
        <v>#REF!</v>
      </c>
      <c r="ED107" s="39" t="e">
        <f>V_МО____нов!#REF!</f>
        <v>#REF!</v>
      </c>
      <c r="EE107" s="39" t="e">
        <f>V_МО____нов!#REF!-'[1]новый V'!W103</f>
        <v>#REF!</v>
      </c>
      <c r="EF107" s="39" t="e">
        <f>V_МО____нов!#REF!-'[1]новый V'!AB103</f>
        <v>#REF!</v>
      </c>
      <c r="EG107" s="39" t="e">
        <f>V_МО____нов!#REF!-'[1]новый V'!AH103</f>
        <v>#REF!</v>
      </c>
      <c r="EH107" s="39" t="e">
        <f>V_МО____нов!#REF!-'[1]новый V'!AM103</f>
        <v>#REF!</v>
      </c>
      <c r="EI107" s="39" t="e">
        <f>V_МО____нов!#REF!-'[1]новый V'!AP103</f>
        <v>#REF!</v>
      </c>
      <c r="EJ107" s="39" t="e">
        <f>V_МО____нов!#REF!-'[1]новый V'!BA103</f>
        <v>#REF!</v>
      </c>
      <c r="EK107" s="39" t="e">
        <f>V_МО____нов!#REF!-'[1]новый V'!BD103</f>
        <v>#REF!</v>
      </c>
      <c r="EL107" s="39" t="e">
        <f>V_МО____нов!#REF!-'[1]новый V'!BG103</f>
        <v>#REF!</v>
      </c>
      <c r="EM107" s="39" t="e">
        <f>V_МО____нов!#REF!-'[1]новый V'!BK103</f>
        <v>#REF!</v>
      </c>
      <c r="EN107" s="39" t="e">
        <f>V_МО____нов!#REF!-'[1]новый V'!BP103</f>
        <v>#REF!</v>
      </c>
      <c r="EO107" s="39" t="e">
        <f>V_МО____нов!#REF!-'[1]новый V'!BR103</f>
        <v>#REF!</v>
      </c>
      <c r="EP107" s="39" t="e">
        <f>V_МО____нов!#REF!-'[1]новый V'!BU103</f>
        <v>#REF!</v>
      </c>
      <c r="EQ107" s="39"/>
      <c r="ER107" s="39"/>
      <c r="ES107" s="39"/>
      <c r="ET107" s="39" t="e">
        <f>V_МО____нов!#REF!-'[1]новый V'!DW103</f>
        <v>#REF!</v>
      </c>
      <c r="EU107" s="39" t="e">
        <f>V_МО____нов!#REF!-'[1]новый V'!ED103</f>
        <v>#REF!</v>
      </c>
      <c r="EV107" s="39" t="e">
        <f>V_МО____нов!#REF!-'[1]новый V'!EL103</f>
        <v>#REF!</v>
      </c>
      <c r="EW107" s="39" t="e">
        <f>V_МО____нов!#REF!-'[1]новый V'!EO103</f>
        <v>#REF!</v>
      </c>
      <c r="EX107" s="39" t="e">
        <f>V_МО____нов!#REF!-'[1]новый V'!EQ103</f>
        <v>#REF!</v>
      </c>
      <c r="EY107" s="39" t="e">
        <f>V_МО____нов!#REF!-'[1]новый V'!ES103</f>
        <v>#REF!</v>
      </c>
      <c r="EZ107" s="39" t="e">
        <f>V_МО____нов!#REF!-'[1]новый V'!EY103</f>
        <v>#REF!</v>
      </c>
      <c r="FA107" s="39" t="e">
        <f>V_МО____нов!#REF!-'[1]новый V'!FC103</f>
        <v>#REF!</v>
      </c>
      <c r="FB107" s="39" t="e">
        <f>V_МО____нов!#REF!-'[1]новый V'!FH103</f>
        <v>#REF!</v>
      </c>
      <c r="FC107" s="39" t="e">
        <f>V_МО____нов!#REF!-'[1]новый V'!FO103</f>
        <v>#REF!</v>
      </c>
      <c r="FD107" s="39" t="e">
        <f>V_МО____нов!#REF!-'[1]новый V'!FV103</f>
        <v>#REF!</v>
      </c>
      <c r="FE107" s="39" t="e">
        <f>V_МО____нов!#REF!-'[1]новый V'!GK103</f>
        <v>#REF!</v>
      </c>
      <c r="FF107" s="39" t="e">
        <f>V_МО____нов!#REF!-'[1]новый V'!GP103</f>
        <v>#REF!</v>
      </c>
      <c r="FG107" s="39" t="e">
        <f>V_МО____нов!#REF!-'[1]новый V'!HU103</f>
        <v>#REF!</v>
      </c>
      <c r="FH107" s="39" t="e">
        <f>V_МО____нов!#REF!-'[1]новый V'!BR103</f>
        <v>#REF!</v>
      </c>
      <c r="FI107" s="39" t="e">
        <f>V_МО____нов!#REF!</f>
        <v>#REF!</v>
      </c>
      <c r="FJ107" s="39" t="e">
        <f>V_МО____нов!#REF!</f>
        <v>#REF!</v>
      </c>
      <c r="FK107" s="39" t="e">
        <f>V_МО____нов!#REF!</f>
        <v>#REF!</v>
      </c>
      <c r="FL107" s="39" t="e">
        <f t="shared" ref="FL107:FO107" si="54">FL60+FL62+FL68+FL106</f>
        <v>#REF!</v>
      </c>
      <c r="FM107" s="39" t="e">
        <f t="shared" si="54"/>
        <v>#REF!</v>
      </c>
      <c r="FN107" s="39" t="e">
        <f t="shared" si="54"/>
        <v>#REF!</v>
      </c>
      <c r="FO107" s="39" t="e">
        <f t="shared" si="54"/>
        <v>#REF!</v>
      </c>
      <c r="FP107" s="84"/>
      <c r="FQ107" s="35"/>
    </row>
    <row r="108" spans="1:173" ht="60.75" x14ac:dyDescent="0.4">
      <c r="A108" s="49"/>
      <c r="B108" s="23" t="s">
        <v>230</v>
      </c>
      <c r="C108" s="48"/>
      <c r="D108" s="50" t="e">
        <f t="shared" ref="D108" si="55">E108+S108+T108+U108+AA108+AD108+AI108+AJ108+AK108+AN108+AO108+W108</f>
        <v>#REF!</v>
      </c>
      <c r="E108" s="29" t="e">
        <f t="shared" ref="E108" si="56">F108+G108+H108</f>
        <v>#REF!</v>
      </c>
      <c r="F108" s="27" t="e">
        <f t="shared" ref="F108:H108" si="57">K108+P108</f>
        <v>#REF!</v>
      </c>
      <c r="G108" s="27" t="e">
        <f t="shared" si="57"/>
        <v>#REF!</v>
      </c>
      <c r="H108" s="27" t="e">
        <f t="shared" si="57"/>
        <v>#REF!</v>
      </c>
      <c r="I108" s="27" t="e">
        <f t="shared" ref="I108" si="58">N108</f>
        <v>#REF!</v>
      </c>
      <c r="J108" s="29" t="e">
        <f t="shared" ref="J108" si="59">K108+L108+M108</f>
        <v>#REF!</v>
      </c>
      <c r="K108" s="27" t="e">
        <f>ROUND(#REF!+#REF!,0)</f>
        <v>#REF!</v>
      </c>
      <c r="L108" s="27" t="e">
        <f>ROUND(#REF!+#REF!,0)</f>
        <v>#REF!</v>
      </c>
      <c r="M108" s="27" t="e">
        <f>ROUND(#REF!+#REF!,0)</f>
        <v>#REF!</v>
      </c>
      <c r="N108" s="27" t="e">
        <f>ROUND(#REF!+#REF!,0)</f>
        <v>#REF!</v>
      </c>
      <c r="O108" s="29" t="e">
        <f t="shared" ref="O108" si="60">P108+Q108+R108</f>
        <v>#REF!</v>
      </c>
      <c r="P108" s="27" t="e">
        <f>ROUND(#REF!+#REF!,0)</f>
        <v>#REF!</v>
      </c>
      <c r="Q108" s="27" t="e">
        <f>ROUND(#REF!+#REF!,0)</f>
        <v>#REF!</v>
      </c>
      <c r="R108" s="27" t="e">
        <f>ROUND(#REF!+#REF!,0)</f>
        <v>#REF!</v>
      </c>
      <c r="S108" s="27" t="e">
        <f>ROUND(#REF!+#REF!,0)</f>
        <v>#REF!</v>
      </c>
      <c r="T108" s="27" t="e">
        <f>ROUND(#REF!+#REF!,0)</f>
        <v>#REF!</v>
      </c>
      <c r="U108" s="27" t="e">
        <f>ROUND(#REF!+#REF!,0)</f>
        <v>#REF!</v>
      </c>
      <c r="V108" s="27" t="e">
        <f>ROUND(#REF!+#REF!,0)</f>
        <v>#REF!</v>
      </c>
      <c r="W108" s="26" t="e">
        <f>ROUND(#REF!+#REF!,0)</f>
        <v>#REF!</v>
      </c>
      <c r="X108" s="27" t="e">
        <f>ROUND(#REF!+#REF!,0)</f>
        <v>#REF!</v>
      </c>
      <c r="Y108" s="27" t="e">
        <f>ROUND(#REF!+#REF!,0)</f>
        <v>#REF!</v>
      </c>
      <c r="Z108" s="27" t="e">
        <f>ROUND(#REF!+#REF!,0)</f>
        <v>#REF!</v>
      </c>
      <c r="AA108" s="26" t="e">
        <f t="shared" ref="AA108" si="61">AB108+AC108</f>
        <v>#REF!</v>
      </c>
      <c r="AB108" s="27" t="e">
        <f>ROUND(#REF!+#REF!,0)</f>
        <v>#REF!</v>
      </c>
      <c r="AC108" s="27" t="e">
        <f>ROUND(#REF!+#REF!,0)</f>
        <v>#REF!</v>
      </c>
      <c r="AD108" s="26" t="e">
        <f t="shared" ref="AD108" si="62">AE108+AG108+AH108</f>
        <v>#REF!</v>
      </c>
      <c r="AE108" s="27" t="e">
        <f>ROUND(#REF!+#REF!,0)</f>
        <v>#REF!</v>
      </c>
      <c r="AF108" s="27" t="e">
        <f>ROUND(#REF!+#REF!,0)</f>
        <v>#REF!</v>
      </c>
      <c r="AG108" s="27" t="e">
        <f>ROUND(#REF!+#REF!,0)</f>
        <v>#REF!</v>
      </c>
      <c r="AH108" s="27" t="e">
        <f>ROUND(#REF!+#REF!,0)</f>
        <v>#REF!</v>
      </c>
      <c r="AI108" s="27" t="e">
        <f>ROUND(#REF!+#REF!,0)</f>
        <v>#REF!</v>
      </c>
      <c r="AJ108" s="27" t="e">
        <f>ROUND(#REF!+#REF!,0)</f>
        <v>#REF!</v>
      </c>
      <c r="AK108" s="26" t="e">
        <f>ROUND(#REF!+#REF!,0)</f>
        <v>#REF!</v>
      </c>
      <c r="AL108" s="27" t="e">
        <f>ROUND(#REF!+#REF!,0)</f>
        <v>#REF!</v>
      </c>
      <c r="AM108" s="27" t="e">
        <f>ROUND(#REF!+#REF!,0)</f>
        <v>#REF!</v>
      </c>
      <c r="AN108" s="27" t="e">
        <f>ROUND(#REF!+#REF!,0)</f>
        <v>#REF!</v>
      </c>
      <c r="AO108" s="27" t="e">
        <f>ROUND(#REF!+#REF!,0)</f>
        <v>#REF!</v>
      </c>
      <c r="AP108" s="28" t="e">
        <f>ROUND(#REF!+#REF!,0)</f>
        <v>#REF!</v>
      </c>
      <c r="AQ108" s="29" t="e">
        <f>ROUND(#REF!+#REF!,0)</f>
        <v>#REF!</v>
      </c>
      <c r="AR108" s="27" t="e">
        <f>ROUND(#REF!+#REF!,0)</f>
        <v>#REF!</v>
      </c>
      <c r="AS108" s="29" t="e">
        <f>ROUND(#REF!+#REF!,0)</f>
        <v>#REF!</v>
      </c>
      <c r="AT108" s="51" t="e">
        <f>ROUND(#REF!+#REF!,0)</f>
        <v>#REF!</v>
      </c>
      <c r="AU108" s="52" t="e">
        <f>ROUND(#REF!+#REF!,0)</f>
        <v>#REF!</v>
      </c>
      <c r="AV108" s="79" t="e">
        <f>ROUND(#REF!+#REF!,0)</f>
        <v>#REF!</v>
      </c>
      <c r="AW108" s="53" t="e">
        <f>ROUND(#REF!+#REF!,0)</f>
        <v>#REF!</v>
      </c>
      <c r="AX108" s="53" t="e">
        <f>ROUND(#REF!+#REF!,0)</f>
        <v>#REF!</v>
      </c>
      <c r="AY108" s="52" t="e">
        <f>ROUND(#REF!+#REF!,0)</f>
        <v>#REF!</v>
      </c>
      <c r="AZ108" s="53" t="e">
        <f>ROUND(#REF!+#REF!,0)</f>
        <v>#REF!</v>
      </c>
      <c r="BA108" s="53" t="e">
        <f>ROUND(#REF!+#REF!,0)</f>
        <v>#REF!</v>
      </c>
      <c r="BB108" s="53" t="e">
        <f>ROUND(#REF!+#REF!,0)</f>
        <v>#REF!</v>
      </c>
      <c r="BC108" s="53" t="e">
        <f>ROUND(#REF!+#REF!,0)</f>
        <v>#REF!</v>
      </c>
      <c r="BD108" s="53" t="e">
        <f>ROUND(#REF!+#REF!,0)</f>
        <v>#REF!</v>
      </c>
      <c r="BE108" s="53" t="e">
        <f>ROUND(#REF!+#REF!,0)</f>
        <v>#REF!</v>
      </c>
      <c r="BF108" s="53" t="e">
        <f>ROUND(#REF!+#REF!,0)</f>
        <v>#REF!</v>
      </c>
      <c r="BG108" s="53" t="e">
        <f>ROUND(#REF!+#REF!,0)</f>
        <v>#REF!</v>
      </c>
      <c r="BH108" s="31" t="e">
        <f>ROUND(#REF!+#REF!,0)</f>
        <v>#REF!</v>
      </c>
      <c r="BI108" s="27" t="e">
        <f>ROUND(#REF!+#REF!,0)</f>
        <v>#REF!</v>
      </c>
      <c r="BJ108" s="27" t="e">
        <f>ROUND(#REF!+#REF!,0)</f>
        <v>#REF!</v>
      </c>
      <c r="BK108" s="27" t="e">
        <f>ROUND(#REF!+#REF!,0)</f>
        <v>#REF!</v>
      </c>
      <c r="BL108" s="27" t="e">
        <f>ROUND(#REF!+#REF!,0)</f>
        <v>#REF!</v>
      </c>
      <c r="BM108" s="31" t="e">
        <f>ROUND(#REF!+#REF!,0)</f>
        <v>#REF!</v>
      </c>
      <c r="BN108" s="27" t="e">
        <f>ROUND(#REF!+#REF!,0)</f>
        <v>#REF!</v>
      </c>
      <c r="BO108" s="27" t="e">
        <f>ROUND(#REF!+#REF!,0)</f>
        <v>#REF!</v>
      </c>
      <c r="BP108" s="27" t="e">
        <f>ROUND(#REF!+#REF!,0)</f>
        <v>#REF!</v>
      </c>
      <c r="BQ108" s="31" t="e">
        <f>ROUND(#REF!+#REF!,0)</f>
        <v>#REF!</v>
      </c>
      <c r="BR108" s="27" t="e">
        <f>ROUND(#REF!+#REF!,0)</f>
        <v>#REF!</v>
      </c>
      <c r="BS108" s="27" t="e">
        <f>ROUND(#REF!+#REF!,0)</f>
        <v>#REF!</v>
      </c>
      <c r="BT108" s="27" t="e">
        <f>ROUND(#REF!+#REF!,0)</f>
        <v>#REF!</v>
      </c>
      <c r="BU108" s="27" t="e">
        <f>ROUND(#REF!+#REF!,0)</f>
        <v>#REF!</v>
      </c>
      <c r="BV108" s="27" t="e">
        <f>ROUND(#REF!+#REF!,0)</f>
        <v>#REF!</v>
      </c>
      <c r="BW108" s="58" t="e">
        <f>ROUND(#REF!+#REF!,0)</f>
        <v>#REF!</v>
      </c>
      <c r="BX108" s="58" t="e">
        <f>ROUND(#REF!+#REF!,0)</f>
        <v>#REF!</v>
      </c>
      <c r="BY108" s="58" t="e">
        <f>ROUND(#REF!+#REF!,0)</f>
        <v>#REF!</v>
      </c>
      <c r="BZ108" s="25" t="e">
        <f>ROUND(#REF!+#REF!,0)</f>
        <v>#REF!</v>
      </c>
      <c r="CA108" s="28" t="e">
        <f>ROUND(#REF!+#REF!,0)</f>
        <v>#REF!</v>
      </c>
      <c r="CB108" s="27" t="e">
        <f>ROUND(#REF!+#REF!,0)</f>
        <v>#REF!</v>
      </c>
      <c r="CC108" s="27" t="e">
        <f>ROUND(#REF!+#REF!,0)</f>
        <v>#REF!</v>
      </c>
      <c r="CD108" s="27" t="e">
        <f>ROUND(#REF!+#REF!,0)</f>
        <v>#REF!</v>
      </c>
      <c r="CE108" s="27" t="e">
        <f>ROUND(#REF!+#REF!,0)</f>
        <v>#REF!</v>
      </c>
      <c r="CF108" s="27" t="e">
        <f>ROUND(#REF!+#REF!,0)</f>
        <v>#REF!</v>
      </c>
      <c r="CG108" s="27" t="e">
        <f>ROUND(#REF!+#REF!,0)</f>
        <v>#REF!</v>
      </c>
      <c r="CH108" s="27" t="e">
        <f>ROUND(#REF!+#REF!,0)</f>
        <v>#REF!</v>
      </c>
      <c r="CI108" s="27" t="e">
        <f>ROUND(#REF!+#REF!,0)</f>
        <v>#REF!</v>
      </c>
      <c r="CJ108" s="27" t="e">
        <f>ROUND(#REF!+#REF!,0)</f>
        <v>#REF!</v>
      </c>
      <c r="CK108" s="27" t="e">
        <f>ROUND(#REF!+#REF!,0)</f>
        <v>#REF!</v>
      </c>
      <c r="CL108" s="27" t="e">
        <f>ROUND(#REF!+#REF!,0)</f>
        <v>#REF!</v>
      </c>
      <c r="CM108" s="27" t="e">
        <f>ROUND(#REF!+#REF!,0)</f>
        <v>#REF!</v>
      </c>
      <c r="CN108" s="27" t="e">
        <f>ROUND(#REF!+#REF!,0)</f>
        <v>#REF!</v>
      </c>
      <c r="CO108" s="27" t="e">
        <f>ROUND(#REF!+#REF!,0)</f>
        <v>#REF!</v>
      </c>
      <c r="CP108" s="27" t="e">
        <f>ROUND(#REF!+#REF!,0)</f>
        <v>#REF!</v>
      </c>
      <c r="CQ108" s="27" t="e">
        <f>ROUND(#REF!+#REF!,0)</f>
        <v>#REF!</v>
      </c>
      <c r="CR108" s="27" t="e">
        <f>ROUND(#REF!+#REF!,0)</f>
        <v>#REF!</v>
      </c>
      <c r="CS108" s="27" t="e">
        <f>ROUND(#REF!+#REF!,0)</f>
        <v>#REF!</v>
      </c>
      <c r="CT108" s="27" t="e">
        <f>ROUND(#REF!+#REF!,0)</f>
        <v>#REF!</v>
      </c>
      <c r="CU108" s="27" t="e">
        <f>ROUND(#REF!+#REF!,0)</f>
        <v>#REF!</v>
      </c>
      <c r="CV108" s="27" t="e">
        <f>ROUND(#REF!+#REF!,0)</f>
        <v>#REF!</v>
      </c>
      <c r="CW108" s="27" t="e">
        <f>ROUND(#REF!+#REF!,0)</f>
        <v>#REF!</v>
      </c>
      <c r="CX108" s="27" t="e">
        <f>ROUND(#REF!+#REF!,0)</f>
        <v>#REF!</v>
      </c>
      <c r="CY108" s="27" t="e">
        <f>ROUND(#REF!+#REF!,0)</f>
        <v>#REF!</v>
      </c>
      <c r="CZ108" s="27" t="e">
        <f>ROUND(#REF!+#REF!,0)</f>
        <v>#REF!</v>
      </c>
      <c r="DA108" s="27" t="e">
        <f>ROUND(#REF!+#REF!,0)</f>
        <v>#REF!</v>
      </c>
      <c r="DB108" s="27" t="e">
        <f>ROUND(#REF!+#REF!,0)</f>
        <v>#REF!</v>
      </c>
      <c r="DC108" s="27" t="e">
        <f>ROUND(#REF!+#REF!,0)</f>
        <v>#REF!</v>
      </c>
      <c r="DD108" s="27" t="e">
        <f>ROUND(#REF!+#REF!,0)</f>
        <v>#REF!</v>
      </c>
      <c r="DE108" s="27" t="e">
        <f>ROUND(#REF!+#REF!,0)</f>
        <v>#REF!</v>
      </c>
      <c r="DF108" s="27" t="e">
        <f>ROUND(#REF!+#REF!,0)</f>
        <v>#REF!</v>
      </c>
      <c r="DG108" s="27" t="e">
        <f>ROUND(#REF!+#REF!,0)</f>
        <v>#REF!</v>
      </c>
      <c r="DH108" s="27" t="e">
        <f>ROUND(#REF!+#REF!,0)</f>
        <v>#REF!</v>
      </c>
      <c r="DI108" s="27" t="e">
        <f>ROUND(#REF!+#REF!,0)</f>
        <v>#REF!</v>
      </c>
      <c r="DJ108" s="27" t="e">
        <f>ROUND(#REF!+#REF!,0)</f>
        <v>#REF!</v>
      </c>
      <c r="DK108" s="27" t="e">
        <f>ROUND(#REF!+#REF!,0)</f>
        <v>#REF!</v>
      </c>
      <c r="DL108" s="27" t="e">
        <f>ROUND(#REF!+#REF!,0)</f>
        <v>#REF!</v>
      </c>
      <c r="DM108" s="27" t="e">
        <f>ROUND(#REF!+#REF!,0)</f>
        <v>#REF!</v>
      </c>
      <c r="DN108" s="27" t="e">
        <f>ROUND(#REF!+#REF!,0)</f>
        <v>#REF!</v>
      </c>
      <c r="DO108" s="27" t="e">
        <f>ROUND(#REF!+#REF!,0)</f>
        <v>#REF!</v>
      </c>
      <c r="DP108" s="27" t="e">
        <f>ROUND(#REF!+#REF!,0)</f>
        <v>#REF!</v>
      </c>
      <c r="DQ108" s="27" t="e">
        <f>ROUND(#REF!+#REF!,0)</f>
        <v>#REF!</v>
      </c>
      <c r="DR108" s="27" t="e">
        <f>ROUND(#REF!+#REF!,0)</f>
        <v>#REF!</v>
      </c>
      <c r="DS108" s="33" t="e">
        <f>ROUND(#REF!+#REF!,0)</f>
        <v>#REF!</v>
      </c>
      <c r="DT108" s="33" t="e">
        <f>ROUND(#REF!+#REF!,0)</f>
        <v>#REF!</v>
      </c>
      <c r="DU108" s="33" t="e">
        <f>ROUND(#REF!+#REF!,0)</f>
        <v>#REF!</v>
      </c>
      <c r="DV108" s="27" t="e">
        <f>ROUND(#REF!+#REF!,0)</f>
        <v>#REF!</v>
      </c>
      <c r="DW108" s="25" t="e">
        <f>ROUND(#REF!+#REF!,0)</f>
        <v>#REF!</v>
      </c>
      <c r="DX108" s="28" t="e">
        <f>ROUND(#REF!+#REF!,0)</f>
        <v>#REF!</v>
      </c>
      <c r="DY108" s="29" t="e">
        <f>ROUND(#REF!+#REF!,0)</f>
        <v>#REF!</v>
      </c>
      <c r="DZ108" s="29" t="e">
        <f>ROUND(#REF!+#REF!,0)</f>
        <v>#REF!</v>
      </c>
      <c r="EA108" s="75" t="e">
        <f>ROUND(#REF!+#REF!,0)</f>
        <v>#REF!</v>
      </c>
      <c r="EB108" s="75" t="e">
        <f>ROUND(#REF!+#REF!,0)</f>
        <v>#REF!</v>
      </c>
      <c r="EC108" s="29" t="e">
        <f>ROUND(#REF!+#REF!,0)</f>
        <v>#REF!</v>
      </c>
      <c r="ED108" s="58" t="e">
        <f>ROUND(#REF!+#REF!,0)</f>
        <v>#REF!</v>
      </c>
      <c r="EE108" s="75" t="e">
        <f>ROUND(#REF!+#REF!,0)</f>
        <v>#REF!</v>
      </c>
      <c r="EF108" s="75" t="e">
        <f>ROUND(#REF!+#REF!,0)</f>
        <v>#REF!</v>
      </c>
      <c r="EG108" s="75" t="e">
        <f>ROUND(#REF!+#REF!,0)</f>
        <v>#REF!</v>
      </c>
      <c r="EH108" s="75" t="e">
        <f>ROUND(#REF!+#REF!,0)</f>
        <v>#REF!</v>
      </c>
      <c r="EI108" s="29" t="e">
        <f>ROUND(#REF!+#REF!,0)</f>
        <v>#REF!</v>
      </c>
      <c r="EJ108" s="29" t="e">
        <f>ROUND(#REF!+#REF!,0)</f>
        <v>#REF!</v>
      </c>
      <c r="EK108" s="75" t="e">
        <f>ROUND(#REF!+#REF!,0)</f>
        <v>#REF!</v>
      </c>
      <c r="EL108" s="29" t="e">
        <f>ROUND(#REF!+#REF!,0)</f>
        <v>#REF!</v>
      </c>
      <c r="EM108" s="75" t="e">
        <f>ROUND(#REF!+#REF!,0)</f>
        <v>#REF!</v>
      </c>
      <c r="EN108" s="29" t="e">
        <f>ROUND(#REF!+#REF!,0)</f>
        <v>#REF!</v>
      </c>
      <c r="EO108" s="75" t="e">
        <f>ROUND(#REF!+#REF!,0)</f>
        <v>#REF!</v>
      </c>
      <c r="EP108" s="29" t="e">
        <f>ROUND(#REF!+#REF!,0)</f>
        <v>#REF!</v>
      </c>
      <c r="EQ108" s="29" t="e">
        <f>ROUND(#REF!+#REF!,0)</f>
        <v>#REF!</v>
      </c>
      <c r="ER108" s="29" t="e">
        <f>ROUND(#REF!+#REF!,0)</f>
        <v>#REF!</v>
      </c>
      <c r="ES108" s="27" t="e">
        <f>ROUND(#REF!+#REF!,0)</f>
        <v>#REF!</v>
      </c>
      <c r="ET108" s="27" t="e">
        <f>ROUND(#REF!+#REF!,0)</f>
        <v>#REF!</v>
      </c>
      <c r="EU108" s="29" t="e">
        <f>ROUND(#REF!+#REF!,0)</f>
        <v>#REF!</v>
      </c>
      <c r="EV108" s="32" t="e">
        <f>ROUND(#REF!+#REF!,0)</f>
        <v>#REF!</v>
      </c>
      <c r="EW108" s="32" t="e">
        <f>ROUND(#REF!+#REF!,0)</f>
        <v>#REF!</v>
      </c>
      <c r="EX108" s="27" t="e">
        <f>ROUND(#REF!+#REF!,0)</f>
        <v>#REF!</v>
      </c>
      <c r="EY108" s="27" t="e">
        <f>ROUND(#REF!+#REF!,0)</f>
        <v>#REF!</v>
      </c>
      <c r="EZ108" s="27" t="e">
        <f>ROUND(#REF!+#REF!,0)</f>
        <v>#REF!</v>
      </c>
      <c r="FA108" s="27" t="e">
        <f>ROUND(#REF!+#REF!,0)</f>
        <v>#REF!</v>
      </c>
      <c r="FB108" s="27" t="e">
        <f>ROUND(#REF!+#REF!,0)</f>
        <v>#REF!</v>
      </c>
      <c r="FC108" s="27" t="e">
        <f>ROUND(#REF!+#REF!,0)</f>
        <v>#REF!</v>
      </c>
      <c r="FD108" s="32" t="e">
        <f>ROUND(#REF!+#REF!,0)</f>
        <v>#REF!</v>
      </c>
      <c r="FE108" s="32" t="e">
        <f>ROUND(#REF!+#REF!,0)</f>
        <v>#REF!</v>
      </c>
      <c r="FF108" s="32" t="e">
        <f>ROUND(#REF!+#REF!,0)</f>
        <v>#REF!</v>
      </c>
      <c r="FG108" s="32" t="e">
        <f>ROUND(#REF!+#REF!,0)</f>
        <v>#REF!</v>
      </c>
      <c r="FH108" s="34" t="e">
        <f>ROUND(#REF!+#REF!,0)</f>
        <v>#REF!</v>
      </c>
      <c r="FI108" s="27" t="e">
        <f>ROUND(#REF!+#REF!,0)</f>
        <v>#REF!</v>
      </c>
      <c r="FJ108" s="27" t="e">
        <f>ROUND(#REF!+#REF!,0)</f>
        <v>#REF!</v>
      </c>
      <c r="FK108" s="27" t="e">
        <f>ROUND(#REF!+#REF!,0)</f>
        <v>#REF!</v>
      </c>
      <c r="FL108" s="25" t="e">
        <f>ROUND(#REF!+#REF!,0)</f>
        <v>#REF!</v>
      </c>
      <c r="FM108" s="29" t="e">
        <f>ROUND(#REF!+#REF!,0)</f>
        <v>#REF!</v>
      </c>
      <c r="FN108" s="29" t="e">
        <f>ROUND(#REF!+#REF!,0)</f>
        <v>#REF!</v>
      </c>
      <c r="FO108" s="27" t="e">
        <f>ROUND(#REF!+#REF!,0)</f>
        <v>#REF!</v>
      </c>
      <c r="FP108" s="84"/>
      <c r="FQ108" s="35"/>
    </row>
    <row r="109" spans="1:173" x14ac:dyDescent="0.4">
      <c r="A109" s="54"/>
      <c r="B109" s="37" t="s">
        <v>231</v>
      </c>
      <c r="C109" s="42"/>
      <c r="D109" s="51" t="e">
        <f>D107+D108</f>
        <v>#REF!</v>
      </c>
      <c r="E109" s="51" t="e">
        <f t="shared" ref="E109:BP109" si="63">E107+E108</f>
        <v>#REF!</v>
      </c>
      <c r="F109" s="51" t="e">
        <f t="shared" si="63"/>
        <v>#REF!</v>
      </c>
      <c r="G109" s="51" t="e">
        <f t="shared" si="63"/>
        <v>#REF!</v>
      </c>
      <c r="H109" s="51" t="e">
        <f t="shared" si="63"/>
        <v>#REF!</v>
      </c>
      <c r="I109" s="51" t="e">
        <f t="shared" si="63"/>
        <v>#REF!</v>
      </c>
      <c r="J109" s="51" t="e">
        <f t="shared" si="63"/>
        <v>#REF!</v>
      </c>
      <c r="K109" s="51" t="e">
        <f t="shared" si="63"/>
        <v>#REF!</v>
      </c>
      <c r="L109" s="51" t="e">
        <f t="shared" si="63"/>
        <v>#REF!</v>
      </c>
      <c r="M109" s="51" t="e">
        <f t="shared" si="63"/>
        <v>#REF!</v>
      </c>
      <c r="N109" s="51" t="e">
        <f t="shared" si="63"/>
        <v>#REF!</v>
      </c>
      <c r="O109" s="51" t="e">
        <f t="shared" si="63"/>
        <v>#REF!</v>
      </c>
      <c r="P109" s="51" t="e">
        <f t="shared" si="63"/>
        <v>#REF!</v>
      </c>
      <c r="Q109" s="51" t="e">
        <f t="shared" si="63"/>
        <v>#REF!</v>
      </c>
      <c r="R109" s="51" t="e">
        <f t="shared" si="63"/>
        <v>#REF!</v>
      </c>
      <c r="S109" s="51" t="e">
        <f t="shared" si="63"/>
        <v>#REF!</v>
      </c>
      <c r="T109" s="51" t="e">
        <f t="shared" si="63"/>
        <v>#REF!</v>
      </c>
      <c r="U109" s="51" t="e">
        <f t="shared" si="63"/>
        <v>#REF!</v>
      </c>
      <c r="V109" s="51" t="e">
        <f t="shared" si="63"/>
        <v>#REF!</v>
      </c>
      <c r="W109" s="51" t="e">
        <f t="shared" si="63"/>
        <v>#REF!</v>
      </c>
      <c r="X109" s="51" t="e">
        <f t="shared" si="63"/>
        <v>#REF!</v>
      </c>
      <c r="Y109" s="51" t="e">
        <f t="shared" si="63"/>
        <v>#REF!</v>
      </c>
      <c r="Z109" s="51" t="e">
        <f t="shared" si="63"/>
        <v>#REF!</v>
      </c>
      <c r="AA109" s="51" t="e">
        <f t="shared" si="63"/>
        <v>#REF!</v>
      </c>
      <c r="AB109" s="51" t="e">
        <f t="shared" si="63"/>
        <v>#REF!</v>
      </c>
      <c r="AC109" s="51" t="e">
        <f t="shared" si="63"/>
        <v>#REF!</v>
      </c>
      <c r="AD109" s="51" t="e">
        <f t="shared" si="63"/>
        <v>#REF!</v>
      </c>
      <c r="AE109" s="51" t="e">
        <f t="shared" si="63"/>
        <v>#REF!</v>
      </c>
      <c r="AF109" s="51" t="e">
        <f t="shared" si="63"/>
        <v>#REF!</v>
      </c>
      <c r="AG109" s="51" t="e">
        <f t="shared" si="63"/>
        <v>#REF!</v>
      </c>
      <c r="AH109" s="51" t="e">
        <f t="shared" si="63"/>
        <v>#REF!</v>
      </c>
      <c r="AI109" s="51" t="e">
        <f t="shared" si="63"/>
        <v>#REF!</v>
      </c>
      <c r="AJ109" s="51" t="e">
        <f t="shared" si="63"/>
        <v>#REF!</v>
      </c>
      <c r="AK109" s="51" t="e">
        <f t="shared" si="63"/>
        <v>#REF!</v>
      </c>
      <c r="AL109" s="51" t="e">
        <f t="shared" si="63"/>
        <v>#REF!</v>
      </c>
      <c r="AM109" s="51" t="e">
        <f t="shared" si="63"/>
        <v>#REF!</v>
      </c>
      <c r="AN109" s="51" t="e">
        <f t="shared" si="63"/>
        <v>#REF!</v>
      </c>
      <c r="AO109" s="51" t="e">
        <f t="shared" si="63"/>
        <v>#REF!</v>
      </c>
      <c r="AP109" s="51" t="e">
        <f t="shared" si="63"/>
        <v>#REF!</v>
      </c>
      <c r="AQ109" s="51" t="e">
        <f t="shared" si="63"/>
        <v>#REF!</v>
      </c>
      <c r="AR109" s="51" t="e">
        <f t="shared" si="63"/>
        <v>#REF!</v>
      </c>
      <c r="AS109" s="51" t="e">
        <f t="shared" si="63"/>
        <v>#REF!</v>
      </c>
      <c r="AT109" s="51" t="e">
        <f t="shared" si="63"/>
        <v>#REF!</v>
      </c>
      <c r="AU109" s="51" t="e">
        <f t="shared" si="63"/>
        <v>#REF!</v>
      </c>
      <c r="AV109" s="51" t="e">
        <f t="shared" si="63"/>
        <v>#REF!</v>
      </c>
      <c r="AW109" s="51" t="e">
        <f t="shared" si="63"/>
        <v>#REF!</v>
      </c>
      <c r="AX109" s="51" t="e">
        <f t="shared" si="63"/>
        <v>#REF!</v>
      </c>
      <c r="AY109" s="51" t="e">
        <f t="shared" si="63"/>
        <v>#REF!</v>
      </c>
      <c r="AZ109" s="51" t="e">
        <f t="shared" si="63"/>
        <v>#REF!</v>
      </c>
      <c r="BA109" s="51" t="e">
        <f t="shared" si="63"/>
        <v>#REF!</v>
      </c>
      <c r="BB109" s="51" t="e">
        <f t="shared" si="63"/>
        <v>#REF!</v>
      </c>
      <c r="BC109" s="51" t="e">
        <f t="shared" si="63"/>
        <v>#REF!</v>
      </c>
      <c r="BD109" s="51" t="e">
        <f t="shared" si="63"/>
        <v>#REF!</v>
      </c>
      <c r="BE109" s="51" t="e">
        <f t="shared" si="63"/>
        <v>#REF!</v>
      </c>
      <c r="BF109" s="51" t="e">
        <f t="shared" si="63"/>
        <v>#REF!</v>
      </c>
      <c r="BG109" s="51" t="e">
        <f t="shared" si="63"/>
        <v>#REF!</v>
      </c>
      <c r="BH109" s="51" t="e">
        <f t="shared" si="63"/>
        <v>#REF!</v>
      </c>
      <c r="BI109" s="51" t="e">
        <f t="shared" si="63"/>
        <v>#REF!</v>
      </c>
      <c r="BJ109" s="51" t="e">
        <f t="shared" si="63"/>
        <v>#REF!</v>
      </c>
      <c r="BK109" s="51" t="e">
        <f t="shared" si="63"/>
        <v>#REF!</v>
      </c>
      <c r="BL109" s="51" t="e">
        <f t="shared" si="63"/>
        <v>#REF!</v>
      </c>
      <c r="BM109" s="51" t="e">
        <f t="shared" si="63"/>
        <v>#REF!</v>
      </c>
      <c r="BN109" s="51" t="e">
        <f t="shared" si="63"/>
        <v>#REF!</v>
      </c>
      <c r="BO109" s="51" t="e">
        <f t="shared" si="63"/>
        <v>#REF!</v>
      </c>
      <c r="BP109" s="51" t="e">
        <f t="shared" si="63"/>
        <v>#REF!</v>
      </c>
      <c r="BQ109" s="51" t="e">
        <f t="shared" ref="BQ109:EB109" si="64">BQ107+BQ108</f>
        <v>#REF!</v>
      </c>
      <c r="BR109" s="51" t="e">
        <f t="shared" si="64"/>
        <v>#REF!</v>
      </c>
      <c r="BS109" s="51" t="e">
        <f t="shared" si="64"/>
        <v>#REF!</v>
      </c>
      <c r="BT109" s="51" t="e">
        <f t="shared" si="64"/>
        <v>#REF!</v>
      </c>
      <c r="BU109" s="51" t="e">
        <f t="shared" si="64"/>
        <v>#REF!</v>
      </c>
      <c r="BV109" s="51" t="e">
        <f t="shared" si="64"/>
        <v>#REF!</v>
      </c>
      <c r="BW109" s="51" t="e">
        <f t="shared" si="64"/>
        <v>#REF!</v>
      </c>
      <c r="BX109" s="51" t="e">
        <f t="shared" si="64"/>
        <v>#REF!</v>
      </c>
      <c r="BY109" s="51" t="e">
        <f t="shared" si="64"/>
        <v>#REF!</v>
      </c>
      <c r="BZ109" s="51" t="e">
        <f t="shared" si="64"/>
        <v>#REF!</v>
      </c>
      <c r="CA109" s="51" t="e">
        <f t="shared" si="64"/>
        <v>#REF!</v>
      </c>
      <c r="CB109" s="51" t="e">
        <f t="shared" si="64"/>
        <v>#REF!</v>
      </c>
      <c r="CC109" s="51" t="e">
        <f t="shared" si="64"/>
        <v>#REF!</v>
      </c>
      <c r="CD109" s="51" t="e">
        <f t="shared" si="64"/>
        <v>#REF!</v>
      </c>
      <c r="CE109" s="51" t="e">
        <f t="shared" si="64"/>
        <v>#REF!</v>
      </c>
      <c r="CF109" s="51" t="e">
        <f t="shared" si="64"/>
        <v>#REF!</v>
      </c>
      <c r="CG109" s="51" t="e">
        <f t="shared" si="64"/>
        <v>#REF!</v>
      </c>
      <c r="CH109" s="51" t="e">
        <f t="shared" si="64"/>
        <v>#REF!</v>
      </c>
      <c r="CI109" s="51" t="e">
        <f t="shared" si="64"/>
        <v>#REF!</v>
      </c>
      <c r="CJ109" s="51" t="e">
        <f t="shared" si="64"/>
        <v>#REF!</v>
      </c>
      <c r="CK109" s="51" t="e">
        <f t="shared" si="64"/>
        <v>#REF!</v>
      </c>
      <c r="CL109" s="51" t="e">
        <f t="shared" si="64"/>
        <v>#REF!</v>
      </c>
      <c r="CM109" s="51" t="e">
        <f t="shared" si="64"/>
        <v>#REF!</v>
      </c>
      <c r="CN109" s="51" t="e">
        <f t="shared" si="64"/>
        <v>#REF!</v>
      </c>
      <c r="CO109" s="51" t="e">
        <f t="shared" si="64"/>
        <v>#REF!</v>
      </c>
      <c r="CP109" s="51" t="e">
        <f t="shared" si="64"/>
        <v>#REF!</v>
      </c>
      <c r="CQ109" s="51" t="e">
        <f t="shared" si="64"/>
        <v>#REF!</v>
      </c>
      <c r="CR109" s="51" t="e">
        <f t="shared" si="64"/>
        <v>#REF!</v>
      </c>
      <c r="CS109" s="51" t="e">
        <f t="shared" si="64"/>
        <v>#REF!</v>
      </c>
      <c r="CT109" s="51" t="e">
        <f t="shared" si="64"/>
        <v>#REF!</v>
      </c>
      <c r="CU109" s="51" t="e">
        <f t="shared" si="64"/>
        <v>#REF!</v>
      </c>
      <c r="CV109" s="51" t="e">
        <f t="shared" si="64"/>
        <v>#REF!</v>
      </c>
      <c r="CW109" s="51" t="e">
        <f t="shared" si="64"/>
        <v>#REF!</v>
      </c>
      <c r="CX109" s="51" t="e">
        <f t="shared" si="64"/>
        <v>#REF!</v>
      </c>
      <c r="CY109" s="51" t="e">
        <f t="shared" si="64"/>
        <v>#REF!</v>
      </c>
      <c r="CZ109" s="51" t="e">
        <f t="shared" si="64"/>
        <v>#REF!</v>
      </c>
      <c r="DA109" s="51" t="e">
        <f t="shared" si="64"/>
        <v>#REF!</v>
      </c>
      <c r="DB109" s="51" t="e">
        <f t="shared" si="64"/>
        <v>#REF!</v>
      </c>
      <c r="DC109" s="51" t="e">
        <f t="shared" si="64"/>
        <v>#REF!</v>
      </c>
      <c r="DD109" s="51" t="e">
        <f t="shared" si="64"/>
        <v>#REF!</v>
      </c>
      <c r="DE109" s="51" t="e">
        <f t="shared" si="64"/>
        <v>#REF!</v>
      </c>
      <c r="DF109" s="51" t="e">
        <f t="shared" si="64"/>
        <v>#REF!</v>
      </c>
      <c r="DG109" s="51" t="e">
        <f t="shared" si="64"/>
        <v>#REF!</v>
      </c>
      <c r="DH109" s="51" t="e">
        <f t="shared" si="64"/>
        <v>#REF!</v>
      </c>
      <c r="DI109" s="51" t="e">
        <f t="shared" si="64"/>
        <v>#REF!</v>
      </c>
      <c r="DJ109" s="51" t="e">
        <f t="shared" si="64"/>
        <v>#REF!</v>
      </c>
      <c r="DK109" s="51" t="e">
        <f t="shared" si="64"/>
        <v>#REF!</v>
      </c>
      <c r="DL109" s="51" t="e">
        <f t="shared" si="64"/>
        <v>#REF!</v>
      </c>
      <c r="DM109" s="51" t="e">
        <f t="shared" si="64"/>
        <v>#REF!</v>
      </c>
      <c r="DN109" s="51" t="e">
        <f t="shared" si="64"/>
        <v>#REF!</v>
      </c>
      <c r="DO109" s="51" t="e">
        <f t="shared" si="64"/>
        <v>#REF!</v>
      </c>
      <c r="DP109" s="51" t="e">
        <f t="shared" si="64"/>
        <v>#REF!</v>
      </c>
      <c r="DQ109" s="51" t="e">
        <f t="shared" si="64"/>
        <v>#REF!</v>
      </c>
      <c r="DR109" s="51" t="e">
        <f t="shared" si="64"/>
        <v>#REF!</v>
      </c>
      <c r="DS109" s="51" t="e">
        <f t="shared" si="64"/>
        <v>#REF!</v>
      </c>
      <c r="DT109" s="51" t="e">
        <f t="shared" si="64"/>
        <v>#REF!</v>
      </c>
      <c r="DU109" s="51" t="e">
        <f t="shared" si="64"/>
        <v>#REF!</v>
      </c>
      <c r="DV109" s="51" t="e">
        <f t="shared" si="64"/>
        <v>#REF!</v>
      </c>
      <c r="DW109" s="51" t="e">
        <f t="shared" si="64"/>
        <v>#REF!</v>
      </c>
      <c r="DX109" s="51" t="e">
        <f t="shared" si="64"/>
        <v>#REF!</v>
      </c>
      <c r="DY109" s="51" t="e">
        <f t="shared" si="64"/>
        <v>#REF!</v>
      </c>
      <c r="DZ109" s="51" t="e">
        <f t="shared" si="64"/>
        <v>#REF!</v>
      </c>
      <c r="EA109" s="51" t="e">
        <f t="shared" si="64"/>
        <v>#REF!</v>
      </c>
      <c r="EB109" s="51" t="e">
        <f t="shared" si="64"/>
        <v>#REF!</v>
      </c>
      <c r="EC109" s="51" t="e">
        <f t="shared" ref="EC109:FO109" si="65">EC107+EC108</f>
        <v>#REF!</v>
      </c>
      <c r="ED109" s="51" t="e">
        <f t="shared" si="65"/>
        <v>#REF!</v>
      </c>
      <c r="EE109" s="51" t="e">
        <f t="shared" si="65"/>
        <v>#REF!</v>
      </c>
      <c r="EF109" s="51" t="e">
        <f t="shared" si="65"/>
        <v>#REF!</v>
      </c>
      <c r="EG109" s="51" t="e">
        <f t="shared" si="65"/>
        <v>#REF!</v>
      </c>
      <c r="EH109" s="51" t="e">
        <f t="shared" si="65"/>
        <v>#REF!</v>
      </c>
      <c r="EI109" s="51" t="e">
        <f t="shared" si="65"/>
        <v>#REF!</v>
      </c>
      <c r="EJ109" s="51" t="e">
        <f t="shared" si="65"/>
        <v>#REF!</v>
      </c>
      <c r="EK109" s="51" t="e">
        <f t="shared" si="65"/>
        <v>#REF!</v>
      </c>
      <c r="EL109" s="51" t="e">
        <f t="shared" si="65"/>
        <v>#REF!</v>
      </c>
      <c r="EM109" s="51" t="e">
        <f t="shared" si="65"/>
        <v>#REF!</v>
      </c>
      <c r="EN109" s="51" t="e">
        <f t="shared" si="65"/>
        <v>#REF!</v>
      </c>
      <c r="EO109" s="51" t="e">
        <f t="shared" si="65"/>
        <v>#REF!</v>
      </c>
      <c r="EP109" s="51" t="e">
        <f t="shared" si="65"/>
        <v>#REF!</v>
      </c>
      <c r="EQ109" s="51" t="e">
        <f t="shared" si="65"/>
        <v>#REF!</v>
      </c>
      <c r="ER109" s="51" t="e">
        <f t="shared" si="65"/>
        <v>#REF!</v>
      </c>
      <c r="ES109" s="51" t="e">
        <f t="shared" si="65"/>
        <v>#REF!</v>
      </c>
      <c r="ET109" s="51" t="e">
        <f t="shared" si="65"/>
        <v>#REF!</v>
      </c>
      <c r="EU109" s="51" t="e">
        <f t="shared" si="65"/>
        <v>#REF!</v>
      </c>
      <c r="EV109" s="51" t="e">
        <f t="shared" si="65"/>
        <v>#REF!</v>
      </c>
      <c r="EW109" s="51" t="e">
        <f t="shared" si="65"/>
        <v>#REF!</v>
      </c>
      <c r="EX109" s="51" t="e">
        <f t="shared" si="65"/>
        <v>#REF!</v>
      </c>
      <c r="EY109" s="51" t="e">
        <f t="shared" si="65"/>
        <v>#REF!</v>
      </c>
      <c r="EZ109" s="51" t="e">
        <f t="shared" si="65"/>
        <v>#REF!</v>
      </c>
      <c r="FA109" s="51" t="e">
        <f t="shared" si="65"/>
        <v>#REF!</v>
      </c>
      <c r="FB109" s="51" t="e">
        <f t="shared" si="65"/>
        <v>#REF!</v>
      </c>
      <c r="FC109" s="51" t="e">
        <f t="shared" si="65"/>
        <v>#REF!</v>
      </c>
      <c r="FD109" s="51" t="e">
        <f t="shared" si="65"/>
        <v>#REF!</v>
      </c>
      <c r="FE109" s="51" t="e">
        <f t="shared" si="65"/>
        <v>#REF!</v>
      </c>
      <c r="FF109" s="51" t="e">
        <f t="shared" si="65"/>
        <v>#REF!</v>
      </c>
      <c r="FG109" s="51" t="e">
        <f t="shared" si="65"/>
        <v>#REF!</v>
      </c>
      <c r="FH109" s="51" t="e">
        <f t="shared" si="65"/>
        <v>#REF!</v>
      </c>
      <c r="FI109" s="51" t="e">
        <f t="shared" si="65"/>
        <v>#REF!</v>
      </c>
      <c r="FJ109" s="51" t="e">
        <f t="shared" si="65"/>
        <v>#REF!</v>
      </c>
      <c r="FK109" s="51" t="e">
        <f t="shared" si="65"/>
        <v>#REF!</v>
      </c>
      <c r="FL109" s="51" t="e">
        <f t="shared" si="65"/>
        <v>#REF!</v>
      </c>
      <c r="FM109" s="51" t="e">
        <f t="shared" si="65"/>
        <v>#REF!</v>
      </c>
      <c r="FN109" s="51" t="e">
        <f t="shared" si="65"/>
        <v>#REF!</v>
      </c>
      <c r="FO109" s="51" t="e">
        <f t="shared" si="65"/>
        <v>#REF!</v>
      </c>
      <c r="FP109" s="84"/>
      <c r="FQ109" s="35"/>
    </row>
    <row r="110" spans="1:173" x14ac:dyDescent="0.4">
      <c r="AI110" s="67">
        <v>79676</v>
      </c>
      <c r="AJ110" s="74" t="s">
        <v>270</v>
      </c>
    </row>
    <row r="111" spans="1:173" hidden="1" x14ac:dyDescent="0.4">
      <c r="J111" s="35" t="e">
        <f>J109+AN109-1150834</f>
        <v>#REF!</v>
      </c>
      <c r="AI111" s="67"/>
      <c r="AJ111" s="74"/>
      <c r="BZ111" s="63" t="s">
        <v>242</v>
      </c>
      <c r="CA111" s="64">
        <v>212169</v>
      </c>
      <c r="CB111" s="64">
        <v>9601</v>
      </c>
      <c r="CC111" s="64">
        <v>7166</v>
      </c>
      <c r="CD111" s="64">
        <v>8614</v>
      </c>
      <c r="CE111" s="64">
        <v>443</v>
      </c>
      <c r="CF111" s="64">
        <v>1215</v>
      </c>
      <c r="CG111" s="64">
        <v>1350</v>
      </c>
      <c r="CH111" s="64"/>
      <c r="CI111" s="64">
        <v>1967</v>
      </c>
      <c r="CJ111" s="64">
        <v>137</v>
      </c>
      <c r="CK111" s="64">
        <v>16107</v>
      </c>
      <c r="CL111" s="64">
        <v>16734</v>
      </c>
      <c r="CM111" s="64">
        <v>1505</v>
      </c>
      <c r="CN111" s="64">
        <v>5689</v>
      </c>
      <c r="CO111" s="64"/>
      <c r="CP111" s="64">
        <v>1422</v>
      </c>
      <c r="CQ111" s="64">
        <v>17877</v>
      </c>
      <c r="CR111" s="64">
        <v>2594</v>
      </c>
      <c r="CS111" s="64">
        <v>2080</v>
      </c>
      <c r="CT111" s="64">
        <v>1850</v>
      </c>
      <c r="CU111" s="64">
        <v>9605</v>
      </c>
      <c r="CV111" s="64"/>
      <c r="CW111" s="64">
        <v>4672</v>
      </c>
      <c r="CX111" s="64">
        <v>10902</v>
      </c>
      <c r="CY111" s="64">
        <v>10876</v>
      </c>
      <c r="CZ111" s="64">
        <v>5267</v>
      </c>
      <c r="DA111" s="64">
        <v>1204</v>
      </c>
      <c r="DB111" s="64">
        <v>1950</v>
      </c>
      <c r="DC111" s="64">
        <v>1859</v>
      </c>
      <c r="DD111" s="64">
        <v>128</v>
      </c>
      <c r="DE111" s="64">
        <v>26538</v>
      </c>
      <c r="DF111" s="64">
        <v>822</v>
      </c>
      <c r="DG111" s="64">
        <v>803</v>
      </c>
      <c r="DH111" s="64">
        <v>7603</v>
      </c>
      <c r="DI111" s="64">
        <v>7376</v>
      </c>
      <c r="DJ111" s="64">
        <v>17634</v>
      </c>
      <c r="DK111" s="64">
        <v>6125</v>
      </c>
      <c r="DL111" s="64">
        <v>436</v>
      </c>
      <c r="DM111" s="64">
        <v>1067</v>
      </c>
      <c r="DN111" s="64">
        <v>2373</v>
      </c>
      <c r="DO111" s="64"/>
      <c r="DP111" s="64"/>
      <c r="DQ111" s="64"/>
      <c r="DR111" s="64"/>
      <c r="DS111" s="64">
        <f>CA111-DT111</f>
        <v>205814</v>
      </c>
      <c r="DT111" s="64">
        <v>6355</v>
      </c>
      <c r="DU111" s="88"/>
    </row>
    <row r="112" spans="1:173" hidden="1" x14ac:dyDescent="0.4">
      <c r="F112" s="67" t="e">
        <f>F109+S109</f>
        <v>#REF!</v>
      </c>
      <c r="AI112" s="67"/>
      <c r="AJ112" s="74"/>
      <c r="BZ112" s="60"/>
      <c r="CA112" s="61" t="e">
        <f t="shared" ref="CA112:CG112" si="66">CA109-CA111</f>
        <v>#REF!</v>
      </c>
      <c r="CB112" s="62" t="e">
        <f t="shared" si="66"/>
        <v>#REF!</v>
      </c>
      <c r="CC112" s="62" t="e">
        <f t="shared" si="66"/>
        <v>#REF!</v>
      </c>
      <c r="CD112" s="62" t="e">
        <f t="shared" si="66"/>
        <v>#REF!</v>
      </c>
      <c r="CE112" s="62" t="e">
        <f t="shared" si="66"/>
        <v>#REF!</v>
      </c>
      <c r="CF112" s="62" t="e">
        <f t="shared" si="66"/>
        <v>#REF!</v>
      </c>
      <c r="CG112" s="62" t="e">
        <f t="shared" si="66"/>
        <v>#REF!</v>
      </c>
      <c r="CH112" s="62"/>
      <c r="CI112" s="62" t="e">
        <f t="shared" ref="CI112:CU112" si="67">CI109-CI111</f>
        <v>#REF!</v>
      </c>
      <c r="CJ112" s="62" t="e">
        <f t="shared" si="67"/>
        <v>#REF!</v>
      </c>
      <c r="CK112" s="62" t="e">
        <f t="shared" si="67"/>
        <v>#REF!</v>
      </c>
      <c r="CL112" s="62" t="e">
        <f t="shared" si="67"/>
        <v>#REF!</v>
      </c>
      <c r="CM112" s="62" t="e">
        <f t="shared" si="67"/>
        <v>#REF!</v>
      </c>
      <c r="CN112" s="62" t="e">
        <f t="shared" si="67"/>
        <v>#REF!</v>
      </c>
      <c r="CO112" s="62"/>
      <c r="CP112" s="62" t="e">
        <f t="shared" si="67"/>
        <v>#REF!</v>
      </c>
      <c r="CQ112" s="62" t="e">
        <f t="shared" si="67"/>
        <v>#REF!</v>
      </c>
      <c r="CR112" s="62" t="e">
        <f t="shared" si="67"/>
        <v>#REF!</v>
      </c>
      <c r="CS112" s="62" t="e">
        <f t="shared" si="67"/>
        <v>#REF!</v>
      </c>
      <c r="CT112" s="62" t="e">
        <f t="shared" si="67"/>
        <v>#REF!</v>
      </c>
      <c r="CU112" s="62" t="e">
        <f t="shared" si="67"/>
        <v>#REF!</v>
      </c>
      <c r="CV112" s="62"/>
      <c r="CW112" s="62" t="e">
        <f t="shared" ref="CW112:DT112" si="68">CW109-CW111</f>
        <v>#REF!</v>
      </c>
      <c r="CX112" s="62" t="e">
        <f t="shared" si="68"/>
        <v>#REF!</v>
      </c>
      <c r="CY112" s="62" t="e">
        <f t="shared" si="68"/>
        <v>#REF!</v>
      </c>
      <c r="CZ112" s="62" t="e">
        <f t="shared" si="68"/>
        <v>#REF!</v>
      </c>
      <c r="DA112" s="62" t="e">
        <f t="shared" si="68"/>
        <v>#REF!</v>
      </c>
      <c r="DB112" s="62" t="e">
        <f t="shared" si="68"/>
        <v>#REF!</v>
      </c>
      <c r="DC112" s="62" t="e">
        <f t="shared" si="68"/>
        <v>#REF!</v>
      </c>
      <c r="DD112" s="62" t="e">
        <f t="shared" si="68"/>
        <v>#REF!</v>
      </c>
      <c r="DE112" s="62" t="e">
        <f t="shared" si="68"/>
        <v>#REF!</v>
      </c>
      <c r="DF112" s="62" t="e">
        <f t="shared" si="68"/>
        <v>#REF!</v>
      </c>
      <c r="DG112" s="62" t="e">
        <f t="shared" si="68"/>
        <v>#REF!</v>
      </c>
      <c r="DH112" s="62" t="e">
        <f t="shared" si="68"/>
        <v>#REF!</v>
      </c>
      <c r="DI112" s="62" t="e">
        <f t="shared" si="68"/>
        <v>#REF!</v>
      </c>
      <c r="DJ112" s="62" t="e">
        <f t="shared" si="68"/>
        <v>#REF!</v>
      </c>
      <c r="DK112" s="62" t="e">
        <f t="shared" si="68"/>
        <v>#REF!</v>
      </c>
      <c r="DL112" s="62" t="e">
        <f t="shared" si="68"/>
        <v>#REF!</v>
      </c>
      <c r="DM112" s="62" t="e">
        <f t="shared" si="68"/>
        <v>#REF!</v>
      </c>
      <c r="DN112" s="61" t="e">
        <f t="shared" si="68"/>
        <v>#REF!</v>
      </c>
      <c r="DO112" s="62" t="e">
        <f t="shared" si="68"/>
        <v>#REF!</v>
      </c>
      <c r="DP112" s="62"/>
      <c r="DQ112" s="62" t="e">
        <f t="shared" si="68"/>
        <v>#REF!</v>
      </c>
      <c r="DR112" s="62"/>
      <c r="DS112" s="62" t="e">
        <f t="shared" si="68"/>
        <v>#REF!</v>
      </c>
      <c r="DT112" s="62" t="e">
        <f t="shared" si="68"/>
        <v>#REF!</v>
      </c>
      <c r="DU112" s="62"/>
    </row>
    <row r="113" spans="2:171" x14ac:dyDescent="0.4">
      <c r="J113" s="3"/>
      <c r="AI113" s="67">
        <v>19308</v>
      </c>
      <c r="AJ113" s="74" t="s">
        <v>271</v>
      </c>
    </row>
    <row r="114" spans="2:171" s="60" customFormat="1" x14ac:dyDescent="0.4">
      <c r="B114" s="60" t="s">
        <v>316</v>
      </c>
      <c r="D114" s="81">
        <v>3721645</v>
      </c>
      <c r="E114" s="91">
        <v>1975267</v>
      </c>
      <c r="F114" s="81">
        <v>386441</v>
      </c>
      <c r="G114" s="81">
        <v>512543</v>
      </c>
      <c r="H114" s="60">
        <v>1041866</v>
      </c>
      <c r="I114" s="60">
        <v>15583</v>
      </c>
      <c r="J114" s="85">
        <v>989978</v>
      </c>
      <c r="K114" s="60">
        <v>220513</v>
      </c>
      <c r="L114" s="81">
        <v>74544</v>
      </c>
      <c r="M114" s="60">
        <v>694921</v>
      </c>
      <c r="N114" s="60">
        <v>15583</v>
      </c>
      <c r="O114" s="85">
        <v>985289</v>
      </c>
      <c r="P114" s="81">
        <v>165928</v>
      </c>
      <c r="Q114" s="81">
        <v>438951</v>
      </c>
      <c r="R114" s="81">
        <v>365032</v>
      </c>
      <c r="S114" s="60">
        <v>0</v>
      </c>
      <c r="T114" s="81">
        <v>49411</v>
      </c>
      <c r="U114" s="81">
        <v>45440</v>
      </c>
      <c r="V114" s="60">
        <v>1623595</v>
      </c>
      <c r="W114" s="81">
        <v>325564</v>
      </c>
      <c r="X114" s="81">
        <v>692</v>
      </c>
      <c r="Y114" s="60">
        <v>0</v>
      </c>
      <c r="Z114" s="60">
        <v>0</v>
      </c>
      <c r="AA114" s="81">
        <v>330358</v>
      </c>
      <c r="AB114" s="60">
        <v>115775</v>
      </c>
      <c r="AC114" s="60">
        <v>214583</v>
      </c>
      <c r="AD114" s="81">
        <v>412233</v>
      </c>
      <c r="AE114" s="60">
        <v>409446</v>
      </c>
      <c r="AF114" s="81">
        <v>71923</v>
      </c>
      <c r="AG114" s="60">
        <v>1103</v>
      </c>
      <c r="AH114" s="60">
        <v>1684</v>
      </c>
      <c r="AI114" s="81">
        <v>98984</v>
      </c>
      <c r="AJ114" s="60">
        <v>0</v>
      </c>
      <c r="AK114" s="81">
        <v>53185</v>
      </c>
      <c r="AL114" s="81">
        <v>50848</v>
      </c>
      <c r="AM114" s="81">
        <v>2337</v>
      </c>
      <c r="AN114" s="81">
        <v>120149</v>
      </c>
      <c r="AO114" s="81">
        <v>310362</v>
      </c>
      <c r="AP114" s="81">
        <v>728757</v>
      </c>
      <c r="AQ114" s="81">
        <v>652074</v>
      </c>
      <c r="AR114" s="81">
        <v>54200</v>
      </c>
      <c r="AS114" s="81">
        <v>22483</v>
      </c>
      <c r="AT114" s="81">
        <v>2223656</v>
      </c>
      <c r="AU114" s="81">
        <v>1614255</v>
      </c>
      <c r="AV114" s="81">
        <v>31387</v>
      </c>
      <c r="AW114" s="81">
        <v>607388</v>
      </c>
      <c r="AX114" s="81">
        <v>265153</v>
      </c>
      <c r="AY114" s="81">
        <v>700409</v>
      </c>
      <c r="AZ114" s="81">
        <v>41305</v>
      </c>
      <c r="BA114" s="60">
        <v>1407776</v>
      </c>
      <c r="BB114" s="60">
        <v>14037</v>
      </c>
      <c r="BC114" s="81">
        <v>604993</v>
      </c>
      <c r="BD114" s="80">
        <v>4408</v>
      </c>
      <c r="BE114" s="80">
        <v>3743</v>
      </c>
      <c r="BF114" s="80">
        <v>641</v>
      </c>
      <c r="BG114" s="80">
        <v>24</v>
      </c>
      <c r="BH114" s="81">
        <v>52032</v>
      </c>
      <c r="BI114" s="81">
        <v>37433</v>
      </c>
      <c r="BJ114" s="81">
        <v>10244</v>
      </c>
      <c r="BK114" s="81">
        <v>2460</v>
      </c>
      <c r="BL114" s="81">
        <v>1895</v>
      </c>
      <c r="BM114" s="81">
        <v>30697</v>
      </c>
      <c r="BN114" s="81">
        <v>10923</v>
      </c>
      <c r="BO114" s="81">
        <v>19774</v>
      </c>
      <c r="BP114" s="81">
        <v>111659</v>
      </c>
      <c r="BQ114" s="81">
        <v>44895</v>
      </c>
      <c r="BR114" s="81">
        <v>5577</v>
      </c>
      <c r="BS114" s="81">
        <v>39318</v>
      </c>
      <c r="BT114" s="81">
        <v>11681</v>
      </c>
      <c r="BU114" s="80">
        <v>1212</v>
      </c>
      <c r="BV114" s="81">
        <v>210820</v>
      </c>
      <c r="BW114" s="80">
        <v>0</v>
      </c>
      <c r="BX114" s="81">
        <v>2500</v>
      </c>
      <c r="BY114" s="81">
        <v>3674</v>
      </c>
      <c r="BZ114" s="63">
        <v>2021597</v>
      </c>
      <c r="CA114" s="64">
        <v>211470</v>
      </c>
      <c r="CB114" s="89">
        <v>24511</v>
      </c>
      <c r="CC114" s="89">
        <v>16040</v>
      </c>
      <c r="CD114" s="89">
        <v>142</v>
      </c>
      <c r="CE114" s="89">
        <v>5632</v>
      </c>
      <c r="CF114" s="89">
        <v>1147</v>
      </c>
      <c r="CG114" s="89">
        <v>0</v>
      </c>
      <c r="CH114" s="89">
        <v>469</v>
      </c>
      <c r="CI114" s="89">
        <v>71</v>
      </c>
      <c r="CJ114" s="89">
        <v>181</v>
      </c>
      <c r="CK114" s="89">
        <v>837</v>
      </c>
      <c r="CL114" s="89">
        <v>701</v>
      </c>
      <c r="CM114" s="89">
        <v>208</v>
      </c>
      <c r="CN114" s="89">
        <v>22399</v>
      </c>
      <c r="CO114" s="89">
        <v>5394</v>
      </c>
      <c r="CP114" s="89">
        <v>5548</v>
      </c>
      <c r="CQ114" s="89">
        <v>1474</v>
      </c>
      <c r="CR114" s="89">
        <v>17101</v>
      </c>
      <c r="CS114" s="89">
        <v>5443</v>
      </c>
      <c r="CT114" s="89">
        <v>2137</v>
      </c>
      <c r="CU114" s="89">
        <v>830</v>
      </c>
      <c r="CV114" s="89">
        <v>11585</v>
      </c>
      <c r="CW114" s="89">
        <v>6050</v>
      </c>
      <c r="CX114" s="89">
        <v>4517</v>
      </c>
      <c r="CY114" s="89">
        <v>10798</v>
      </c>
      <c r="CZ114" s="89">
        <v>824</v>
      </c>
      <c r="DA114" s="89">
        <v>4945</v>
      </c>
      <c r="DB114" s="89">
        <v>1248</v>
      </c>
      <c r="DC114" s="89">
        <v>5959</v>
      </c>
      <c r="DD114" s="89">
        <v>228</v>
      </c>
      <c r="DE114" s="89">
        <v>37423</v>
      </c>
      <c r="DF114" s="89">
        <v>761</v>
      </c>
      <c r="DG114" s="89">
        <v>7900</v>
      </c>
      <c r="DH114" s="89">
        <v>8253</v>
      </c>
      <c r="DI114" s="89">
        <v>6078</v>
      </c>
      <c r="DJ114" s="89">
        <v>6865</v>
      </c>
      <c r="DK114" s="89">
        <v>261</v>
      </c>
      <c r="DL114" s="89">
        <v>1309</v>
      </c>
      <c r="DM114" s="89">
        <v>4219</v>
      </c>
      <c r="DN114" s="89">
        <v>748</v>
      </c>
      <c r="DO114" s="89">
        <v>6749</v>
      </c>
      <c r="DP114" s="89">
        <v>1687</v>
      </c>
      <c r="DQ114" s="89">
        <v>1969</v>
      </c>
      <c r="DR114" s="89">
        <v>0</v>
      </c>
      <c r="DS114" s="89">
        <v>204563</v>
      </c>
      <c r="DT114" s="89">
        <v>6547</v>
      </c>
      <c r="DU114" s="90">
        <v>204721</v>
      </c>
      <c r="DV114" s="81">
        <v>3353</v>
      </c>
      <c r="DW114" s="81">
        <v>825631</v>
      </c>
      <c r="DX114" s="81">
        <v>87647</v>
      </c>
      <c r="DY114" s="81">
        <v>6458</v>
      </c>
      <c r="DZ114" s="81">
        <v>850</v>
      </c>
      <c r="EA114" s="81">
        <v>41</v>
      </c>
      <c r="EB114" s="81">
        <v>2475</v>
      </c>
      <c r="EC114" s="81">
        <v>36</v>
      </c>
      <c r="ED114" s="81">
        <v>0</v>
      </c>
      <c r="EE114" s="81">
        <v>120</v>
      </c>
      <c r="EF114" s="81">
        <v>17</v>
      </c>
      <c r="EG114" s="81">
        <v>5</v>
      </c>
      <c r="EH114" s="81">
        <v>87</v>
      </c>
      <c r="EI114" s="81">
        <v>1201</v>
      </c>
      <c r="EJ114" s="81">
        <v>27854</v>
      </c>
      <c r="EK114" s="89">
        <v>84</v>
      </c>
      <c r="EL114" s="89">
        <v>6629</v>
      </c>
      <c r="EM114" s="89">
        <v>9877</v>
      </c>
      <c r="EN114" s="81">
        <v>1554</v>
      </c>
      <c r="EO114" s="81">
        <v>1392</v>
      </c>
      <c r="EP114" s="81">
        <v>13069</v>
      </c>
      <c r="EQ114" s="81">
        <v>13069</v>
      </c>
      <c r="ER114" s="81">
        <v>11860</v>
      </c>
      <c r="ES114" s="81">
        <v>0</v>
      </c>
      <c r="ET114" s="81">
        <v>254</v>
      </c>
      <c r="EU114" s="81">
        <v>8468</v>
      </c>
      <c r="EV114" s="81">
        <v>295</v>
      </c>
      <c r="EW114" s="81">
        <v>697</v>
      </c>
      <c r="EX114" s="81">
        <v>87</v>
      </c>
      <c r="EY114" s="81">
        <v>52</v>
      </c>
      <c r="EZ114" s="81"/>
      <c r="FA114" s="81">
        <v>1257</v>
      </c>
      <c r="FB114" s="81">
        <v>315</v>
      </c>
      <c r="FC114" s="81">
        <v>392</v>
      </c>
      <c r="FD114" s="81">
        <v>45</v>
      </c>
      <c r="FE114" s="81">
        <v>1951</v>
      </c>
      <c r="FF114" s="81">
        <v>1092</v>
      </c>
      <c r="FG114" s="81">
        <v>3235</v>
      </c>
      <c r="FH114" s="81">
        <v>1392</v>
      </c>
      <c r="FI114" s="81">
        <v>1308</v>
      </c>
      <c r="FJ114" s="81">
        <v>48</v>
      </c>
      <c r="FK114" s="81">
        <v>36</v>
      </c>
      <c r="FL114" s="81">
        <v>84412</v>
      </c>
      <c r="FM114" s="81">
        <v>360720.56</v>
      </c>
      <c r="FN114" s="81"/>
      <c r="FO114" s="81">
        <v>0</v>
      </c>
    </row>
    <row r="115" spans="2:171" s="66" customFormat="1" x14ac:dyDescent="0.4">
      <c r="D115" s="66" t="e">
        <f>D114-D109</f>
        <v>#REF!</v>
      </c>
      <c r="E115" s="66" t="e">
        <f>E114-E109</f>
        <v>#REF!</v>
      </c>
      <c r="F115" s="66" t="e">
        <f>F114-F109</f>
        <v>#REF!</v>
      </c>
      <c r="G115" s="66" t="e">
        <f>G114-G109</f>
        <v>#REF!</v>
      </c>
      <c r="J115" s="66" t="e">
        <f t="shared" ref="J115:N115" si="69">J114-J109</f>
        <v>#REF!</v>
      </c>
      <c r="K115" s="66" t="e">
        <f t="shared" si="69"/>
        <v>#REF!</v>
      </c>
      <c r="L115" s="66" t="e">
        <f t="shared" si="69"/>
        <v>#REF!</v>
      </c>
      <c r="M115" s="66" t="e">
        <f t="shared" si="69"/>
        <v>#REF!</v>
      </c>
      <c r="N115" s="66" t="e">
        <f t="shared" si="69"/>
        <v>#REF!</v>
      </c>
      <c r="O115" s="66" t="e">
        <f>O114-O109</f>
        <v>#REF!</v>
      </c>
      <c r="P115" s="66" t="e">
        <f t="shared" ref="P115:AP115" si="70">P114-P109</f>
        <v>#REF!</v>
      </c>
      <c r="S115" s="66" t="e">
        <f t="shared" si="70"/>
        <v>#REF!</v>
      </c>
      <c r="T115" s="66" t="e">
        <f t="shared" si="70"/>
        <v>#REF!</v>
      </c>
      <c r="U115" s="66" t="e">
        <f t="shared" si="70"/>
        <v>#REF!</v>
      </c>
      <c r="V115" s="66" t="e">
        <f t="shared" si="70"/>
        <v>#REF!</v>
      </c>
      <c r="W115" s="66" t="e">
        <f t="shared" si="70"/>
        <v>#REF!</v>
      </c>
      <c r="X115" s="66" t="e">
        <f t="shared" si="70"/>
        <v>#REF!</v>
      </c>
      <c r="Y115" s="66" t="e">
        <f t="shared" si="70"/>
        <v>#REF!</v>
      </c>
      <c r="Z115" s="66" t="e">
        <f t="shared" si="70"/>
        <v>#REF!</v>
      </c>
      <c r="AA115" s="66" t="e">
        <f t="shared" si="70"/>
        <v>#REF!</v>
      </c>
      <c r="AB115" s="66" t="e">
        <f t="shared" si="70"/>
        <v>#REF!</v>
      </c>
      <c r="AC115" s="66" t="e">
        <f t="shared" si="70"/>
        <v>#REF!</v>
      </c>
      <c r="AD115" s="66" t="e">
        <f t="shared" si="70"/>
        <v>#REF!</v>
      </c>
      <c r="AE115" s="66" t="e">
        <f t="shared" si="70"/>
        <v>#REF!</v>
      </c>
      <c r="AF115" s="66" t="e">
        <f t="shared" si="70"/>
        <v>#REF!</v>
      </c>
      <c r="AG115" s="66" t="e">
        <f t="shared" si="70"/>
        <v>#REF!</v>
      </c>
      <c r="AH115" s="66" t="e">
        <f t="shared" si="70"/>
        <v>#REF!</v>
      </c>
      <c r="AI115" s="66" t="e">
        <f t="shared" si="70"/>
        <v>#REF!</v>
      </c>
      <c r="AJ115" s="66" t="e">
        <f t="shared" si="70"/>
        <v>#REF!</v>
      </c>
      <c r="AK115" s="66" t="e">
        <f t="shared" si="70"/>
        <v>#REF!</v>
      </c>
      <c r="AL115" s="66" t="e">
        <f t="shared" si="70"/>
        <v>#REF!</v>
      </c>
      <c r="AM115" s="66" t="e">
        <f t="shared" si="70"/>
        <v>#REF!</v>
      </c>
      <c r="AN115" s="66" t="e">
        <f t="shared" si="70"/>
        <v>#REF!</v>
      </c>
      <c r="AO115" s="66" t="e">
        <f t="shared" si="70"/>
        <v>#REF!</v>
      </c>
      <c r="AP115" s="66" t="e">
        <f t="shared" si="70"/>
        <v>#REF!</v>
      </c>
      <c r="AQ115" s="66" t="e">
        <f>AQ114-AQ109</f>
        <v>#REF!</v>
      </c>
      <c r="AS115" s="66" t="e">
        <f t="shared" ref="AS115:AX115" si="71">AS114-AS109</f>
        <v>#REF!</v>
      </c>
      <c r="AT115" s="66" t="e">
        <f t="shared" si="71"/>
        <v>#REF!</v>
      </c>
      <c r="AU115" s="66" t="e">
        <f t="shared" si="71"/>
        <v>#REF!</v>
      </c>
      <c r="AW115" s="66" t="e">
        <f t="shared" si="71"/>
        <v>#REF!</v>
      </c>
      <c r="AX115" s="66" t="e">
        <f t="shared" si="71"/>
        <v>#REF!</v>
      </c>
      <c r="AY115" s="66" t="e">
        <f>AY114-AY109</f>
        <v>#REF!</v>
      </c>
      <c r="AZ115" s="66" t="e">
        <f t="shared" ref="AZ115:BA115" si="72">AZ114-AZ109</f>
        <v>#REF!</v>
      </c>
      <c r="BA115" s="66" t="e">
        <f t="shared" si="72"/>
        <v>#REF!</v>
      </c>
      <c r="BC115" s="66" t="e">
        <f t="shared" ref="BC115:BY115" si="73">BC114-BC109</f>
        <v>#REF!</v>
      </c>
      <c r="BD115" s="66" t="e">
        <f t="shared" si="73"/>
        <v>#REF!</v>
      </c>
      <c r="BE115" s="66" t="e">
        <f>BE114-BE109</f>
        <v>#REF!</v>
      </c>
      <c r="BF115" s="66" t="e">
        <f t="shared" si="73"/>
        <v>#REF!</v>
      </c>
      <c r="BG115" s="66" t="e">
        <f t="shared" si="73"/>
        <v>#REF!</v>
      </c>
      <c r="BH115" s="66" t="e">
        <f t="shared" si="73"/>
        <v>#REF!</v>
      </c>
      <c r="BI115" s="66" t="e">
        <f t="shared" si="73"/>
        <v>#REF!</v>
      </c>
      <c r="BJ115" s="66" t="e">
        <f t="shared" si="73"/>
        <v>#REF!</v>
      </c>
      <c r="BK115" s="66" t="e">
        <f t="shared" si="73"/>
        <v>#REF!</v>
      </c>
      <c r="BL115" s="66" t="e">
        <f t="shared" si="73"/>
        <v>#REF!</v>
      </c>
      <c r="BM115" s="66" t="e">
        <f t="shared" si="73"/>
        <v>#REF!</v>
      </c>
      <c r="BN115" s="66" t="e">
        <f t="shared" si="73"/>
        <v>#REF!</v>
      </c>
      <c r="BO115" s="66" t="e">
        <f t="shared" si="73"/>
        <v>#REF!</v>
      </c>
      <c r="BP115" s="66" t="e">
        <f t="shared" si="73"/>
        <v>#REF!</v>
      </c>
      <c r="BQ115" s="66" t="e">
        <f t="shared" si="73"/>
        <v>#REF!</v>
      </c>
      <c r="BR115" s="66" t="e">
        <f t="shared" si="73"/>
        <v>#REF!</v>
      </c>
      <c r="BS115" s="66" t="e">
        <f t="shared" si="73"/>
        <v>#REF!</v>
      </c>
      <c r="BT115" s="66" t="e">
        <f t="shared" si="73"/>
        <v>#REF!</v>
      </c>
      <c r="BU115" s="66" t="e">
        <f t="shared" si="73"/>
        <v>#REF!</v>
      </c>
      <c r="BV115" s="66" t="e">
        <f t="shared" si="73"/>
        <v>#REF!</v>
      </c>
      <c r="BW115" s="66" t="e">
        <f t="shared" si="73"/>
        <v>#REF!</v>
      </c>
      <c r="BX115" s="66" t="e">
        <f t="shared" si="73"/>
        <v>#REF!</v>
      </c>
      <c r="BY115" s="66" t="e">
        <f t="shared" si="73"/>
        <v>#REF!</v>
      </c>
      <c r="BZ115" s="97" t="e">
        <f t="shared" ref="BZ115:CU115" si="74">BZ109-BZ114</f>
        <v>#REF!</v>
      </c>
      <c r="CA115" s="97" t="e">
        <f t="shared" si="74"/>
        <v>#REF!</v>
      </c>
      <c r="CB115" s="66" t="e">
        <f t="shared" si="74"/>
        <v>#REF!</v>
      </c>
      <c r="CD115" s="66" t="e">
        <f t="shared" si="74"/>
        <v>#REF!</v>
      </c>
      <c r="CE115" s="66" t="e">
        <f t="shared" si="74"/>
        <v>#REF!</v>
      </c>
      <c r="CF115" s="66" t="e">
        <f t="shared" si="74"/>
        <v>#REF!</v>
      </c>
      <c r="CG115" s="66" t="e">
        <f t="shared" si="74"/>
        <v>#REF!</v>
      </c>
      <c r="CH115" s="66" t="e">
        <f t="shared" si="74"/>
        <v>#REF!</v>
      </c>
      <c r="CI115" s="66" t="e">
        <f t="shared" si="74"/>
        <v>#REF!</v>
      </c>
      <c r="CJ115" s="66" t="e">
        <f t="shared" si="74"/>
        <v>#REF!</v>
      </c>
      <c r="CK115" s="66" t="e">
        <f t="shared" si="74"/>
        <v>#REF!</v>
      </c>
      <c r="CL115" s="66" t="e">
        <f t="shared" si="74"/>
        <v>#REF!</v>
      </c>
      <c r="CM115" s="66" t="e">
        <f t="shared" si="74"/>
        <v>#REF!</v>
      </c>
      <c r="CN115" s="66" t="e">
        <f t="shared" si="74"/>
        <v>#REF!</v>
      </c>
      <c r="CO115" s="66" t="e">
        <f t="shared" si="74"/>
        <v>#REF!</v>
      </c>
      <c r="CP115" s="66" t="e">
        <f t="shared" si="74"/>
        <v>#REF!</v>
      </c>
      <c r="CQ115" s="66" t="e">
        <f t="shared" si="74"/>
        <v>#REF!</v>
      </c>
      <c r="CR115" s="66" t="e">
        <f t="shared" si="74"/>
        <v>#REF!</v>
      </c>
      <c r="CS115" s="66" t="e">
        <f t="shared" si="74"/>
        <v>#REF!</v>
      </c>
      <c r="CT115" s="66" t="e">
        <f t="shared" si="74"/>
        <v>#REF!</v>
      </c>
      <c r="CU115" s="66" t="e">
        <f t="shared" si="74"/>
        <v>#REF!</v>
      </c>
      <c r="CV115" s="66" t="e">
        <f>CV109-CV114</f>
        <v>#REF!</v>
      </c>
      <c r="CW115" s="66" t="e">
        <f t="shared" ref="CW115:DN115" si="75">CW109-CW114</f>
        <v>#REF!</v>
      </c>
      <c r="CX115" s="66" t="e">
        <f t="shared" si="75"/>
        <v>#REF!</v>
      </c>
      <c r="CY115" s="66" t="e">
        <f>CY109-CY114</f>
        <v>#REF!</v>
      </c>
      <c r="CZ115" s="66" t="e">
        <f t="shared" si="75"/>
        <v>#REF!</v>
      </c>
      <c r="DA115" s="66" t="e">
        <f t="shared" si="75"/>
        <v>#REF!</v>
      </c>
      <c r="DB115" s="66" t="e">
        <f t="shared" si="75"/>
        <v>#REF!</v>
      </c>
      <c r="DC115" s="66" t="e">
        <f t="shared" si="75"/>
        <v>#REF!</v>
      </c>
      <c r="DD115" s="66" t="e">
        <f t="shared" si="75"/>
        <v>#REF!</v>
      </c>
      <c r="DE115" s="66" t="e">
        <f t="shared" si="75"/>
        <v>#REF!</v>
      </c>
      <c r="DF115" s="66" t="e">
        <f t="shared" si="75"/>
        <v>#REF!</v>
      </c>
      <c r="DG115" s="66" t="e">
        <f t="shared" si="75"/>
        <v>#REF!</v>
      </c>
      <c r="DH115" s="66" t="e">
        <f t="shared" si="75"/>
        <v>#REF!</v>
      </c>
      <c r="DI115" s="66" t="e">
        <f t="shared" si="75"/>
        <v>#REF!</v>
      </c>
      <c r="DJ115" s="66" t="e">
        <f t="shared" si="75"/>
        <v>#REF!</v>
      </c>
      <c r="DK115" s="66" t="e">
        <f t="shared" si="75"/>
        <v>#REF!</v>
      </c>
      <c r="DL115" s="66" t="e">
        <f t="shared" si="75"/>
        <v>#REF!</v>
      </c>
      <c r="DM115" s="66" t="e">
        <f t="shared" si="75"/>
        <v>#REF!</v>
      </c>
      <c r="DN115" s="97" t="e">
        <f t="shared" si="75"/>
        <v>#REF!</v>
      </c>
      <c r="DS115" s="66" t="e">
        <f>DS109-DS114</f>
        <v>#REF!</v>
      </c>
      <c r="DT115" s="66" t="e">
        <f>DT109-DT114</f>
        <v>#REF!</v>
      </c>
      <c r="DW115" s="66" t="e">
        <f t="shared" ref="DW115:FK115" si="76">DW109-DW114</f>
        <v>#REF!</v>
      </c>
      <c r="DX115" s="66" t="e">
        <f t="shared" si="76"/>
        <v>#REF!</v>
      </c>
      <c r="DY115" s="66" t="e">
        <f t="shared" si="76"/>
        <v>#REF!</v>
      </c>
      <c r="DZ115" s="66" t="e">
        <f t="shared" si="76"/>
        <v>#REF!</v>
      </c>
      <c r="EA115" s="66" t="e">
        <f t="shared" si="76"/>
        <v>#REF!</v>
      </c>
      <c r="EB115" s="66" t="e">
        <f t="shared" si="76"/>
        <v>#REF!</v>
      </c>
      <c r="EC115" s="66" t="e">
        <f t="shared" si="76"/>
        <v>#REF!</v>
      </c>
      <c r="ED115" s="66" t="e">
        <f t="shared" si="76"/>
        <v>#REF!</v>
      </c>
      <c r="EE115" s="66" t="e">
        <f t="shared" si="76"/>
        <v>#REF!</v>
      </c>
      <c r="EF115" s="66" t="e">
        <f t="shared" si="76"/>
        <v>#REF!</v>
      </c>
      <c r="EG115" s="66" t="e">
        <f t="shared" si="76"/>
        <v>#REF!</v>
      </c>
      <c r="EH115" s="66" t="e">
        <f t="shared" si="76"/>
        <v>#REF!</v>
      </c>
      <c r="EI115" s="66" t="e">
        <f t="shared" si="76"/>
        <v>#REF!</v>
      </c>
      <c r="EJ115" s="66" t="e">
        <f t="shared" si="76"/>
        <v>#REF!</v>
      </c>
      <c r="EK115" s="66" t="e">
        <f t="shared" si="76"/>
        <v>#REF!</v>
      </c>
      <c r="EL115" s="66" t="e">
        <f t="shared" si="76"/>
        <v>#REF!</v>
      </c>
      <c r="EM115" s="66" t="e">
        <f t="shared" si="76"/>
        <v>#REF!</v>
      </c>
      <c r="EN115" s="66" t="e">
        <f t="shared" si="76"/>
        <v>#REF!</v>
      </c>
      <c r="EO115" s="66" t="e">
        <f t="shared" si="76"/>
        <v>#REF!</v>
      </c>
      <c r="EP115" s="66" t="e">
        <f t="shared" si="76"/>
        <v>#REF!</v>
      </c>
      <c r="EQ115" s="66" t="e">
        <f t="shared" si="76"/>
        <v>#REF!</v>
      </c>
      <c r="ER115" s="66" t="e">
        <f t="shared" si="76"/>
        <v>#REF!</v>
      </c>
      <c r="ES115" s="66" t="e">
        <f t="shared" si="76"/>
        <v>#REF!</v>
      </c>
      <c r="ET115" s="66" t="e">
        <f t="shared" si="76"/>
        <v>#REF!</v>
      </c>
      <c r="EU115" s="66" t="e">
        <f t="shared" si="76"/>
        <v>#REF!</v>
      </c>
      <c r="EV115" s="66" t="e">
        <f t="shared" si="76"/>
        <v>#REF!</v>
      </c>
      <c r="EW115" s="66" t="e">
        <f t="shared" si="76"/>
        <v>#REF!</v>
      </c>
      <c r="EX115" s="66" t="e">
        <f t="shared" si="76"/>
        <v>#REF!</v>
      </c>
      <c r="EY115" s="66" t="e">
        <f t="shared" si="76"/>
        <v>#REF!</v>
      </c>
      <c r="EZ115" s="66" t="e">
        <f t="shared" si="76"/>
        <v>#REF!</v>
      </c>
      <c r="FA115" s="66" t="e">
        <f t="shared" si="76"/>
        <v>#REF!</v>
      </c>
      <c r="FB115" s="66" t="e">
        <f t="shared" si="76"/>
        <v>#REF!</v>
      </c>
      <c r="FC115" s="66" t="e">
        <f t="shared" si="76"/>
        <v>#REF!</v>
      </c>
      <c r="FD115" s="66" t="e">
        <f t="shared" si="76"/>
        <v>#REF!</v>
      </c>
      <c r="FE115" s="66" t="e">
        <f t="shared" si="76"/>
        <v>#REF!</v>
      </c>
      <c r="FF115" s="66" t="e">
        <f t="shared" si="76"/>
        <v>#REF!</v>
      </c>
      <c r="FG115" s="66" t="e">
        <f t="shared" si="76"/>
        <v>#REF!</v>
      </c>
      <c r="FH115" s="66" t="e">
        <f t="shared" si="76"/>
        <v>#REF!</v>
      </c>
      <c r="FI115" s="66" t="e">
        <f t="shared" si="76"/>
        <v>#REF!</v>
      </c>
      <c r="FJ115" s="66" t="e">
        <f t="shared" si="76"/>
        <v>#REF!</v>
      </c>
      <c r="FK115" s="66" t="e">
        <f t="shared" si="76"/>
        <v>#REF!</v>
      </c>
    </row>
    <row r="116" spans="2:171" ht="17.25" customHeight="1" x14ac:dyDescent="0.4">
      <c r="CA116" s="35" t="e">
        <f>CA109-#REF!</f>
        <v>#REF!</v>
      </c>
      <c r="CB116" s="35" t="e">
        <f>CB109-#REF!</f>
        <v>#REF!</v>
      </c>
      <c r="CC116" s="35" t="e">
        <f>CC109-#REF!</f>
        <v>#REF!</v>
      </c>
      <c r="CD116" s="35" t="e">
        <f>CD109-#REF!</f>
        <v>#REF!</v>
      </c>
      <c r="CE116" s="35" t="e">
        <f>CE109-#REF!</f>
        <v>#REF!</v>
      </c>
      <c r="CF116" s="35" t="e">
        <f>CF109-#REF!</f>
        <v>#REF!</v>
      </c>
      <c r="CG116" s="35" t="e">
        <f>CG109-#REF!</f>
        <v>#REF!</v>
      </c>
      <c r="CH116" s="35" t="e">
        <f>CH109-#REF!</f>
        <v>#REF!</v>
      </c>
      <c r="CI116" s="35" t="e">
        <f>CI109-#REF!</f>
        <v>#REF!</v>
      </c>
      <c r="CJ116" s="35" t="e">
        <f>CJ109-#REF!</f>
        <v>#REF!</v>
      </c>
      <c r="CK116" s="35" t="e">
        <f>CK109-#REF!</f>
        <v>#REF!</v>
      </c>
      <c r="CL116" s="35" t="e">
        <f>CL109-#REF!</f>
        <v>#REF!</v>
      </c>
      <c r="CM116" s="35" t="e">
        <f>CM109-#REF!</f>
        <v>#REF!</v>
      </c>
      <c r="CN116" s="35" t="e">
        <f>CN109-#REF!</f>
        <v>#REF!</v>
      </c>
      <c r="CO116" s="35"/>
      <c r="CP116" s="35" t="e">
        <f>CP109-#REF!</f>
        <v>#REF!</v>
      </c>
      <c r="CQ116" s="35" t="e">
        <f>CQ109-#REF!</f>
        <v>#REF!</v>
      </c>
      <c r="CR116" s="35" t="e">
        <f>CR109-#REF!</f>
        <v>#REF!</v>
      </c>
      <c r="CS116" s="35" t="e">
        <f>CS109-#REF!</f>
        <v>#REF!</v>
      </c>
      <c r="CT116" s="35" t="e">
        <f>CT109-#REF!</f>
        <v>#REF!</v>
      </c>
      <c r="CU116" s="35" t="e">
        <f>CU109-#REF!</f>
        <v>#REF!</v>
      </c>
      <c r="CV116" s="35" t="e">
        <f>CV109-#REF!</f>
        <v>#REF!</v>
      </c>
      <c r="CW116" s="35" t="e">
        <f>CW109-#REF!</f>
        <v>#REF!</v>
      </c>
      <c r="CX116" s="35" t="e">
        <f>CX109-#REF!</f>
        <v>#REF!</v>
      </c>
      <c r="CY116" s="35" t="e">
        <f>CY109-#REF!</f>
        <v>#REF!</v>
      </c>
      <c r="CZ116" s="35" t="e">
        <f>CZ109-#REF!</f>
        <v>#REF!</v>
      </c>
      <c r="DA116" s="35" t="e">
        <f>DA109-#REF!</f>
        <v>#REF!</v>
      </c>
      <c r="DB116" s="35" t="e">
        <f>DB109-#REF!</f>
        <v>#REF!</v>
      </c>
      <c r="DC116" s="35" t="e">
        <f>DC109-#REF!</f>
        <v>#REF!</v>
      </c>
      <c r="DD116" s="35" t="e">
        <f>DD109-#REF!</f>
        <v>#REF!</v>
      </c>
      <c r="DE116" s="35" t="e">
        <f>DE109-#REF!</f>
        <v>#REF!</v>
      </c>
      <c r="DF116" s="35" t="e">
        <f>DF109-#REF!</f>
        <v>#REF!</v>
      </c>
      <c r="DG116" s="35" t="e">
        <f>DG109-#REF!</f>
        <v>#REF!</v>
      </c>
      <c r="DH116" s="35" t="e">
        <f>DH109-#REF!</f>
        <v>#REF!</v>
      </c>
      <c r="DI116" s="35" t="e">
        <f>DI109-#REF!</f>
        <v>#REF!</v>
      </c>
      <c r="DJ116" s="35" t="e">
        <f>DJ109-#REF!</f>
        <v>#REF!</v>
      </c>
      <c r="DK116" s="35" t="e">
        <f>DK109-#REF!</f>
        <v>#REF!</v>
      </c>
      <c r="DL116" s="35" t="e">
        <f>DL109-#REF!</f>
        <v>#REF!</v>
      </c>
      <c r="DM116" s="35" t="e">
        <f>DM109-#REF!</f>
        <v>#REF!</v>
      </c>
      <c r="DN116" s="35" t="e">
        <f>DN109-#REF!</f>
        <v>#REF!</v>
      </c>
      <c r="DO116" s="35" t="e">
        <f>DO109-#REF!</f>
        <v>#REF!</v>
      </c>
      <c r="DP116" s="35"/>
      <c r="DQ116" s="35" t="e">
        <f>DQ109-#REF!</f>
        <v>#REF!</v>
      </c>
      <c r="DR116" s="35"/>
      <c r="DS116" s="35" t="e">
        <f>DS109-#REF!</f>
        <v>#REF!</v>
      </c>
      <c r="DT116" s="35" t="e">
        <f>DT109-#REF!</f>
        <v>#REF!</v>
      </c>
      <c r="DU116" s="35"/>
    </row>
    <row r="117" spans="2:171" s="5" customFormat="1" x14ac:dyDescent="0.4">
      <c r="E117" s="5">
        <v>123284</v>
      </c>
      <c r="F117" s="96" t="e">
        <f>AK109+AI109+T109+U109+O109+X109</f>
        <v>#REF!</v>
      </c>
      <c r="J117" s="60">
        <v>1110288</v>
      </c>
      <c r="AP117" s="5">
        <v>671687</v>
      </c>
      <c r="BE117" s="60"/>
      <c r="BH117" s="94"/>
      <c r="BZ117" s="84" t="e">
        <f>BZ109-BZ118</f>
        <v>#REF!</v>
      </c>
      <c r="DY117" s="5">
        <v>6458</v>
      </c>
      <c r="EE117" s="5">
        <v>120</v>
      </c>
      <c r="EI117" s="5">
        <v>1201</v>
      </c>
      <c r="EJ117" s="5">
        <v>27854</v>
      </c>
      <c r="EK117" s="5">
        <v>84</v>
      </c>
      <c r="EL117" s="5">
        <v>6629</v>
      </c>
      <c r="EN117" s="5">
        <v>1554</v>
      </c>
      <c r="EV117" s="5">
        <v>295</v>
      </c>
      <c r="EW117" s="5">
        <v>697</v>
      </c>
      <c r="EX117" s="5">
        <v>87</v>
      </c>
      <c r="EY117" s="5">
        <v>52</v>
      </c>
      <c r="FB117" s="5">
        <v>315</v>
      </c>
      <c r="FD117" s="5">
        <v>45</v>
      </c>
      <c r="FE117" s="5">
        <v>1951</v>
      </c>
      <c r="FF117" s="5">
        <v>1092</v>
      </c>
    </row>
    <row r="118" spans="2:171" x14ac:dyDescent="0.4">
      <c r="J118" s="95" t="s">
        <v>306</v>
      </c>
      <c r="K118" s="3"/>
      <c r="L118" s="60"/>
      <c r="O118" s="35"/>
      <c r="BD118" s="5"/>
      <c r="BZ118" s="74">
        <v>2021597</v>
      </c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5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86"/>
    </row>
    <row r="119" spans="2:171" x14ac:dyDescent="0.4">
      <c r="J119" s="84"/>
      <c r="O119" s="84"/>
    </row>
  </sheetData>
  <mergeCells count="197">
    <mergeCell ref="CG8:CG14"/>
    <mergeCell ref="CO8:CO14"/>
    <mergeCell ref="CW8:CW14"/>
    <mergeCell ref="DZ8:DZ14"/>
    <mergeCell ref="DP9:DP14"/>
    <mergeCell ref="DV9:DV14"/>
    <mergeCell ref="BQ8:BQ14"/>
    <mergeCell ref="BR8:BS8"/>
    <mergeCell ref="BT8:BT14"/>
    <mergeCell ref="BU8:BU14"/>
    <mergeCell ref="BV8:BV14"/>
    <mergeCell ref="BW8:BW14"/>
    <mergeCell ref="DW11:DW14"/>
    <mergeCell ref="DX11:DX14"/>
    <mergeCell ref="BZ13:BZ14"/>
    <mergeCell ref="CA13:CA14"/>
    <mergeCell ref="BR9:BR14"/>
    <mergeCell ref="BS9:BS14"/>
    <mergeCell ref="DF7:DF14"/>
    <mergeCell ref="DG7:DG14"/>
    <mergeCell ref="F9:F14"/>
    <mergeCell ref="G9:G14"/>
    <mergeCell ref="H9:H14"/>
    <mergeCell ref="K9:K14"/>
    <mergeCell ref="L9:L14"/>
    <mergeCell ref="M9:M14"/>
    <mergeCell ref="P9:P14"/>
    <mergeCell ref="BX8:BX14"/>
    <mergeCell ref="CC8:CC14"/>
    <mergeCell ref="I10:I14"/>
    <mergeCell ref="N10:N14"/>
    <mergeCell ref="AF10:AF14"/>
    <mergeCell ref="AZ9:AZ14"/>
    <mergeCell ref="BA9:BA14"/>
    <mergeCell ref="BI9:BI14"/>
    <mergeCell ref="BJ9:BJ14"/>
    <mergeCell ref="BK9:BK14"/>
    <mergeCell ref="BL9:BL14"/>
    <mergeCell ref="Q9:Q14"/>
    <mergeCell ref="R9:R14"/>
    <mergeCell ref="Y9:Y14"/>
    <mergeCell ref="Z9:Z14"/>
    <mergeCell ref="AB9:AB14"/>
    <mergeCell ref="AC9:AC14"/>
    <mergeCell ref="BM8:BM14"/>
    <mergeCell ref="BN8:BO8"/>
    <mergeCell ref="BP8:BP14"/>
    <mergeCell ref="BN9:BN14"/>
    <mergeCell ref="BO9:BO14"/>
    <mergeCell ref="AU8:AU14"/>
    <mergeCell ref="AW8:AZ8"/>
    <mergeCell ref="BB8:BB14"/>
    <mergeCell ref="BC8:BC14"/>
    <mergeCell ref="BE8:BE14"/>
    <mergeCell ref="BF8:BF14"/>
    <mergeCell ref="AV9:AV14"/>
    <mergeCell ref="AW9:AW14"/>
    <mergeCell ref="AX9:AX14"/>
    <mergeCell ref="AY9:AY14"/>
    <mergeCell ref="BG8:BG14"/>
    <mergeCell ref="BH8:BH14"/>
    <mergeCell ref="BI8:BL8"/>
    <mergeCell ref="AN8:AN14"/>
    <mergeCell ref="AO8:AO14"/>
    <mergeCell ref="AQ8:AQ14"/>
    <mergeCell ref="AR8:AR14"/>
    <mergeCell ref="AS8:AS14"/>
    <mergeCell ref="AL9:AL14"/>
    <mergeCell ref="AM9:AM14"/>
    <mergeCell ref="AB8:AC8"/>
    <mergeCell ref="AD8:AD14"/>
    <mergeCell ref="AE8:AH8"/>
    <mergeCell ref="AI8:AI14"/>
    <mergeCell ref="AJ8:AJ14"/>
    <mergeCell ref="AK8:AK14"/>
    <mergeCell ref="AE9:AE14"/>
    <mergeCell ref="AG9:AG14"/>
    <mergeCell ref="AH9:AH14"/>
    <mergeCell ref="FH7:FH14"/>
    <mergeCell ref="FI7:FK7"/>
    <mergeCell ref="FN7:FN14"/>
    <mergeCell ref="FD7:FD14"/>
    <mergeCell ref="FE7:FE14"/>
    <mergeCell ref="FF7:FF14"/>
    <mergeCell ref="FG7:FG14"/>
    <mergeCell ref="ER9:ER14"/>
    <mergeCell ref="EG7:EG14"/>
    <mergeCell ref="EH7:EH14"/>
    <mergeCell ref="EI7:EI14"/>
    <mergeCell ref="EJ7:EJ14"/>
    <mergeCell ref="EK7:EK14"/>
    <mergeCell ref="EL7:EL14"/>
    <mergeCell ref="FI8:FI14"/>
    <mergeCell ref="FJ8:FJ14"/>
    <mergeCell ref="FK8:FK14"/>
    <mergeCell ref="FB7:FB14"/>
    <mergeCell ref="FC7:FC14"/>
    <mergeCell ref="EV7:EV14"/>
    <mergeCell ref="EW7:EW14"/>
    <mergeCell ref="EX7:EX14"/>
    <mergeCell ref="EY7:EY14"/>
    <mergeCell ref="EZ7:EZ14"/>
    <mergeCell ref="FA7:FA14"/>
    <mergeCell ref="EM7:EM14"/>
    <mergeCell ref="EN7:EN14"/>
    <mergeCell ref="EP7:EP14"/>
    <mergeCell ref="EQ7:ES7"/>
    <mergeCell ref="ET7:ET14"/>
    <mergeCell ref="EU7:EU14"/>
    <mergeCell ref="EO8:EO14"/>
    <mergeCell ref="EQ8:EQ14"/>
    <mergeCell ref="ES8:ES14"/>
    <mergeCell ref="EE7:EE14"/>
    <mergeCell ref="EF7:EF14"/>
    <mergeCell ref="ED8:ED14"/>
    <mergeCell ref="DN7:DN14"/>
    <mergeCell ref="DO7:DO14"/>
    <mergeCell ref="DP7:DP8"/>
    <mergeCell ref="DQ7:DQ14"/>
    <mergeCell ref="DR7:DR14"/>
    <mergeCell ref="DT7:DT14"/>
    <mergeCell ref="DY7:DY14"/>
    <mergeCell ref="EA7:EA14"/>
    <mergeCell ref="EB7:EB14"/>
    <mergeCell ref="EC7:EC14"/>
    <mergeCell ref="FL6:FL14"/>
    <mergeCell ref="FM6:FM14"/>
    <mergeCell ref="CU7:CU14"/>
    <mergeCell ref="CV7:CV14"/>
    <mergeCell ref="CX7:CX14"/>
    <mergeCell ref="CY7:CY14"/>
    <mergeCell ref="CZ7:CZ14"/>
    <mergeCell ref="DA7:DA14"/>
    <mergeCell ref="CN7:CN14"/>
    <mergeCell ref="CP7:CP14"/>
    <mergeCell ref="CQ7:CQ14"/>
    <mergeCell ref="CR7:CR14"/>
    <mergeCell ref="CS7:CS14"/>
    <mergeCell ref="CT7:CT14"/>
    <mergeCell ref="DH7:DH14"/>
    <mergeCell ref="DI7:DI14"/>
    <mergeCell ref="DJ7:DJ14"/>
    <mergeCell ref="DK7:DK14"/>
    <mergeCell ref="DL7:DL14"/>
    <mergeCell ref="DM7:DM14"/>
    <mergeCell ref="DB7:DB14"/>
    <mergeCell ref="DC7:DC14"/>
    <mergeCell ref="DD7:DD14"/>
    <mergeCell ref="DE7:DE14"/>
    <mergeCell ref="FO6:FO14"/>
    <mergeCell ref="D7:D14"/>
    <mergeCell ref="E7:AO7"/>
    <mergeCell ref="AP7:AP14"/>
    <mergeCell ref="AQ7:AS7"/>
    <mergeCell ref="AT7:AT14"/>
    <mergeCell ref="AU7:BC7"/>
    <mergeCell ref="CB6:DQ6"/>
    <mergeCell ref="DS6:DS14"/>
    <mergeCell ref="DU6:DU14"/>
    <mergeCell ref="DV6:DV8"/>
    <mergeCell ref="DW6:DX10"/>
    <mergeCell ref="DY6:FG6"/>
    <mergeCell ref="CB7:CB14"/>
    <mergeCell ref="CD7:CD14"/>
    <mergeCell ref="CE7:CE14"/>
    <mergeCell ref="CF7:CF14"/>
    <mergeCell ref="CH7:CH14"/>
    <mergeCell ref="CI7:CI14"/>
    <mergeCell ref="CJ7:CJ14"/>
    <mergeCell ref="CK7:CK14"/>
    <mergeCell ref="CL7:CL14"/>
    <mergeCell ref="CM7:CM14"/>
    <mergeCell ref="FH6:FK6"/>
    <mergeCell ref="D5:AU5"/>
    <mergeCell ref="A6:A14"/>
    <mergeCell ref="B6:B14"/>
    <mergeCell ref="C6:C14"/>
    <mergeCell ref="D6:BY6"/>
    <mergeCell ref="BZ6:CA12"/>
    <mergeCell ref="BD7:BD14"/>
    <mergeCell ref="BE7:BG7"/>
    <mergeCell ref="BH7:BX7"/>
    <mergeCell ref="BY7:BY14"/>
    <mergeCell ref="E8:E14"/>
    <mergeCell ref="F8:I8"/>
    <mergeCell ref="J8:J14"/>
    <mergeCell ref="K8:N8"/>
    <mergeCell ref="O8:O14"/>
    <mergeCell ref="P8:R8"/>
    <mergeCell ref="S8:S14"/>
    <mergeCell ref="T8:T14"/>
    <mergeCell ref="U8:U14"/>
    <mergeCell ref="V8:V14"/>
    <mergeCell ref="W8:W14"/>
    <mergeCell ref="X8:X14"/>
    <mergeCell ref="AA8:AA14"/>
    <mergeCell ref="AL8:AM8"/>
  </mergeCells>
  <conditionalFormatting sqref="BQ108 BQ63:BQ67 BQ61 BQ34:BQ58 BQ30:BQ32 BQ23:BQ28 BQ17:BQ21 E61:BM61 E23:BM28 E30:BM32 E34:BM58 E63:BM67 BW23:FO28 BW61:FO61 BW63:FO67 BW30:FO32 BW34:FO58 BW108:FO108 E69:FO105 BW17:FO21 E17:BM21 E108:BM108">
    <cfRule type="cellIs" dxfId="23" priority="12" operator="lessThan">
      <formula>0</formula>
    </cfRule>
  </conditionalFormatting>
  <conditionalFormatting sqref="FO17:FO21 FO23:FO28 FO30:FO32 FO34:FO58 FO61">
    <cfRule type="cellIs" dxfId="22" priority="11" operator="lessThan">
      <formula>0</formula>
    </cfRule>
  </conditionalFormatting>
  <conditionalFormatting sqref="U23">
    <cfRule type="cellIs" dxfId="21" priority="10" operator="lessThan">
      <formula>0</formula>
    </cfRule>
  </conditionalFormatting>
  <conditionalFormatting sqref="BW108:BY108">
    <cfRule type="cellIs" dxfId="20" priority="9" operator="lessThan">
      <formula>0</formula>
    </cfRule>
  </conditionalFormatting>
  <conditionalFormatting sqref="BZ108">
    <cfRule type="cellIs" dxfId="19" priority="8" operator="lessThan">
      <formula>0</formula>
    </cfRule>
  </conditionalFormatting>
  <conditionalFormatting sqref="BN17:BP21 BN23:BP28 BN30:BP32 BN34:BP58 BN61:BP61 BN63:BP67 BN108:BP108">
    <cfRule type="cellIs" dxfId="18" priority="7" operator="lessThan">
      <formula>0</formula>
    </cfRule>
  </conditionalFormatting>
  <conditionalFormatting sqref="BT17:BV21 BT23:BV28 BT30:BV32 BT34:BV58 BT61:BV61 BT63:BV67 BT108:BV108">
    <cfRule type="cellIs" dxfId="17" priority="6" operator="lessThan">
      <formula>0</formula>
    </cfRule>
  </conditionalFormatting>
  <conditionalFormatting sqref="BR17:BS21 BR23:BS28 BR30:BS32 BR34:BS58 BR61:BS61 BR63:BS67 BR108:BS108">
    <cfRule type="cellIs" dxfId="16" priority="5" operator="lessThan">
      <formula>0</formula>
    </cfRule>
  </conditionalFormatting>
  <conditionalFormatting sqref="BZ115:FN115">
    <cfRule type="cellIs" dxfId="15" priority="4" operator="notEqual">
      <formula>0</formula>
    </cfRule>
  </conditionalFormatting>
  <conditionalFormatting sqref="CA112:DR112">
    <cfRule type="cellIs" dxfId="14" priority="3" operator="notEqual">
      <formula>0</formula>
    </cfRule>
  </conditionalFormatting>
  <conditionalFormatting sqref="DS112:DU112">
    <cfRule type="cellIs" dxfId="13" priority="2" operator="notEqual">
      <formula>0</formula>
    </cfRule>
  </conditionalFormatting>
  <conditionalFormatting sqref="A115:XFD115">
    <cfRule type="cellIs" dxfId="12" priority="1" operator="notEqual">
      <formula>0</formula>
    </cfRule>
  </conditionalFormatting>
  <printOptions verticalCentered="1"/>
  <pageMargins left="0.31496062992125984" right="0.31496062992125984" top="0" bottom="0" header="0" footer="0"/>
  <pageSetup paperSize="8" scale="24" fitToWidth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Q119"/>
  <sheetViews>
    <sheetView view="pageBreakPreview" zoomScale="40" zoomScaleNormal="50" zoomScaleSheetLayoutView="40" workbookViewId="0">
      <pane xSplit="5" ySplit="18" topLeftCell="BZ100" activePane="bottomRight" state="frozen"/>
      <selection activeCell="EM126" sqref="EM126"/>
      <selection pane="topRight" activeCell="EM126" sqref="EM126"/>
      <selection pane="bottomLeft" activeCell="EM126" sqref="EM126"/>
      <selection pane="bottomRight" activeCell="CK128" sqref="CK128"/>
    </sheetView>
  </sheetViews>
  <sheetFormatPr defaultRowHeight="26.25" x14ac:dyDescent="0.4"/>
  <cols>
    <col min="1" max="1" width="5.5703125" style="1" customWidth="1"/>
    <col min="2" max="2" width="92.140625" style="1" customWidth="1"/>
    <col min="3" max="3" width="8.42578125" style="1" hidden="1" customWidth="1"/>
    <col min="4" max="4" width="22.7109375" style="1" hidden="1" customWidth="1"/>
    <col min="5" max="5" width="24.140625" style="1" hidden="1" customWidth="1"/>
    <col min="6" max="6" width="26.7109375" style="1" hidden="1" customWidth="1"/>
    <col min="7" max="7" width="20.5703125" style="1" hidden="1" customWidth="1"/>
    <col min="8" max="8" width="25.85546875" style="1" hidden="1" customWidth="1"/>
    <col min="9" max="9" width="17.5703125" style="1" hidden="1" customWidth="1"/>
    <col min="10" max="10" width="22.7109375" style="1" hidden="1" customWidth="1"/>
    <col min="11" max="11" width="19.85546875" style="1" hidden="1" customWidth="1"/>
    <col min="12" max="12" width="19.42578125" style="1" hidden="1" customWidth="1"/>
    <col min="13" max="13" width="20.5703125" style="1" hidden="1" customWidth="1"/>
    <col min="14" max="14" width="17.7109375" style="1" hidden="1" customWidth="1"/>
    <col min="15" max="15" width="23.140625" style="1" hidden="1" customWidth="1"/>
    <col min="16" max="16" width="20.28515625" style="1" hidden="1" customWidth="1"/>
    <col min="17" max="17" width="23.7109375" style="1" hidden="1" customWidth="1"/>
    <col min="18" max="18" width="20.140625" style="1" hidden="1" customWidth="1"/>
    <col min="19" max="19" width="26.5703125" style="1" hidden="1" customWidth="1"/>
    <col min="20" max="20" width="29.42578125" style="1" hidden="1" customWidth="1"/>
    <col min="21" max="21" width="17.7109375" style="1" hidden="1" customWidth="1"/>
    <col min="22" max="26" width="24.5703125" style="1" hidden="1" customWidth="1"/>
    <col min="27" max="27" width="20.140625" style="1" hidden="1" customWidth="1"/>
    <col min="28" max="28" width="23.5703125" style="1" hidden="1" customWidth="1"/>
    <col min="29" max="29" width="19.85546875" style="1" hidden="1" customWidth="1"/>
    <col min="30" max="30" width="22.85546875" style="1" hidden="1" customWidth="1"/>
    <col min="31" max="32" width="20.85546875" style="1" hidden="1" customWidth="1"/>
    <col min="33" max="33" width="19.140625" style="1" hidden="1" customWidth="1"/>
    <col min="34" max="34" width="17.85546875" style="1" hidden="1" customWidth="1"/>
    <col min="35" max="35" width="24.85546875" style="1" hidden="1" customWidth="1"/>
    <col min="36" max="36" width="21.140625" style="1" hidden="1" customWidth="1"/>
    <col min="37" max="39" width="18.28515625" style="1" hidden="1" customWidth="1"/>
    <col min="40" max="40" width="25.28515625" style="1" hidden="1" customWidth="1"/>
    <col min="41" max="41" width="24.28515625" style="1" hidden="1" customWidth="1"/>
    <col min="42" max="42" width="20.5703125" style="1" hidden="1" customWidth="1"/>
    <col min="43" max="43" width="21" style="1" hidden="1" customWidth="1"/>
    <col min="44" max="44" width="19.7109375" style="1" hidden="1" customWidth="1"/>
    <col min="45" max="45" width="21.140625" style="1" hidden="1" customWidth="1"/>
    <col min="46" max="46" width="24.140625" style="1" hidden="1" customWidth="1"/>
    <col min="47" max="48" width="22.7109375" style="1" hidden="1" customWidth="1"/>
    <col min="49" max="49" width="20.85546875" style="1" hidden="1" customWidth="1"/>
    <col min="50" max="50" width="20" style="1" hidden="1" customWidth="1"/>
    <col min="51" max="51" width="21.5703125" style="1" hidden="1" customWidth="1"/>
    <col min="52" max="52" width="18.7109375" style="1" hidden="1" customWidth="1"/>
    <col min="53" max="54" width="22.28515625" style="1" hidden="1" customWidth="1"/>
    <col min="55" max="55" width="22.140625" style="1" hidden="1" customWidth="1"/>
    <col min="56" max="56" width="16.5703125" style="1" hidden="1" customWidth="1"/>
    <col min="57" max="57" width="16" style="1" hidden="1" customWidth="1"/>
    <col min="58" max="59" width="19.28515625" style="1" hidden="1" customWidth="1"/>
    <col min="60" max="60" width="19.85546875" style="1" hidden="1" customWidth="1"/>
    <col min="61" max="61" width="20.140625" style="1" hidden="1" customWidth="1"/>
    <col min="62" max="62" width="17.28515625" style="1" hidden="1" customWidth="1"/>
    <col min="63" max="63" width="19.85546875" style="1" hidden="1" customWidth="1"/>
    <col min="64" max="64" width="16.5703125" style="1" hidden="1" customWidth="1"/>
    <col min="65" max="65" width="17.7109375" style="1" hidden="1" customWidth="1"/>
    <col min="66" max="66" width="19.28515625" style="1" hidden="1" customWidth="1"/>
    <col min="67" max="67" width="19.42578125" style="1" hidden="1" customWidth="1"/>
    <col min="68" max="68" width="19.140625" style="1" hidden="1" customWidth="1"/>
    <col min="69" max="69" width="21.140625" style="1" hidden="1" customWidth="1"/>
    <col min="70" max="70" width="16.42578125" style="1" hidden="1" customWidth="1"/>
    <col min="71" max="71" width="20.5703125" style="1" hidden="1" customWidth="1"/>
    <col min="72" max="72" width="18.28515625" style="1" hidden="1" customWidth="1"/>
    <col min="73" max="73" width="17.28515625" style="1" hidden="1" customWidth="1"/>
    <col min="74" max="74" width="20" style="1" hidden="1" customWidth="1"/>
    <col min="75" max="75" width="19.5703125" style="1" hidden="1" customWidth="1"/>
    <col min="76" max="76" width="17" style="1" hidden="1" customWidth="1"/>
    <col min="77" max="77" width="22.28515625" style="1" hidden="1" customWidth="1"/>
    <col min="78" max="78" width="23" style="1" customWidth="1"/>
    <col min="79" max="79" width="25.28515625" style="1" customWidth="1"/>
    <col min="80" max="81" width="17.140625" style="1" customWidth="1"/>
    <col min="82" max="83" width="15.85546875" style="1" customWidth="1"/>
    <col min="84" max="84" width="20.28515625" style="1" customWidth="1"/>
    <col min="85" max="88" width="15.85546875" style="1" customWidth="1"/>
    <col min="89" max="90" width="17.7109375" style="1" customWidth="1"/>
    <col min="91" max="91" width="15.85546875" style="1" customWidth="1"/>
    <col min="92" max="92" width="23.5703125" style="1" customWidth="1"/>
    <col min="93" max="94" width="15.85546875" style="1" customWidth="1"/>
    <col min="95" max="95" width="18.140625" style="1" customWidth="1"/>
    <col min="96" max="96" width="20" style="1" customWidth="1"/>
    <col min="97" max="99" width="15.85546875" style="1" customWidth="1"/>
    <col min="100" max="100" width="18" style="1" customWidth="1"/>
    <col min="101" max="101" width="22.7109375" style="1" customWidth="1"/>
    <col min="102" max="103" width="18.140625" style="1" customWidth="1"/>
    <col min="104" max="104" width="15.85546875" style="1" customWidth="1"/>
    <col min="105" max="105" width="16.5703125" style="1" customWidth="1"/>
    <col min="106" max="108" width="15.85546875" style="1" customWidth="1"/>
    <col min="109" max="109" width="18.140625" style="1" customWidth="1"/>
    <col min="110" max="113" width="15.85546875" style="1" customWidth="1"/>
    <col min="114" max="114" width="17.42578125" style="1" customWidth="1"/>
    <col min="115" max="120" width="15.85546875" style="1" customWidth="1"/>
    <col min="121" max="121" width="15.42578125" style="1" customWidth="1"/>
    <col min="122" max="122" width="19.7109375" style="1" customWidth="1"/>
    <col min="123" max="125" width="21.140625" style="1" customWidth="1"/>
    <col min="126" max="126" width="25.28515625" style="1" customWidth="1"/>
    <col min="127" max="127" width="23.28515625" style="1" customWidth="1"/>
    <col min="128" max="128" width="20.140625" style="1" customWidth="1"/>
    <col min="129" max="139" width="15.42578125" style="1" customWidth="1"/>
    <col min="140" max="140" width="18.140625" style="1" customWidth="1"/>
    <col min="141" max="141" width="15.42578125" style="1" customWidth="1"/>
    <col min="142" max="142" width="18.28515625" style="1" customWidth="1"/>
    <col min="143" max="143" width="19" style="1" customWidth="1"/>
    <col min="144" max="145" width="15.42578125" style="1" customWidth="1"/>
    <col min="146" max="146" width="18.28515625" style="1" customWidth="1"/>
    <col min="147" max="147" width="20.140625" style="1" customWidth="1"/>
    <col min="148" max="148" width="19.42578125" style="1" customWidth="1"/>
    <col min="149" max="159" width="15.42578125" style="1" customWidth="1"/>
    <col min="160" max="160" width="13.5703125" style="1" customWidth="1"/>
    <col min="161" max="163" width="15.42578125" style="1" customWidth="1"/>
    <col min="164" max="164" width="16" style="1" customWidth="1"/>
    <col min="165" max="165" width="18" style="1" customWidth="1"/>
    <col min="166" max="166" width="15.7109375" style="1" customWidth="1"/>
    <col min="167" max="167" width="14.140625" style="1" customWidth="1"/>
    <col min="168" max="168" width="20.42578125" style="1" customWidth="1"/>
    <col min="169" max="170" width="21.85546875" style="1" customWidth="1"/>
    <col min="171" max="171" width="12.85546875" style="1" customWidth="1"/>
    <col min="172" max="172" width="30" style="5" customWidth="1"/>
    <col min="173" max="173" width="9.140625" style="3"/>
    <col min="174" max="16384" width="9.140625" style="1"/>
  </cols>
  <sheetData>
    <row r="1" spans="1:173" ht="39" customHeight="1" x14ac:dyDescent="0.45">
      <c r="B1" s="65" t="s">
        <v>317</v>
      </c>
      <c r="V1" s="68" t="s">
        <v>302</v>
      </c>
      <c r="W1" s="68"/>
      <c r="X1" s="68"/>
      <c r="Y1" s="68"/>
      <c r="Z1" s="68"/>
    </row>
    <row r="2" spans="1:173" s="4" customFormat="1" ht="15" hidden="1" customHeight="1" x14ac:dyDescent="0.45">
      <c r="FP2" s="5"/>
      <c r="FQ2" s="3"/>
    </row>
    <row r="3" spans="1:173" s="5" customFormat="1" ht="8.25" hidden="1" customHeight="1" x14ac:dyDescent="0.4">
      <c r="FQ3" s="3"/>
    </row>
    <row r="4" spans="1:173" s="2" customFormat="1" ht="53.25" hidden="1" customHeight="1" x14ac:dyDescent="0.4">
      <c r="B4" s="6"/>
      <c r="FJ4" s="7"/>
      <c r="FK4" s="8"/>
      <c r="FL4" s="8"/>
      <c r="FM4" s="8"/>
      <c r="FN4" s="8"/>
      <c r="FO4" s="8"/>
      <c r="FP4" s="5"/>
      <c r="FQ4" s="3"/>
    </row>
    <row r="5" spans="1:173" s="10" customFormat="1" ht="76.5" customHeight="1" x14ac:dyDescent="0.55000000000000004">
      <c r="B5" s="11">
        <v>2023</v>
      </c>
      <c r="C5" s="12"/>
      <c r="D5" s="239" t="s">
        <v>318</v>
      </c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  <c r="AE5" s="240"/>
      <c r="AF5" s="240"/>
      <c r="AG5" s="240"/>
      <c r="AH5" s="240"/>
      <c r="AI5" s="240"/>
      <c r="AJ5" s="240"/>
      <c r="AK5" s="240"/>
      <c r="AL5" s="240"/>
      <c r="AM5" s="240"/>
      <c r="AN5" s="240"/>
      <c r="AO5" s="240"/>
      <c r="AP5" s="240"/>
      <c r="AQ5" s="240"/>
      <c r="AR5" s="240"/>
      <c r="AS5" s="240"/>
      <c r="AT5" s="240"/>
      <c r="AU5" s="240"/>
      <c r="AV5" s="77"/>
      <c r="CB5" s="5">
        <v>6.6</v>
      </c>
      <c r="CC5" s="10">
        <v>5.6</v>
      </c>
      <c r="CD5" s="10">
        <v>10.1</v>
      </c>
      <c r="CE5" s="10">
        <v>10.8</v>
      </c>
      <c r="CF5" s="10">
        <v>13</v>
      </c>
      <c r="CH5" s="10">
        <v>12.3</v>
      </c>
      <c r="CI5" s="10">
        <v>10.8</v>
      </c>
      <c r="CJ5" s="10">
        <v>10.8</v>
      </c>
      <c r="CK5" s="10">
        <v>8.9</v>
      </c>
      <c r="CL5" s="10">
        <v>8.9</v>
      </c>
      <c r="CM5" s="10">
        <v>11.6</v>
      </c>
      <c r="CN5" s="10">
        <v>7.1</v>
      </c>
      <c r="CP5" s="10">
        <v>10.8</v>
      </c>
      <c r="CQ5" s="10">
        <v>9.9</v>
      </c>
      <c r="CR5" s="10">
        <v>12.1</v>
      </c>
      <c r="CS5" s="10">
        <v>10.7</v>
      </c>
      <c r="CT5" s="10">
        <v>12.1</v>
      </c>
      <c r="CU5" s="10">
        <v>11.5</v>
      </c>
      <c r="CV5" s="10">
        <v>10.8</v>
      </c>
      <c r="CX5" s="10">
        <v>7.6</v>
      </c>
      <c r="CY5" s="10">
        <v>6.8</v>
      </c>
      <c r="CZ5" s="10">
        <v>8.6</v>
      </c>
      <c r="DA5" s="10">
        <v>11.3</v>
      </c>
      <c r="DB5" s="10">
        <v>13.1</v>
      </c>
      <c r="DC5" s="10">
        <v>10.3</v>
      </c>
      <c r="DD5" s="10">
        <v>7.7</v>
      </c>
      <c r="DE5" s="10">
        <v>10.1</v>
      </c>
      <c r="DF5" s="10">
        <v>13.3</v>
      </c>
      <c r="DG5" s="10">
        <v>11.1</v>
      </c>
      <c r="DH5" s="10">
        <v>8.9</v>
      </c>
      <c r="DI5" s="10">
        <v>8.9</v>
      </c>
      <c r="DJ5" s="10">
        <v>8.9</v>
      </c>
      <c r="DK5" s="10">
        <v>13.5</v>
      </c>
      <c r="DL5" s="10">
        <v>7.7</v>
      </c>
      <c r="DM5" s="10">
        <v>11.6</v>
      </c>
      <c r="DN5" s="10">
        <v>10.1</v>
      </c>
      <c r="DO5" s="10">
        <v>16.5</v>
      </c>
      <c r="DQ5" s="10">
        <v>14</v>
      </c>
      <c r="DS5" s="4"/>
      <c r="DT5" s="4"/>
      <c r="DU5" s="4"/>
      <c r="DV5" s="4"/>
      <c r="DW5" s="4"/>
      <c r="DX5" s="4"/>
      <c r="DY5" s="4">
        <v>8.6</v>
      </c>
      <c r="DZ5" s="4">
        <v>28</v>
      </c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13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4">
        <v>30</v>
      </c>
      <c r="FJ5" s="4">
        <v>30.4</v>
      </c>
      <c r="FK5" s="4">
        <v>30.4</v>
      </c>
      <c r="FL5" s="4"/>
      <c r="FM5" s="9"/>
      <c r="FN5" s="9"/>
      <c r="FO5" s="9"/>
      <c r="FP5" s="5"/>
    </row>
    <row r="6" spans="1:173" s="3" customFormat="1" ht="39.75" customHeight="1" x14ac:dyDescent="0.4">
      <c r="A6" s="154" t="s">
        <v>0</v>
      </c>
      <c r="B6" s="154" t="s">
        <v>1</v>
      </c>
      <c r="C6" s="162" t="s">
        <v>2</v>
      </c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98"/>
      <c r="AG6" s="198"/>
      <c r="AH6" s="198"/>
      <c r="AI6" s="198"/>
      <c r="AJ6" s="198"/>
      <c r="AK6" s="198"/>
      <c r="AL6" s="198"/>
      <c r="AM6" s="198"/>
      <c r="AN6" s="198"/>
      <c r="AO6" s="198"/>
      <c r="AP6" s="198"/>
      <c r="AQ6" s="198"/>
      <c r="AR6" s="198"/>
      <c r="AS6" s="198"/>
      <c r="AT6" s="198"/>
      <c r="AU6" s="198"/>
      <c r="AV6" s="198"/>
      <c r="AW6" s="198"/>
      <c r="AX6" s="198"/>
      <c r="AY6" s="198"/>
      <c r="AZ6" s="198"/>
      <c r="BA6" s="198"/>
      <c r="BB6" s="198"/>
      <c r="BC6" s="198"/>
      <c r="BD6" s="198"/>
      <c r="BE6" s="198"/>
      <c r="BF6" s="198"/>
      <c r="BG6" s="198"/>
      <c r="BH6" s="198"/>
      <c r="BI6" s="198"/>
      <c r="BJ6" s="198"/>
      <c r="BK6" s="198"/>
      <c r="BL6" s="198"/>
      <c r="BM6" s="198"/>
      <c r="BN6" s="198"/>
      <c r="BO6" s="198"/>
      <c r="BP6" s="198"/>
      <c r="BQ6" s="198"/>
      <c r="BR6" s="198"/>
      <c r="BS6" s="198"/>
      <c r="BT6" s="198"/>
      <c r="BU6" s="198"/>
      <c r="BV6" s="144"/>
      <c r="BW6" s="145"/>
      <c r="BX6" s="145"/>
      <c r="BY6" s="145"/>
      <c r="BZ6" s="199" t="s">
        <v>3</v>
      </c>
      <c r="CA6" s="200"/>
      <c r="CB6" s="205" t="s">
        <v>4</v>
      </c>
      <c r="CC6" s="206"/>
      <c r="CD6" s="206"/>
      <c r="CE6" s="206"/>
      <c r="CF6" s="206"/>
      <c r="CG6" s="206"/>
      <c r="CH6" s="206"/>
      <c r="CI6" s="206"/>
      <c r="CJ6" s="206"/>
      <c r="CK6" s="206"/>
      <c r="CL6" s="206"/>
      <c r="CM6" s="206"/>
      <c r="CN6" s="206"/>
      <c r="CO6" s="206"/>
      <c r="CP6" s="206"/>
      <c r="CQ6" s="206"/>
      <c r="CR6" s="206"/>
      <c r="CS6" s="206"/>
      <c r="CT6" s="206"/>
      <c r="CU6" s="206"/>
      <c r="CV6" s="206"/>
      <c r="CW6" s="206"/>
      <c r="CX6" s="206"/>
      <c r="CY6" s="206"/>
      <c r="CZ6" s="206"/>
      <c r="DA6" s="206"/>
      <c r="DB6" s="206"/>
      <c r="DC6" s="206"/>
      <c r="DD6" s="206"/>
      <c r="DE6" s="206"/>
      <c r="DF6" s="206"/>
      <c r="DG6" s="206"/>
      <c r="DH6" s="206"/>
      <c r="DI6" s="206"/>
      <c r="DJ6" s="206"/>
      <c r="DK6" s="206"/>
      <c r="DL6" s="206"/>
      <c r="DM6" s="206"/>
      <c r="DN6" s="206"/>
      <c r="DO6" s="206"/>
      <c r="DP6" s="206"/>
      <c r="DQ6" s="206"/>
      <c r="DR6" s="78" t="s">
        <v>15</v>
      </c>
      <c r="DS6" s="131" t="s">
        <v>5</v>
      </c>
      <c r="DT6" s="104"/>
      <c r="DU6" s="131" t="s">
        <v>291</v>
      </c>
      <c r="DV6" s="174" t="s">
        <v>6</v>
      </c>
      <c r="DW6" s="213" t="s">
        <v>7</v>
      </c>
      <c r="DX6" s="214"/>
      <c r="DY6" s="166" t="s">
        <v>4</v>
      </c>
      <c r="DZ6" s="167"/>
      <c r="EA6" s="167"/>
      <c r="EB6" s="167"/>
      <c r="EC6" s="167"/>
      <c r="ED6" s="167"/>
      <c r="EE6" s="167"/>
      <c r="EF6" s="167"/>
      <c r="EG6" s="167"/>
      <c r="EH6" s="167"/>
      <c r="EI6" s="167"/>
      <c r="EJ6" s="167"/>
      <c r="EK6" s="167"/>
      <c r="EL6" s="167"/>
      <c r="EM6" s="167"/>
      <c r="EN6" s="167"/>
      <c r="EO6" s="167"/>
      <c r="EP6" s="167"/>
      <c r="EQ6" s="167"/>
      <c r="ER6" s="167"/>
      <c r="ES6" s="167"/>
      <c r="ET6" s="167"/>
      <c r="EU6" s="167"/>
      <c r="EV6" s="167"/>
      <c r="EW6" s="167"/>
      <c r="EX6" s="167"/>
      <c r="EY6" s="167"/>
      <c r="EZ6" s="167"/>
      <c r="FA6" s="167"/>
      <c r="FB6" s="167"/>
      <c r="FC6" s="167"/>
      <c r="FD6" s="167"/>
      <c r="FE6" s="167"/>
      <c r="FF6" s="167"/>
      <c r="FG6" s="167"/>
      <c r="FH6" s="165" t="s">
        <v>8</v>
      </c>
      <c r="FI6" s="165"/>
      <c r="FJ6" s="165"/>
      <c r="FK6" s="165"/>
      <c r="FL6" s="208" t="s">
        <v>290</v>
      </c>
      <c r="FM6" s="162" t="s">
        <v>9</v>
      </c>
      <c r="FN6" s="103" t="s">
        <v>309</v>
      </c>
      <c r="FO6" s="162" t="s">
        <v>10</v>
      </c>
      <c r="FP6" s="5"/>
    </row>
    <row r="7" spans="1:173" s="3" customFormat="1" ht="42.75" customHeight="1" x14ac:dyDescent="0.4">
      <c r="A7" s="155"/>
      <c r="B7" s="155"/>
      <c r="C7" s="163"/>
      <c r="D7" s="229" t="s">
        <v>301</v>
      </c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191"/>
      <c r="AA7" s="191"/>
      <c r="AB7" s="191"/>
      <c r="AC7" s="191"/>
      <c r="AD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44"/>
      <c r="AP7" s="229" t="s">
        <v>12</v>
      </c>
      <c r="AQ7" s="124" t="s">
        <v>4</v>
      </c>
      <c r="AR7" s="124"/>
      <c r="AS7" s="144"/>
      <c r="AT7" s="229" t="s">
        <v>13</v>
      </c>
      <c r="AU7" s="124" t="s">
        <v>4</v>
      </c>
      <c r="AV7" s="124"/>
      <c r="AW7" s="124"/>
      <c r="AX7" s="124"/>
      <c r="AY7" s="124"/>
      <c r="AZ7" s="124"/>
      <c r="BA7" s="124"/>
      <c r="BB7" s="124"/>
      <c r="BC7" s="124"/>
      <c r="BD7" s="188" t="s">
        <v>14</v>
      </c>
      <c r="BE7" s="159" t="s">
        <v>15</v>
      </c>
      <c r="BF7" s="161"/>
      <c r="BG7" s="160"/>
      <c r="BH7" s="143" t="s">
        <v>16</v>
      </c>
      <c r="BI7" s="143"/>
      <c r="BJ7" s="143"/>
      <c r="BK7" s="143"/>
      <c r="BL7" s="143"/>
      <c r="BM7" s="143"/>
      <c r="BN7" s="143"/>
      <c r="BO7" s="143"/>
      <c r="BP7" s="143"/>
      <c r="BQ7" s="143"/>
      <c r="BR7" s="143"/>
      <c r="BS7" s="143"/>
      <c r="BT7" s="143"/>
      <c r="BU7" s="143"/>
      <c r="BV7" s="144"/>
      <c r="BW7" s="145"/>
      <c r="BX7" s="145"/>
      <c r="BY7" s="154" t="s">
        <v>269</v>
      </c>
      <c r="BZ7" s="201"/>
      <c r="CA7" s="202"/>
      <c r="CB7" s="244" t="s">
        <v>17</v>
      </c>
      <c r="CC7" s="102" t="s">
        <v>4</v>
      </c>
      <c r="CD7" s="115" t="s">
        <v>18</v>
      </c>
      <c r="CE7" s="244" t="s">
        <v>19</v>
      </c>
      <c r="CF7" s="115" t="s">
        <v>263</v>
      </c>
      <c r="CG7" s="69"/>
      <c r="CH7" s="244" t="s">
        <v>38</v>
      </c>
      <c r="CI7" s="115" t="s">
        <v>245</v>
      </c>
      <c r="CJ7" s="115" t="s">
        <v>246</v>
      </c>
      <c r="CK7" s="115" t="s">
        <v>247</v>
      </c>
      <c r="CL7" s="244" t="s">
        <v>248</v>
      </c>
      <c r="CM7" s="115" t="s">
        <v>249</v>
      </c>
      <c r="CN7" s="115" t="s">
        <v>21</v>
      </c>
      <c r="CO7" s="102" t="s">
        <v>4</v>
      </c>
      <c r="CP7" s="115" t="s">
        <v>22</v>
      </c>
      <c r="CQ7" s="115" t="s">
        <v>23</v>
      </c>
      <c r="CR7" s="115" t="s">
        <v>24</v>
      </c>
      <c r="CS7" s="244" t="s">
        <v>25</v>
      </c>
      <c r="CT7" s="244" t="s">
        <v>26</v>
      </c>
      <c r="CU7" s="115" t="s">
        <v>250</v>
      </c>
      <c r="CV7" s="244" t="s">
        <v>264</v>
      </c>
      <c r="CW7" s="102" t="s">
        <v>4</v>
      </c>
      <c r="CX7" s="244" t="s">
        <v>28</v>
      </c>
      <c r="CY7" s="244" t="s">
        <v>29</v>
      </c>
      <c r="CZ7" s="244" t="s">
        <v>30</v>
      </c>
      <c r="DA7" s="115" t="s">
        <v>31</v>
      </c>
      <c r="DB7" s="244" t="s">
        <v>32</v>
      </c>
      <c r="DC7" s="244" t="s">
        <v>251</v>
      </c>
      <c r="DD7" s="115" t="s">
        <v>252</v>
      </c>
      <c r="DE7" s="115" t="s">
        <v>33</v>
      </c>
      <c r="DF7" s="244" t="s">
        <v>34</v>
      </c>
      <c r="DG7" s="244" t="s">
        <v>35</v>
      </c>
      <c r="DH7" s="244" t="s">
        <v>39</v>
      </c>
      <c r="DI7" s="244" t="s">
        <v>256</v>
      </c>
      <c r="DJ7" s="115" t="s">
        <v>36</v>
      </c>
      <c r="DK7" s="244" t="s">
        <v>37</v>
      </c>
      <c r="DL7" s="247" t="s">
        <v>253</v>
      </c>
      <c r="DM7" s="115" t="s">
        <v>254</v>
      </c>
      <c r="DN7" s="115" t="s">
        <v>255</v>
      </c>
      <c r="DO7" s="115" t="s">
        <v>259</v>
      </c>
      <c r="DP7" s="230" t="s">
        <v>4</v>
      </c>
      <c r="DQ7" s="183" t="s">
        <v>20</v>
      </c>
      <c r="DR7" s="174" t="s">
        <v>272</v>
      </c>
      <c r="DS7" s="132"/>
      <c r="DT7" s="132" t="s">
        <v>11</v>
      </c>
      <c r="DU7" s="132"/>
      <c r="DV7" s="175"/>
      <c r="DW7" s="215"/>
      <c r="DX7" s="216"/>
      <c r="DY7" s="136" t="s">
        <v>17</v>
      </c>
      <c r="DZ7" s="102" t="s">
        <v>4</v>
      </c>
      <c r="EA7" s="115" t="s">
        <v>18</v>
      </c>
      <c r="EB7" s="115" t="s">
        <v>19</v>
      </c>
      <c r="EC7" s="115" t="s">
        <v>263</v>
      </c>
      <c r="ED7" s="102"/>
      <c r="EE7" s="115" t="s">
        <v>38</v>
      </c>
      <c r="EF7" s="115" t="s">
        <v>257</v>
      </c>
      <c r="EG7" s="115" t="s">
        <v>247</v>
      </c>
      <c r="EH7" s="115" t="s">
        <v>249</v>
      </c>
      <c r="EI7" s="115" t="s">
        <v>21</v>
      </c>
      <c r="EJ7" s="115" t="s">
        <v>22</v>
      </c>
      <c r="EK7" s="115" t="s">
        <v>23</v>
      </c>
      <c r="EL7" s="115" t="s">
        <v>24</v>
      </c>
      <c r="EM7" s="115" t="s">
        <v>25</v>
      </c>
      <c r="EN7" s="136" t="s">
        <v>27</v>
      </c>
      <c r="EO7" s="70" t="s">
        <v>4</v>
      </c>
      <c r="EP7" s="136" t="s">
        <v>265</v>
      </c>
      <c r="EQ7" s="139" t="s">
        <v>4</v>
      </c>
      <c r="ER7" s="139"/>
      <c r="ES7" s="139"/>
      <c r="ET7" s="115" t="s">
        <v>28</v>
      </c>
      <c r="EU7" s="115" t="s">
        <v>29</v>
      </c>
      <c r="EV7" s="115" t="s">
        <v>30</v>
      </c>
      <c r="EW7" s="115" t="s">
        <v>31</v>
      </c>
      <c r="EX7" s="115" t="s">
        <v>32</v>
      </c>
      <c r="EY7" s="115" t="s">
        <v>251</v>
      </c>
      <c r="EZ7" s="115" t="s">
        <v>33</v>
      </c>
      <c r="FA7" s="225" t="s">
        <v>266</v>
      </c>
      <c r="FB7" s="115" t="s">
        <v>39</v>
      </c>
      <c r="FC7" s="115" t="s">
        <v>40</v>
      </c>
      <c r="FD7" s="115" t="s">
        <v>258</v>
      </c>
      <c r="FE7" s="115" t="s">
        <v>254</v>
      </c>
      <c r="FF7" s="115" t="s">
        <v>255</v>
      </c>
      <c r="FG7" s="115" t="s">
        <v>259</v>
      </c>
      <c r="FH7" s="237" t="s">
        <v>41</v>
      </c>
      <c r="FI7" s="165" t="s">
        <v>42</v>
      </c>
      <c r="FJ7" s="165"/>
      <c r="FK7" s="144"/>
      <c r="FL7" s="209"/>
      <c r="FM7" s="163"/>
      <c r="FN7" s="155" t="s">
        <v>307</v>
      </c>
      <c r="FO7" s="163"/>
      <c r="FP7" s="5"/>
    </row>
    <row r="8" spans="1:173" s="16" customFormat="1" ht="52.5" customHeight="1" x14ac:dyDescent="0.25">
      <c r="A8" s="155"/>
      <c r="B8" s="155"/>
      <c r="C8" s="163"/>
      <c r="D8" s="144"/>
      <c r="E8" s="157" t="s">
        <v>43</v>
      </c>
      <c r="F8" s="124" t="s">
        <v>4</v>
      </c>
      <c r="G8" s="124"/>
      <c r="H8" s="124"/>
      <c r="I8" s="124"/>
      <c r="J8" s="157" t="s">
        <v>44</v>
      </c>
      <c r="K8" s="124" t="s">
        <v>4</v>
      </c>
      <c r="L8" s="124"/>
      <c r="M8" s="124"/>
      <c r="N8" s="124"/>
      <c r="O8" s="157" t="s">
        <v>45</v>
      </c>
      <c r="P8" s="124" t="s">
        <v>4</v>
      </c>
      <c r="Q8" s="124"/>
      <c r="R8" s="124"/>
      <c r="S8" s="124" t="s">
        <v>233</v>
      </c>
      <c r="T8" s="124" t="s">
        <v>273</v>
      </c>
      <c r="U8" s="124" t="s">
        <v>46</v>
      </c>
      <c r="V8" s="195" t="s">
        <v>303</v>
      </c>
      <c r="W8" s="157" t="s">
        <v>292</v>
      </c>
      <c r="X8" s="157" t="s">
        <v>296</v>
      </c>
      <c r="Y8" s="92"/>
      <c r="Z8" s="93"/>
      <c r="AA8" s="157" t="s">
        <v>47</v>
      </c>
      <c r="AB8" s="130" t="s">
        <v>4</v>
      </c>
      <c r="AC8" s="130"/>
      <c r="AD8" s="157" t="s">
        <v>48</v>
      </c>
      <c r="AE8" s="130" t="s">
        <v>4</v>
      </c>
      <c r="AF8" s="130"/>
      <c r="AG8" s="130"/>
      <c r="AH8" s="130"/>
      <c r="AI8" s="124" t="s">
        <v>49</v>
      </c>
      <c r="AJ8" s="124" t="s">
        <v>50</v>
      </c>
      <c r="AK8" s="157" t="s">
        <v>51</v>
      </c>
      <c r="AL8" s="130" t="s">
        <v>4</v>
      </c>
      <c r="AM8" s="130"/>
      <c r="AN8" s="124" t="s">
        <v>305</v>
      </c>
      <c r="AO8" s="124" t="s">
        <v>241</v>
      </c>
      <c r="AP8" s="144"/>
      <c r="AQ8" s="128" t="s">
        <v>53</v>
      </c>
      <c r="AR8" s="128" t="s">
        <v>54</v>
      </c>
      <c r="AS8" s="128" t="s">
        <v>55</v>
      </c>
      <c r="AT8" s="144"/>
      <c r="AU8" s="234" t="s">
        <v>56</v>
      </c>
      <c r="AV8" s="101"/>
      <c r="AW8" s="124" t="s">
        <v>4</v>
      </c>
      <c r="AX8" s="124"/>
      <c r="AY8" s="124"/>
      <c r="AZ8" s="124"/>
      <c r="BA8" s="15" t="s">
        <v>57</v>
      </c>
      <c r="BB8" s="154" t="s">
        <v>299</v>
      </c>
      <c r="BC8" s="128" t="s">
        <v>304</v>
      </c>
      <c r="BD8" s="188"/>
      <c r="BE8" s="207" t="s">
        <v>58</v>
      </c>
      <c r="BF8" s="207" t="s">
        <v>59</v>
      </c>
      <c r="BG8" s="177" t="s">
        <v>71</v>
      </c>
      <c r="BH8" s="152" t="s">
        <v>60</v>
      </c>
      <c r="BI8" s="130" t="s">
        <v>4</v>
      </c>
      <c r="BJ8" s="130"/>
      <c r="BK8" s="130"/>
      <c r="BL8" s="130"/>
      <c r="BM8" s="152" t="s">
        <v>61</v>
      </c>
      <c r="BN8" s="124" t="s">
        <v>4</v>
      </c>
      <c r="BO8" s="124"/>
      <c r="BP8" s="153" t="s">
        <v>62</v>
      </c>
      <c r="BQ8" s="152" t="s">
        <v>63</v>
      </c>
      <c r="BR8" s="124" t="s">
        <v>4</v>
      </c>
      <c r="BS8" s="124"/>
      <c r="BT8" s="128" t="s">
        <v>240</v>
      </c>
      <c r="BU8" s="128" t="s">
        <v>64</v>
      </c>
      <c r="BV8" s="128" t="s">
        <v>294</v>
      </c>
      <c r="BW8" s="128" t="s">
        <v>239</v>
      </c>
      <c r="BX8" s="128" t="s">
        <v>293</v>
      </c>
      <c r="BY8" s="155"/>
      <c r="BZ8" s="201"/>
      <c r="CA8" s="202"/>
      <c r="CB8" s="245"/>
      <c r="CC8" s="116" t="s">
        <v>267</v>
      </c>
      <c r="CD8" s="116"/>
      <c r="CE8" s="245"/>
      <c r="CF8" s="116"/>
      <c r="CG8" s="186"/>
      <c r="CH8" s="245"/>
      <c r="CI8" s="116"/>
      <c r="CJ8" s="116"/>
      <c r="CK8" s="116"/>
      <c r="CL8" s="245"/>
      <c r="CM8" s="116"/>
      <c r="CN8" s="116"/>
      <c r="CO8" s="116" t="s">
        <v>262</v>
      </c>
      <c r="CP8" s="116"/>
      <c r="CQ8" s="116"/>
      <c r="CR8" s="116"/>
      <c r="CS8" s="245"/>
      <c r="CT8" s="245"/>
      <c r="CU8" s="116"/>
      <c r="CV8" s="245"/>
      <c r="CW8" s="116" t="s">
        <v>297</v>
      </c>
      <c r="CX8" s="245"/>
      <c r="CY8" s="245"/>
      <c r="CZ8" s="245"/>
      <c r="DA8" s="116"/>
      <c r="DB8" s="245"/>
      <c r="DC8" s="245"/>
      <c r="DD8" s="116"/>
      <c r="DE8" s="116"/>
      <c r="DF8" s="245"/>
      <c r="DG8" s="245"/>
      <c r="DH8" s="245"/>
      <c r="DI8" s="245"/>
      <c r="DJ8" s="116"/>
      <c r="DK8" s="245"/>
      <c r="DL8" s="248"/>
      <c r="DM8" s="116"/>
      <c r="DN8" s="116"/>
      <c r="DO8" s="116"/>
      <c r="DP8" s="231"/>
      <c r="DQ8" s="184"/>
      <c r="DR8" s="175"/>
      <c r="DS8" s="132"/>
      <c r="DT8" s="132"/>
      <c r="DU8" s="132"/>
      <c r="DV8" s="176"/>
      <c r="DW8" s="215"/>
      <c r="DX8" s="216"/>
      <c r="DY8" s="137"/>
      <c r="DZ8" s="115" t="s">
        <v>65</v>
      </c>
      <c r="EA8" s="116"/>
      <c r="EB8" s="116"/>
      <c r="EC8" s="116"/>
      <c r="ED8" s="115"/>
      <c r="EE8" s="116"/>
      <c r="EF8" s="116"/>
      <c r="EG8" s="116"/>
      <c r="EH8" s="116"/>
      <c r="EI8" s="116"/>
      <c r="EJ8" s="116"/>
      <c r="EK8" s="116"/>
      <c r="EL8" s="116"/>
      <c r="EM8" s="116"/>
      <c r="EN8" s="137"/>
      <c r="EO8" s="183" t="s">
        <v>66</v>
      </c>
      <c r="EP8" s="137"/>
      <c r="EQ8" s="115" t="s">
        <v>268</v>
      </c>
      <c r="ER8" s="102" t="s">
        <v>67</v>
      </c>
      <c r="ES8" s="115" t="s">
        <v>68</v>
      </c>
      <c r="ET8" s="116"/>
      <c r="EU8" s="116"/>
      <c r="EV8" s="116"/>
      <c r="EW8" s="116"/>
      <c r="EX8" s="116"/>
      <c r="EY8" s="116"/>
      <c r="EZ8" s="116"/>
      <c r="FA8" s="226"/>
      <c r="FB8" s="116"/>
      <c r="FC8" s="116"/>
      <c r="FD8" s="116"/>
      <c r="FE8" s="116"/>
      <c r="FF8" s="116"/>
      <c r="FG8" s="116"/>
      <c r="FH8" s="238"/>
      <c r="FI8" s="221" t="s">
        <v>69</v>
      </c>
      <c r="FJ8" s="221" t="s">
        <v>70</v>
      </c>
      <c r="FK8" s="222" t="s">
        <v>71</v>
      </c>
      <c r="FL8" s="209"/>
      <c r="FM8" s="163"/>
      <c r="FN8" s="155"/>
      <c r="FO8" s="163"/>
      <c r="FP8" s="82"/>
    </row>
    <row r="9" spans="1:173" s="17" customFormat="1" ht="58.5" customHeight="1" x14ac:dyDescent="0.25">
      <c r="A9" s="155"/>
      <c r="B9" s="155"/>
      <c r="C9" s="163"/>
      <c r="D9" s="144"/>
      <c r="E9" s="158"/>
      <c r="F9" s="124" t="s">
        <v>72</v>
      </c>
      <c r="G9" s="124" t="s">
        <v>73</v>
      </c>
      <c r="H9" s="124" t="s">
        <v>74</v>
      </c>
      <c r="I9" s="103" t="s">
        <v>57</v>
      </c>
      <c r="J9" s="158"/>
      <c r="K9" s="124" t="s">
        <v>72</v>
      </c>
      <c r="L9" s="124" t="s">
        <v>73</v>
      </c>
      <c r="M9" s="124" t="s">
        <v>75</v>
      </c>
      <c r="N9" s="103" t="s">
        <v>57</v>
      </c>
      <c r="O9" s="158"/>
      <c r="P9" s="124" t="s">
        <v>72</v>
      </c>
      <c r="Q9" s="124" t="s">
        <v>73</v>
      </c>
      <c r="R9" s="124" t="s">
        <v>76</v>
      </c>
      <c r="S9" s="190"/>
      <c r="T9" s="180"/>
      <c r="U9" s="124"/>
      <c r="V9" s="195"/>
      <c r="W9" s="158"/>
      <c r="X9" s="158"/>
      <c r="Y9" s="160"/>
      <c r="Z9" s="124"/>
      <c r="AA9" s="158"/>
      <c r="AB9" s="124" t="s">
        <v>234</v>
      </c>
      <c r="AC9" s="125" t="s">
        <v>235</v>
      </c>
      <c r="AD9" s="196"/>
      <c r="AE9" s="126" t="s">
        <v>236</v>
      </c>
      <c r="AF9" s="103" t="s">
        <v>260</v>
      </c>
      <c r="AG9" s="127" t="s">
        <v>237</v>
      </c>
      <c r="AH9" s="127" t="s">
        <v>238</v>
      </c>
      <c r="AI9" s="124"/>
      <c r="AJ9" s="124"/>
      <c r="AK9" s="157"/>
      <c r="AL9" s="128" t="s">
        <v>77</v>
      </c>
      <c r="AM9" s="128" t="s">
        <v>78</v>
      </c>
      <c r="AN9" s="130"/>
      <c r="AO9" s="124"/>
      <c r="AP9" s="144"/>
      <c r="AQ9" s="190"/>
      <c r="AR9" s="190"/>
      <c r="AS9" s="190"/>
      <c r="AT9" s="144"/>
      <c r="AU9" s="158"/>
      <c r="AV9" s="128" t="s">
        <v>308</v>
      </c>
      <c r="AW9" s="128" t="s">
        <v>72</v>
      </c>
      <c r="AX9" s="128" t="s">
        <v>73</v>
      </c>
      <c r="AY9" s="128" t="s">
        <v>79</v>
      </c>
      <c r="AZ9" s="128" t="s">
        <v>80</v>
      </c>
      <c r="BA9" s="189" t="s">
        <v>300</v>
      </c>
      <c r="BB9" s="155"/>
      <c r="BC9" s="190"/>
      <c r="BD9" s="188"/>
      <c r="BE9" s="207"/>
      <c r="BF9" s="207"/>
      <c r="BG9" s="178"/>
      <c r="BH9" s="152"/>
      <c r="BI9" s="128" t="s">
        <v>81</v>
      </c>
      <c r="BJ9" s="128" t="s">
        <v>82</v>
      </c>
      <c r="BK9" s="128" t="s">
        <v>83</v>
      </c>
      <c r="BL9" s="128" t="s">
        <v>84</v>
      </c>
      <c r="BM9" s="152"/>
      <c r="BN9" s="128" t="s">
        <v>85</v>
      </c>
      <c r="BO9" s="128" t="s">
        <v>86</v>
      </c>
      <c r="BP9" s="153"/>
      <c r="BQ9" s="152"/>
      <c r="BR9" s="128" t="s">
        <v>87</v>
      </c>
      <c r="BS9" s="128" t="s">
        <v>88</v>
      </c>
      <c r="BT9" s="128"/>
      <c r="BU9" s="128"/>
      <c r="BV9" s="182"/>
      <c r="BW9" s="128"/>
      <c r="BX9" s="128"/>
      <c r="BY9" s="155"/>
      <c r="BZ9" s="201"/>
      <c r="CA9" s="202"/>
      <c r="CB9" s="245"/>
      <c r="CC9" s="116"/>
      <c r="CD9" s="116"/>
      <c r="CE9" s="245"/>
      <c r="CF9" s="116"/>
      <c r="CG9" s="187"/>
      <c r="CH9" s="245"/>
      <c r="CI9" s="116"/>
      <c r="CJ9" s="116"/>
      <c r="CK9" s="116"/>
      <c r="CL9" s="245"/>
      <c r="CM9" s="116"/>
      <c r="CN9" s="116"/>
      <c r="CO9" s="116"/>
      <c r="CP9" s="116"/>
      <c r="CQ9" s="116"/>
      <c r="CR9" s="116"/>
      <c r="CS9" s="245"/>
      <c r="CT9" s="245"/>
      <c r="CU9" s="116"/>
      <c r="CV9" s="245"/>
      <c r="CW9" s="116"/>
      <c r="CX9" s="245"/>
      <c r="CY9" s="245"/>
      <c r="CZ9" s="245"/>
      <c r="DA9" s="116"/>
      <c r="DB9" s="245"/>
      <c r="DC9" s="245"/>
      <c r="DD9" s="116"/>
      <c r="DE9" s="116"/>
      <c r="DF9" s="245"/>
      <c r="DG9" s="245"/>
      <c r="DH9" s="245"/>
      <c r="DI9" s="245"/>
      <c r="DJ9" s="116"/>
      <c r="DK9" s="245"/>
      <c r="DL9" s="248"/>
      <c r="DM9" s="116"/>
      <c r="DN9" s="116"/>
      <c r="DO9" s="116"/>
      <c r="DP9" s="184" t="s">
        <v>89</v>
      </c>
      <c r="DQ9" s="184"/>
      <c r="DR9" s="175"/>
      <c r="DS9" s="132"/>
      <c r="DT9" s="132"/>
      <c r="DU9" s="132"/>
      <c r="DV9" s="139" t="s">
        <v>90</v>
      </c>
      <c r="DW9" s="215"/>
      <c r="DX9" s="216"/>
      <c r="DY9" s="137"/>
      <c r="DZ9" s="116"/>
      <c r="EA9" s="116"/>
      <c r="EB9" s="116"/>
      <c r="EC9" s="116"/>
      <c r="ED9" s="116"/>
      <c r="EE9" s="116"/>
      <c r="EF9" s="116"/>
      <c r="EG9" s="116"/>
      <c r="EH9" s="116"/>
      <c r="EI9" s="116"/>
      <c r="EJ9" s="116"/>
      <c r="EK9" s="116"/>
      <c r="EL9" s="116"/>
      <c r="EM9" s="116"/>
      <c r="EN9" s="137"/>
      <c r="EO9" s="184"/>
      <c r="EP9" s="137"/>
      <c r="EQ9" s="116"/>
      <c r="ER9" s="241" t="s">
        <v>298</v>
      </c>
      <c r="ES9" s="116"/>
      <c r="ET9" s="116"/>
      <c r="EU9" s="116"/>
      <c r="EV9" s="116"/>
      <c r="EW9" s="116"/>
      <c r="EX9" s="116"/>
      <c r="EY9" s="116"/>
      <c r="EZ9" s="116"/>
      <c r="FA9" s="226"/>
      <c r="FB9" s="116"/>
      <c r="FC9" s="116"/>
      <c r="FD9" s="116"/>
      <c r="FE9" s="116"/>
      <c r="FF9" s="116"/>
      <c r="FG9" s="116"/>
      <c r="FH9" s="238"/>
      <c r="FI9" s="221"/>
      <c r="FJ9" s="221"/>
      <c r="FK9" s="223"/>
      <c r="FL9" s="209"/>
      <c r="FM9" s="163"/>
      <c r="FN9" s="155"/>
      <c r="FO9" s="163"/>
      <c r="FP9" s="83"/>
    </row>
    <row r="10" spans="1:173" s="17" customFormat="1" ht="65.25" customHeight="1" x14ac:dyDescent="0.25">
      <c r="A10" s="155"/>
      <c r="B10" s="155"/>
      <c r="C10" s="163"/>
      <c r="D10" s="144"/>
      <c r="E10" s="158"/>
      <c r="F10" s="124"/>
      <c r="G10" s="124"/>
      <c r="H10" s="124"/>
      <c r="I10" s="124" t="s">
        <v>91</v>
      </c>
      <c r="J10" s="158"/>
      <c r="K10" s="124"/>
      <c r="L10" s="124"/>
      <c r="M10" s="124"/>
      <c r="N10" s="124" t="s">
        <v>91</v>
      </c>
      <c r="O10" s="158"/>
      <c r="P10" s="124"/>
      <c r="Q10" s="124"/>
      <c r="R10" s="124"/>
      <c r="S10" s="190"/>
      <c r="T10" s="180"/>
      <c r="U10" s="124"/>
      <c r="V10" s="195"/>
      <c r="W10" s="158"/>
      <c r="X10" s="158"/>
      <c r="Y10" s="243"/>
      <c r="Z10" s="190"/>
      <c r="AA10" s="158"/>
      <c r="AB10" s="124"/>
      <c r="AC10" s="125"/>
      <c r="AD10" s="196"/>
      <c r="AE10" s="126"/>
      <c r="AF10" s="154" t="s">
        <v>261</v>
      </c>
      <c r="AG10" s="127"/>
      <c r="AH10" s="127"/>
      <c r="AI10" s="124"/>
      <c r="AJ10" s="124"/>
      <c r="AK10" s="157"/>
      <c r="AL10" s="128"/>
      <c r="AM10" s="128"/>
      <c r="AN10" s="130"/>
      <c r="AO10" s="124"/>
      <c r="AP10" s="144"/>
      <c r="AQ10" s="190"/>
      <c r="AR10" s="190"/>
      <c r="AS10" s="190"/>
      <c r="AT10" s="144"/>
      <c r="AU10" s="158"/>
      <c r="AV10" s="129"/>
      <c r="AW10" s="129"/>
      <c r="AX10" s="129"/>
      <c r="AY10" s="129"/>
      <c r="AZ10" s="129"/>
      <c r="BA10" s="189"/>
      <c r="BB10" s="155"/>
      <c r="BC10" s="190"/>
      <c r="BD10" s="188"/>
      <c r="BE10" s="207"/>
      <c r="BF10" s="207"/>
      <c r="BG10" s="178"/>
      <c r="BH10" s="152"/>
      <c r="BI10" s="128"/>
      <c r="BJ10" s="128"/>
      <c r="BK10" s="128"/>
      <c r="BL10" s="128"/>
      <c r="BM10" s="152"/>
      <c r="BN10" s="128"/>
      <c r="BO10" s="128"/>
      <c r="BP10" s="153"/>
      <c r="BQ10" s="152"/>
      <c r="BR10" s="128"/>
      <c r="BS10" s="128"/>
      <c r="BT10" s="128"/>
      <c r="BU10" s="128"/>
      <c r="BV10" s="182"/>
      <c r="BW10" s="128"/>
      <c r="BX10" s="128"/>
      <c r="BY10" s="155"/>
      <c r="BZ10" s="201"/>
      <c r="CA10" s="202"/>
      <c r="CB10" s="245"/>
      <c r="CC10" s="116"/>
      <c r="CD10" s="116"/>
      <c r="CE10" s="245"/>
      <c r="CF10" s="116"/>
      <c r="CG10" s="187"/>
      <c r="CH10" s="245"/>
      <c r="CI10" s="116"/>
      <c r="CJ10" s="116"/>
      <c r="CK10" s="116"/>
      <c r="CL10" s="245"/>
      <c r="CM10" s="116"/>
      <c r="CN10" s="116"/>
      <c r="CO10" s="116"/>
      <c r="CP10" s="116"/>
      <c r="CQ10" s="116"/>
      <c r="CR10" s="116"/>
      <c r="CS10" s="245"/>
      <c r="CT10" s="245"/>
      <c r="CU10" s="116"/>
      <c r="CV10" s="245"/>
      <c r="CW10" s="116"/>
      <c r="CX10" s="245"/>
      <c r="CY10" s="245"/>
      <c r="CZ10" s="245"/>
      <c r="DA10" s="116"/>
      <c r="DB10" s="245"/>
      <c r="DC10" s="245"/>
      <c r="DD10" s="116"/>
      <c r="DE10" s="116"/>
      <c r="DF10" s="245"/>
      <c r="DG10" s="245"/>
      <c r="DH10" s="245"/>
      <c r="DI10" s="245"/>
      <c r="DJ10" s="116"/>
      <c r="DK10" s="245"/>
      <c r="DL10" s="248"/>
      <c r="DM10" s="116"/>
      <c r="DN10" s="116"/>
      <c r="DO10" s="116"/>
      <c r="DP10" s="184"/>
      <c r="DQ10" s="184"/>
      <c r="DR10" s="175"/>
      <c r="DS10" s="132"/>
      <c r="DT10" s="132"/>
      <c r="DU10" s="132"/>
      <c r="DV10" s="139"/>
      <c r="DW10" s="217"/>
      <c r="DX10" s="218"/>
      <c r="DY10" s="137"/>
      <c r="DZ10" s="116"/>
      <c r="EA10" s="116"/>
      <c r="EB10" s="116"/>
      <c r="EC10" s="116"/>
      <c r="ED10" s="116"/>
      <c r="EE10" s="116"/>
      <c r="EF10" s="116"/>
      <c r="EG10" s="116"/>
      <c r="EH10" s="116"/>
      <c r="EI10" s="116"/>
      <c r="EJ10" s="116"/>
      <c r="EK10" s="116"/>
      <c r="EL10" s="116"/>
      <c r="EM10" s="116"/>
      <c r="EN10" s="137"/>
      <c r="EO10" s="184"/>
      <c r="EP10" s="137"/>
      <c r="EQ10" s="116"/>
      <c r="ER10" s="242"/>
      <c r="ES10" s="116"/>
      <c r="ET10" s="116"/>
      <c r="EU10" s="116"/>
      <c r="EV10" s="116"/>
      <c r="EW10" s="116"/>
      <c r="EX10" s="116"/>
      <c r="EY10" s="116"/>
      <c r="EZ10" s="116"/>
      <c r="FA10" s="226"/>
      <c r="FB10" s="116"/>
      <c r="FC10" s="116"/>
      <c r="FD10" s="116"/>
      <c r="FE10" s="116"/>
      <c r="FF10" s="116"/>
      <c r="FG10" s="116"/>
      <c r="FH10" s="238"/>
      <c r="FI10" s="221"/>
      <c r="FJ10" s="221"/>
      <c r="FK10" s="223"/>
      <c r="FL10" s="209"/>
      <c r="FM10" s="163"/>
      <c r="FN10" s="155"/>
      <c r="FO10" s="163"/>
      <c r="FP10" s="83"/>
    </row>
    <row r="11" spans="1:173" s="17" customFormat="1" ht="51" customHeight="1" x14ac:dyDescent="0.25">
      <c r="A11" s="155"/>
      <c r="B11" s="155"/>
      <c r="C11" s="163"/>
      <c r="D11" s="144"/>
      <c r="E11" s="158"/>
      <c r="F11" s="124"/>
      <c r="G11" s="124"/>
      <c r="H11" s="124"/>
      <c r="I11" s="124"/>
      <c r="J11" s="158"/>
      <c r="K11" s="124"/>
      <c r="L11" s="124"/>
      <c r="M11" s="124"/>
      <c r="N11" s="124"/>
      <c r="O11" s="158"/>
      <c r="P11" s="124"/>
      <c r="Q11" s="124"/>
      <c r="R11" s="124"/>
      <c r="S11" s="190"/>
      <c r="T11" s="180"/>
      <c r="U11" s="124"/>
      <c r="V11" s="195"/>
      <c r="W11" s="158"/>
      <c r="X11" s="158"/>
      <c r="Y11" s="243"/>
      <c r="Z11" s="190"/>
      <c r="AA11" s="158"/>
      <c r="AB11" s="124"/>
      <c r="AC11" s="125"/>
      <c r="AD11" s="196"/>
      <c r="AE11" s="126"/>
      <c r="AF11" s="155"/>
      <c r="AG11" s="127"/>
      <c r="AH11" s="127"/>
      <c r="AI11" s="124"/>
      <c r="AJ11" s="124"/>
      <c r="AK11" s="157"/>
      <c r="AL11" s="181"/>
      <c r="AM11" s="181"/>
      <c r="AN11" s="130"/>
      <c r="AO11" s="124"/>
      <c r="AP11" s="144"/>
      <c r="AQ11" s="190"/>
      <c r="AR11" s="190"/>
      <c r="AS11" s="190"/>
      <c r="AT11" s="144"/>
      <c r="AU11" s="158"/>
      <c r="AV11" s="129"/>
      <c r="AW11" s="129"/>
      <c r="AX11" s="129"/>
      <c r="AY11" s="129"/>
      <c r="AZ11" s="129"/>
      <c r="BA11" s="189"/>
      <c r="BB11" s="155"/>
      <c r="BC11" s="190"/>
      <c r="BD11" s="188"/>
      <c r="BE11" s="207"/>
      <c r="BF11" s="207"/>
      <c r="BG11" s="178"/>
      <c r="BH11" s="152"/>
      <c r="BI11" s="128"/>
      <c r="BJ11" s="128"/>
      <c r="BK11" s="128"/>
      <c r="BL11" s="128"/>
      <c r="BM11" s="152"/>
      <c r="BN11" s="128"/>
      <c r="BO11" s="128"/>
      <c r="BP11" s="153"/>
      <c r="BQ11" s="152"/>
      <c r="BR11" s="128"/>
      <c r="BS11" s="128"/>
      <c r="BT11" s="128"/>
      <c r="BU11" s="128"/>
      <c r="BV11" s="182"/>
      <c r="BW11" s="128"/>
      <c r="BX11" s="128"/>
      <c r="BY11" s="155"/>
      <c r="BZ11" s="201"/>
      <c r="CA11" s="202"/>
      <c r="CB11" s="245"/>
      <c r="CC11" s="116"/>
      <c r="CD11" s="116"/>
      <c r="CE11" s="245"/>
      <c r="CF11" s="116"/>
      <c r="CG11" s="187"/>
      <c r="CH11" s="245"/>
      <c r="CI11" s="116"/>
      <c r="CJ11" s="116"/>
      <c r="CK11" s="116"/>
      <c r="CL11" s="245"/>
      <c r="CM11" s="116"/>
      <c r="CN11" s="116"/>
      <c r="CO11" s="116"/>
      <c r="CP11" s="116"/>
      <c r="CQ11" s="116"/>
      <c r="CR11" s="116"/>
      <c r="CS11" s="245"/>
      <c r="CT11" s="245"/>
      <c r="CU11" s="116"/>
      <c r="CV11" s="245"/>
      <c r="CW11" s="116"/>
      <c r="CX11" s="245"/>
      <c r="CY11" s="245"/>
      <c r="CZ11" s="245"/>
      <c r="DA11" s="116"/>
      <c r="DB11" s="245"/>
      <c r="DC11" s="245"/>
      <c r="DD11" s="116"/>
      <c r="DE11" s="116"/>
      <c r="DF11" s="245"/>
      <c r="DG11" s="245"/>
      <c r="DH11" s="245"/>
      <c r="DI11" s="245"/>
      <c r="DJ11" s="116"/>
      <c r="DK11" s="245"/>
      <c r="DL11" s="248"/>
      <c r="DM11" s="116"/>
      <c r="DN11" s="116"/>
      <c r="DO11" s="116"/>
      <c r="DP11" s="184"/>
      <c r="DQ11" s="184"/>
      <c r="DR11" s="175"/>
      <c r="DS11" s="132"/>
      <c r="DT11" s="132"/>
      <c r="DU11" s="132"/>
      <c r="DV11" s="139"/>
      <c r="DW11" s="219" t="s">
        <v>92</v>
      </c>
      <c r="DX11" s="219" t="s">
        <v>93</v>
      </c>
      <c r="DY11" s="137"/>
      <c r="DZ11" s="116"/>
      <c r="EA11" s="116"/>
      <c r="EB11" s="116"/>
      <c r="EC11" s="116"/>
      <c r="ED11" s="116"/>
      <c r="EE11" s="116"/>
      <c r="EF11" s="116"/>
      <c r="EG11" s="116"/>
      <c r="EH11" s="116"/>
      <c r="EI11" s="116"/>
      <c r="EJ11" s="116"/>
      <c r="EK11" s="116"/>
      <c r="EL11" s="116"/>
      <c r="EM11" s="116"/>
      <c r="EN11" s="137"/>
      <c r="EO11" s="184"/>
      <c r="EP11" s="137"/>
      <c r="EQ11" s="116"/>
      <c r="ER11" s="242"/>
      <c r="ES11" s="116"/>
      <c r="ET11" s="116"/>
      <c r="EU11" s="116"/>
      <c r="EV11" s="116"/>
      <c r="EW11" s="116"/>
      <c r="EX11" s="116"/>
      <c r="EY11" s="116"/>
      <c r="EZ11" s="116"/>
      <c r="FA11" s="226"/>
      <c r="FB11" s="116"/>
      <c r="FC11" s="116"/>
      <c r="FD11" s="116"/>
      <c r="FE11" s="116"/>
      <c r="FF11" s="116"/>
      <c r="FG11" s="116"/>
      <c r="FH11" s="238"/>
      <c r="FI11" s="221"/>
      <c r="FJ11" s="221"/>
      <c r="FK11" s="223"/>
      <c r="FL11" s="209"/>
      <c r="FM11" s="163"/>
      <c r="FN11" s="155"/>
      <c r="FO11" s="163"/>
      <c r="FP11" s="83"/>
    </row>
    <row r="12" spans="1:173" s="17" customFormat="1" ht="107.25" customHeight="1" x14ac:dyDescent="0.25">
      <c r="A12" s="155"/>
      <c r="B12" s="155"/>
      <c r="C12" s="163"/>
      <c r="D12" s="144"/>
      <c r="E12" s="158"/>
      <c r="F12" s="124"/>
      <c r="G12" s="124"/>
      <c r="H12" s="124"/>
      <c r="I12" s="124"/>
      <c r="J12" s="158"/>
      <c r="K12" s="124"/>
      <c r="L12" s="124"/>
      <c r="M12" s="124"/>
      <c r="N12" s="124"/>
      <c r="O12" s="158"/>
      <c r="P12" s="124"/>
      <c r="Q12" s="124"/>
      <c r="R12" s="124"/>
      <c r="S12" s="190"/>
      <c r="T12" s="180"/>
      <c r="U12" s="124"/>
      <c r="V12" s="195"/>
      <c r="W12" s="158"/>
      <c r="X12" s="158"/>
      <c r="Y12" s="243"/>
      <c r="Z12" s="190"/>
      <c r="AA12" s="158"/>
      <c r="AB12" s="124"/>
      <c r="AC12" s="125"/>
      <c r="AD12" s="196"/>
      <c r="AE12" s="126"/>
      <c r="AF12" s="155"/>
      <c r="AG12" s="127"/>
      <c r="AH12" s="127"/>
      <c r="AI12" s="124"/>
      <c r="AJ12" s="124"/>
      <c r="AK12" s="157"/>
      <c r="AL12" s="181"/>
      <c r="AM12" s="181"/>
      <c r="AN12" s="130"/>
      <c r="AO12" s="124"/>
      <c r="AP12" s="144"/>
      <c r="AQ12" s="190"/>
      <c r="AR12" s="190"/>
      <c r="AS12" s="190"/>
      <c r="AT12" s="144"/>
      <c r="AU12" s="158"/>
      <c r="AV12" s="129"/>
      <c r="AW12" s="129"/>
      <c r="AX12" s="129"/>
      <c r="AY12" s="129"/>
      <c r="AZ12" s="129"/>
      <c r="BA12" s="189"/>
      <c r="BB12" s="155"/>
      <c r="BC12" s="190"/>
      <c r="BD12" s="188"/>
      <c r="BE12" s="207"/>
      <c r="BF12" s="207"/>
      <c r="BG12" s="178"/>
      <c r="BH12" s="152"/>
      <c r="BI12" s="128"/>
      <c r="BJ12" s="128"/>
      <c r="BK12" s="128"/>
      <c r="BL12" s="128"/>
      <c r="BM12" s="152"/>
      <c r="BN12" s="128"/>
      <c r="BO12" s="128"/>
      <c r="BP12" s="153"/>
      <c r="BQ12" s="152"/>
      <c r="BR12" s="128"/>
      <c r="BS12" s="128"/>
      <c r="BT12" s="128"/>
      <c r="BU12" s="128"/>
      <c r="BV12" s="182"/>
      <c r="BW12" s="128"/>
      <c r="BX12" s="128"/>
      <c r="BY12" s="155"/>
      <c r="BZ12" s="203"/>
      <c r="CA12" s="204"/>
      <c r="CB12" s="245"/>
      <c r="CC12" s="116"/>
      <c r="CD12" s="116"/>
      <c r="CE12" s="245"/>
      <c r="CF12" s="116"/>
      <c r="CG12" s="187"/>
      <c r="CH12" s="245"/>
      <c r="CI12" s="116"/>
      <c r="CJ12" s="116"/>
      <c r="CK12" s="116"/>
      <c r="CL12" s="245"/>
      <c r="CM12" s="116"/>
      <c r="CN12" s="116"/>
      <c r="CO12" s="116"/>
      <c r="CP12" s="116"/>
      <c r="CQ12" s="116"/>
      <c r="CR12" s="116"/>
      <c r="CS12" s="245"/>
      <c r="CT12" s="245"/>
      <c r="CU12" s="116"/>
      <c r="CV12" s="245"/>
      <c r="CW12" s="116"/>
      <c r="CX12" s="245"/>
      <c r="CY12" s="245"/>
      <c r="CZ12" s="245"/>
      <c r="DA12" s="116"/>
      <c r="DB12" s="245"/>
      <c r="DC12" s="245"/>
      <c r="DD12" s="116"/>
      <c r="DE12" s="116"/>
      <c r="DF12" s="245"/>
      <c r="DG12" s="245"/>
      <c r="DH12" s="245"/>
      <c r="DI12" s="245"/>
      <c r="DJ12" s="116"/>
      <c r="DK12" s="245"/>
      <c r="DL12" s="248"/>
      <c r="DM12" s="116"/>
      <c r="DN12" s="116"/>
      <c r="DO12" s="116"/>
      <c r="DP12" s="184"/>
      <c r="DQ12" s="184"/>
      <c r="DR12" s="175"/>
      <c r="DS12" s="132"/>
      <c r="DT12" s="132"/>
      <c r="DU12" s="132"/>
      <c r="DV12" s="139"/>
      <c r="DW12" s="219"/>
      <c r="DX12" s="219"/>
      <c r="DY12" s="137"/>
      <c r="DZ12" s="116"/>
      <c r="EA12" s="116"/>
      <c r="EB12" s="116"/>
      <c r="EC12" s="116"/>
      <c r="ED12" s="116"/>
      <c r="EE12" s="116"/>
      <c r="EF12" s="116"/>
      <c r="EG12" s="116"/>
      <c r="EH12" s="116"/>
      <c r="EI12" s="116"/>
      <c r="EJ12" s="116"/>
      <c r="EK12" s="116"/>
      <c r="EL12" s="116"/>
      <c r="EM12" s="116"/>
      <c r="EN12" s="137"/>
      <c r="EO12" s="184"/>
      <c r="EP12" s="137"/>
      <c r="EQ12" s="116"/>
      <c r="ER12" s="242"/>
      <c r="ES12" s="116"/>
      <c r="ET12" s="116"/>
      <c r="EU12" s="116"/>
      <c r="EV12" s="116"/>
      <c r="EW12" s="116"/>
      <c r="EX12" s="116"/>
      <c r="EY12" s="116"/>
      <c r="EZ12" s="116"/>
      <c r="FA12" s="226"/>
      <c r="FB12" s="116"/>
      <c r="FC12" s="116"/>
      <c r="FD12" s="116"/>
      <c r="FE12" s="116"/>
      <c r="FF12" s="116"/>
      <c r="FG12" s="116"/>
      <c r="FH12" s="238"/>
      <c r="FI12" s="221"/>
      <c r="FJ12" s="221"/>
      <c r="FK12" s="223"/>
      <c r="FL12" s="209"/>
      <c r="FM12" s="163"/>
      <c r="FN12" s="155"/>
      <c r="FO12" s="163"/>
      <c r="FP12" s="83"/>
    </row>
    <row r="13" spans="1:173" s="17" customFormat="1" ht="33" customHeight="1" x14ac:dyDescent="0.25">
      <c r="A13" s="155"/>
      <c r="B13" s="155"/>
      <c r="C13" s="163"/>
      <c r="D13" s="144"/>
      <c r="E13" s="158"/>
      <c r="F13" s="124"/>
      <c r="G13" s="124"/>
      <c r="H13" s="124"/>
      <c r="I13" s="124"/>
      <c r="J13" s="158"/>
      <c r="K13" s="124"/>
      <c r="L13" s="124"/>
      <c r="M13" s="124"/>
      <c r="N13" s="124"/>
      <c r="O13" s="158"/>
      <c r="P13" s="124"/>
      <c r="Q13" s="124"/>
      <c r="R13" s="124"/>
      <c r="S13" s="190"/>
      <c r="T13" s="180"/>
      <c r="U13" s="124"/>
      <c r="V13" s="195"/>
      <c r="W13" s="158"/>
      <c r="X13" s="158"/>
      <c r="Y13" s="243"/>
      <c r="Z13" s="190"/>
      <c r="AA13" s="158"/>
      <c r="AB13" s="124"/>
      <c r="AC13" s="125"/>
      <c r="AD13" s="196"/>
      <c r="AE13" s="126"/>
      <c r="AF13" s="155"/>
      <c r="AG13" s="127"/>
      <c r="AH13" s="127"/>
      <c r="AI13" s="124"/>
      <c r="AJ13" s="124"/>
      <c r="AK13" s="157"/>
      <c r="AL13" s="181"/>
      <c r="AM13" s="181"/>
      <c r="AN13" s="130"/>
      <c r="AO13" s="124"/>
      <c r="AP13" s="144"/>
      <c r="AQ13" s="190"/>
      <c r="AR13" s="190"/>
      <c r="AS13" s="190"/>
      <c r="AT13" s="144"/>
      <c r="AU13" s="158"/>
      <c r="AV13" s="129"/>
      <c r="AW13" s="129"/>
      <c r="AX13" s="129"/>
      <c r="AY13" s="129"/>
      <c r="AZ13" s="129"/>
      <c r="BA13" s="189"/>
      <c r="BB13" s="155"/>
      <c r="BC13" s="190"/>
      <c r="BD13" s="188"/>
      <c r="BE13" s="207"/>
      <c r="BF13" s="207"/>
      <c r="BG13" s="178"/>
      <c r="BH13" s="152"/>
      <c r="BI13" s="128"/>
      <c r="BJ13" s="128"/>
      <c r="BK13" s="128"/>
      <c r="BL13" s="128"/>
      <c r="BM13" s="152"/>
      <c r="BN13" s="128"/>
      <c r="BO13" s="128"/>
      <c r="BP13" s="153"/>
      <c r="BQ13" s="152"/>
      <c r="BR13" s="128"/>
      <c r="BS13" s="128"/>
      <c r="BT13" s="128"/>
      <c r="BU13" s="128"/>
      <c r="BV13" s="182"/>
      <c r="BW13" s="128"/>
      <c r="BX13" s="128"/>
      <c r="BY13" s="155"/>
      <c r="BZ13" s="232" t="s">
        <v>94</v>
      </c>
      <c r="CA13" s="151" t="s">
        <v>95</v>
      </c>
      <c r="CB13" s="245"/>
      <c r="CC13" s="116"/>
      <c r="CD13" s="116"/>
      <c r="CE13" s="245"/>
      <c r="CF13" s="116"/>
      <c r="CG13" s="187"/>
      <c r="CH13" s="245"/>
      <c r="CI13" s="116"/>
      <c r="CJ13" s="116"/>
      <c r="CK13" s="116"/>
      <c r="CL13" s="245"/>
      <c r="CM13" s="116"/>
      <c r="CN13" s="116"/>
      <c r="CO13" s="116"/>
      <c r="CP13" s="116"/>
      <c r="CQ13" s="116"/>
      <c r="CR13" s="116"/>
      <c r="CS13" s="245"/>
      <c r="CT13" s="245"/>
      <c r="CU13" s="116"/>
      <c r="CV13" s="245"/>
      <c r="CW13" s="116"/>
      <c r="CX13" s="245"/>
      <c r="CY13" s="245"/>
      <c r="CZ13" s="245"/>
      <c r="DA13" s="116"/>
      <c r="DB13" s="245"/>
      <c r="DC13" s="245"/>
      <c r="DD13" s="116"/>
      <c r="DE13" s="116"/>
      <c r="DF13" s="245"/>
      <c r="DG13" s="245"/>
      <c r="DH13" s="245"/>
      <c r="DI13" s="245"/>
      <c r="DJ13" s="116"/>
      <c r="DK13" s="245"/>
      <c r="DL13" s="248"/>
      <c r="DM13" s="116"/>
      <c r="DN13" s="116"/>
      <c r="DO13" s="116"/>
      <c r="DP13" s="184"/>
      <c r="DQ13" s="184"/>
      <c r="DR13" s="175"/>
      <c r="DS13" s="132"/>
      <c r="DT13" s="132"/>
      <c r="DU13" s="132"/>
      <c r="DV13" s="139"/>
      <c r="DW13" s="220"/>
      <c r="DX13" s="220"/>
      <c r="DY13" s="137"/>
      <c r="DZ13" s="116"/>
      <c r="EA13" s="116"/>
      <c r="EB13" s="116"/>
      <c r="EC13" s="116"/>
      <c r="ED13" s="116"/>
      <c r="EE13" s="116"/>
      <c r="EF13" s="116"/>
      <c r="EG13" s="116"/>
      <c r="EH13" s="116"/>
      <c r="EI13" s="116"/>
      <c r="EJ13" s="116"/>
      <c r="EK13" s="116"/>
      <c r="EL13" s="116"/>
      <c r="EM13" s="116"/>
      <c r="EN13" s="137"/>
      <c r="EO13" s="184"/>
      <c r="EP13" s="137"/>
      <c r="EQ13" s="116"/>
      <c r="ER13" s="242"/>
      <c r="ES13" s="116"/>
      <c r="ET13" s="116"/>
      <c r="EU13" s="116"/>
      <c r="EV13" s="116"/>
      <c r="EW13" s="116"/>
      <c r="EX13" s="116"/>
      <c r="EY13" s="116"/>
      <c r="EZ13" s="116"/>
      <c r="FA13" s="226"/>
      <c r="FB13" s="116"/>
      <c r="FC13" s="116"/>
      <c r="FD13" s="116"/>
      <c r="FE13" s="116"/>
      <c r="FF13" s="116"/>
      <c r="FG13" s="116"/>
      <c r="FH13" s="238"/>
      <c r="FI13" s="221"/>
      <c r="FJ13" s="221"/>
      <c r="FK13" s="223"/>
      <c r="FL13" s="209"/>
      <c r="FM13" s="163"/>
      <c r="FN13" s="155"/>
      <c r="FO13" s="163"/>
      <c r="FP13" s="83"/>
    </row>
    <row r="14" spans="1:173" s="17" customFormat="1" ht="48.75" customHeight="1" x14ac:dyDescent="0.25">
      <c r="A14" s="197"/>
      <c r="B14" s="197"/>
      <c r="C14" s="197"/>
      <c r="D14" s="144"/>
      <c r="E14" s="158"/>
      <c r="F14" s="124"/>
      <c r="G14" s="124"/>
      <c r="H14" s="124"/>
      <c r="I14" s="124"/>
      <c r="J14" s="158"/>
      <c r="K14" s="124"/>
      <c r="L14" s="124"/>
      <c r="M14" s="124"/>
      <c r="N14" s="124"/>
      <c r="O14" s="158"/>
      <c r="P14" s="124"/>
      <c r="Q14" s="124"/>
      <c r="R14" s="124"/>
      <c r="S14" s="190"/>
      <c r="T14" s="180"/>
      <c r="U14" s="124"/>
      <c r="V14" s="195"/>
      <c r="W14" s="158"/>
      <c r="X14" s="158"/>
      <c r="Y14" s="243"/>
      <c r="Z14" s="190"/>
      <c r="AA14" s="158"/>
      <c r="AB14" s="124"/>
      <c r="AC14" s="125"/>
      <c r="AD14" s="196"/>
      <c r="AE14" s="126"/>
      <c r="AF14" s="156"/>
      <c r="AG14" s="127"/>
      <c r="AH14" s="127"/>
      <c r="AI14" s="124"/>
      <c r="AJ14" s="124"/>
      <c r="AK14" s="157"/>
      <c r="AL14" s="181"/>
      <c r="AM14" s="181"/>
      <c r="AN14" s="130"/>
      <c r="AO14" s="124"/>
      <c r="AP14" s="144"/>
      <c r="AQ14" s="190"/>
      <c r="AR14" s="190"/>
      <c r="AS14" s="190"/>
      <c r="AT14" s="144"/>
      <c r="AU14" s="158"/>
      <c r="AV14" s="129"/>
      <c r="AW14" s="129"/>
      <c r="AX14" s="129"/>
      <c r="AY14" s="129"/>
      <c r="AZ14" s="129"/>
      <c r="BA14" s="189"/>
      <c r="BB14" s="156"/>
      <c r="BC14" s="190"/>
      <c r="BD14" s="188"/>
      <c r="BE14" s="207"/>
      <c r="BF14" s="207"/>
      <c r="BG14" s="179"/>
      <c r="BH14" s="152"/>
      <c r="BI14" s="128"/>
      <c r="BJ14" s="128"/>
      <c r="BK14" s="128"/>
      <c r="BL14" s="128"/>
      <c r="BM14" s="152"/>
      <c r="BN14" s="128"/>
      <c r="BO14" s="128"/>
      <c r="BP14" s="153"/>
      <c r="BQ14" s="152"/>
      <c r="BR14" s="128"/>
      <c r="BS14" s="128"/>
      <c r="BT14" s="128"/>
      <c r="BU14" s="128"/>
      <c r="BV14" s="182"/>
      <c r="BW14" s="128"/>
      <c r="BX14" s="128"/>
      <c r="BY14" s="156"/>
      <c r="BZ14" s="233"/>
      <c r="CA14" s="151"/>
      <c r="CB14" s="246"/>
      <c r="CC14" s="117"/>
      <c r="CD14" s="117"/>
      <c r="CE14" s="246"/>
      <c r="CF14" s="117"/>
      <c r="CG14" s="187"/>
      <c r="CH14" s="246"/>
      <c r="CI14" s="117"/>
      <c r="CJ14" s="117"/>
      <c r="CK14" s="117"/>
      <c r="CL14" s="246"/>
      <c r="CM14" s="117"/>
      <c r="CN14" s="117"/>
      <c r="CO14" s="117"/>
      <c r="CP14" s="117"/>
      <c r="CQ14" s="117"/>
      <c r="CR14" s="117"/>
      <c r="CS14" s="246"/>
      <c r="CT14" s="246"/>
      <c r="CU14" s="117"/>
      <c r="CV14" s="246"/>
      <c r="CW14" s="117"/>
      <c r="CX14" s="246"/>
      <c r="CY14" s="246"/>
      <c r="CZ14" s="246"/>
      <c r="DA14" s="117"/>
      <c r="DB14" s="246"/>
      <c r="DC14" s="246"/>
      <c r="DD14" s="117"/>
      <c r="DE14" s="117"/>
      <c r="DF14" s="246"/>
      <c r="DG14" s="246"/>
      <c r="DH14" s="246"/>
      <c r="DI14" s="246"/>
      <c r="DJ14" s="117"/>
      <c r="DK14" s="246"/>
      <c r="DL14" s="249"/>
      <c r="DM14" s="117"/>
      <c r="DN14" s="117"/>
      <c r="DO14" s="117"/>
      <c r="DP14" s="185"/>
      <c r="DQ14" s="185"/>
      <c r="DR14" s="176"/>
      <c r="DS14" s="133"/>
      <c r="DT14" s="133"/>
      <c r="DU14" s="133"/>
      <c r="DV14" s="139"/>
      <c r="DW14" s="220"/>
      <c r="DX14" s="220"/>
      <c r="DY14" s="138"/>
      <c r="DZ14" s="117"/>
      <c r="EA14" s="117"/>
      <c r="EB14" s="117"/>
      <c r="EC14" s="117"/>
      <c r="ED14" s="117"/>
      <c r="EE14" s="117"/>
      <c r="EF14" s="117"/>
      <c r="EG14" s="117"/>
      <c r="EH14" s="117"/>
      <c r="EI14" s="117"/>
      <c r="EJ14" s="117"/>
      <c r="EK14" s="117"/>
      <c r="EL14" s="117"/>
      <c r="EM14" s="117"/>
      <c r="EN14" s="138"/>
      <c r="EO14" s="185"/>
      <c r="EP14" s="138"/>
      <c r="EQ14" s="117"/>
      <c r="ER14" s="242"/>
      <c r="ES14" s="117"/>
      <c r="ET14" s="117"/>
      <c r="EU14" s="117"/>
      <c r="EV14" s="117"/>
      <c r="EW14" s="117"/>
      <c r="EX14" s="117"/>
      <c r="EY14" s="117"/>
      <c r="EZ14" s="117"/>
      <c r="FA14" s="227"/>
      <c r="FB14" s="117"/>
      <c r="FC14" s="117"/>
      <c r="FD14" s="117"/>
      <c r="FE14" s="117"/>
      <c r="FF14" s="117"/>
      <c r="FG14" s="117"/>
      <c r="FH14" s="238"/>
      <c r="FI14" s="221"/>
      <c r="FJ14" s="221"/>
      <c r="FK14" s="224"/>
      <c r="FL14" s="210"/>
      <c r="FM14" s="164"/>
      <c r="FN14" s="156"/>
      <c r="FO14" s="164"/>
      <c r="FP14" s="83"/>
    </row>
    <row r="15" spans="1:173" s="20" customFormat="1" ht="23.25" customHeight="1" x14ac:dyDescent="0.25">
      <c r="A15" s="18" t="s">
        <v>96</v>
      </c>
      <c r="B15" s="18" t="s">
        <v>97</v>
      </c>
      <c r="C15" s="19"/>
      <c r="D15" s="18">
        <v>1</v>
      </c>
      <c r="E15" s="18">
        <v>2</v>
      </c>
      <c r="F15" s="18">
        <v>3</v>
      </c>
      <c r="G15" s="18">
        <v>4</v>
      </c>
      <c r="H15" s="18">
        <v>5</v>
      </c>
      <c r="I15" s="18">
        <v>6</v>
      </c>
      <c r="J15" s="18">
        <v>7</v>
      </c>
      <c r="K15" s="18">
        <v>8</v>
      </c>
      <c r="L15" s="18">
        <v>9</v>
      </c>
      <c r="M15" s="18">
        <v>10</v>
      </c>
      <c r="N15" s="18">
        <v>11</v>
      </c>
      <c r="O15" s="18">
        <v>12</v>
      </c>
      <c r="P15" s="18">
        <v>13</v>
      </c>
      <c r="Q15" s="18">
        <v>14</v>
      </c>
      <c r="R15" s="18">
        <v>15</v>
      </c>
      <c r="S15" s="18">
        <v>16</v>
      </c>
      <c r="T15" s="18">
        <v>17</v>
      </c>
      <c r="U15" s="18">
        <v>18</v>
      </c>
      <c r="V15" s="18">
        <v>19</v>
      </c>
      <c r="W15" s="18">
        <v>20</v>
      </c>
      <c r="X15" s="18">
        <v>21</v>
      </c>
      <c r="Y15" s="18">
        <v>22</v>
      </c>
      <c r="Z15" s="18">
        <v>23</v>
      </c>
      <c r="AA15" s="18">
        <v>24</v>
      </c>
      <c r="AB15" s="18">
        <v>25</v>
      </c>
      <c r="AC15" s="18">
        <v>26</v>
      </c>
      <c r="AD15" s="18">
        <v>27</v>
      </c>
      <c r="AE15" s="18">
        <v>28</v>
      </c>
      <c r="AF15" s="18">
        <v>29</v>
      </c>
      <c r="AG15" s="18">
        <v>30</v>
      </c>
      <c r="AH15" s="18">
        <v>31</v>
      </c>
      <c r="AI15" s="18">
        <v>32</v>
      </c>
      <c r="AJ15" s="18">
        <v>33</v>
      </c>
      <c r="AK15" s="18">
        <v>34</v>
      </c>
      <c r="AL15" s="18">
        <v>35</v>
      </c>
      <c r="AM15" s="18">
        <v>36</v>
      </c>
      <c r="AN15" s="18">
        <v>37</v>
      </c>
      <c r="AO15" s="18">
        <v>38</v>
      </c>
      <c r="AP15" s="18">
        <v>39</v>
      </c>
      <c r="AQ15" s="18">
        <v>40</v>
      </c>
      <c r="AR15" s="18">
        <v>41</v>
      </c>
      <c r="AS15" s="18">
        <v>42</v>
      </c>
      <c r="AT15" s="18">
        <v>43</v>
      </c>
      <c r="AU15" s="18">
        <v>44</v>
      </c>
      <c r="AV15" s="18">
        <v>45</v>
      </c>
      <c r="AW15" s="18">
        <v>46</v>
      </c>
      <c r="AX15" s="18">
        <v>47</v>
      </c>
      <c r="AY15" s="18">
        <v>48</v>
      </c>
      <c r="AZ15" s="18">
        <v>49</v>
      </c>
      <c r="BA15" s="18">
        <v>50</v>
      </c>
      <c r="BB15" s="18">
        <v>51</v>
      </c>
      <c r="BC15" s="18">
        <v>52</v>
      </c>
      <c r="BD15" s="18">
        <v>53</v>
      </c>
      <c r="BE15" s="18">
        <v>54</v>
      </c>
      <c r="BF15" s="18">
        <v>55</v>
      </c>
      <c r="BG15" s="18"/>
      <c r="BH15" s="18">
        <v>56</v>
      </c>
      <c r="BI15" s="18">
        <v>57</v>
      </c>
      <c r="BJ15" s="18">
        <v>58</v>
      </c>
      <c r="BK15" s="18">
        <v>59</v>
      </c>
      <c r="BL15" s="18">
        <v>60</v>
      </c>
      <c r="BM15" s="18">
        <v>61</v>
      </c>
      <c r="BN15" s="18">
        <v>62</v>
      </c>
      <c r="BO15" s="18">
        <v>63</v>
      </c>
      <c r="BP15" s="18">
        <v>64</v>
      </c>
      <c r="BQ15" s="18">
        <v>65</v>
      </c>
      <c r="BR15" s="18">
        <v>66</v>
      </c>
      <c r="BS15" s="18">
        <v>67</v>
      </c>
      <c r="BT15" s="18">
        <v>68</v>
      </c>
      <c r="BU15" s="18">
        <v>69</v>
      </c>
      <c r="BV15" s="18">
        <v>70</v>
      </c>
      <c r="BW15" s="18">
        <v>71</v>
      </c>
      <c r="BX15" s="18">
        <v>72</v>
      </c>
      <c r="BY15" s="18">
        <v>73</v>
      </c>
      <c r="BZ15" s="18">
        <v>74</v>
      </c>
      <c r="CA15" s="18">
        <v>75</v>
      </c>
      <c r="CB15" s="18">
        <v>76</v>
      </c>
      <c r="CC15" s="18">
        <v>77</v>
      </c>
      <c r="CD15" s="18">
        <v>78</v>
      </c>
      <c r="CE15" s="18">
        <v>79</v>
      </c>
      <c r="CF15" s="18">
        <v>80</v>
      </c>
      <c r="CG15" s="18">
        <v>81</v>
      </c>
      <c r="CH15" s="18">
        <v>82</v>
      </c>
      <c r="CI15" s="18">
        <v>83</v>
      </c>
      <c r="CJ15" s="18">
        <v>84</v>
      </c>
      <c r="CK15" s="18">
        <v>85</v>
      </c>
      <c r="CL15" s="18">
        <v>86</v>
      </c>
      <c r="CM15" s="18">
        <v>87</v>
      </c>
      <c r="CN15" s="18">
        <v>88</v>
      </c>
      <c r="CO15" s="18">
        <v>89</v>
      </c>
      <c r="CP15" s="18">
        <v>90</v>
      </c>
      <c r="CQ15" s="18">
        <v>91</v>
      </c>
      <c r="CR15" s="18">
        <v>92</v>
      </c>
      <c r="CS15" s="18">
        <v>93</v>
      </c>
      <c r="CT15" s="18">
        <v>94</v>
      </c>
      <c r="CU15" s="18">
        <v>95</v>
      </c>
      <c r="CV15" s="18">
        <v>96</v>
      </c>
      <c r="CW15" s="18">
        <v>97</v>
      </c>
      <c r="CX15" s="18">
        <v>98</v>
      </c>
      <c r="CY15" s="18">
        <v>99</v>
      </c>
      <c r="CZ15" s="18">
        <v>100</v>
      </c>
      <c r="DA15" s="18">
        <v>101</v>
      </c>
      <c r="DB15" s="18">
        <v>102</v>
      </c>
      <c r="DC15" s="18">
        <v>103</v>
      </c>
      <c r="DD15" s="18">
        <v>104</v>
      </c>
      <c r="DE15" s="18">
        <v>105</v>
      </c>
      <c r="DF15" s="18">
        <v>106</v>
      </c>
      <c r="DG15" s="18">
        <v>107</v>
      </c>
      <c r="DH15" s="18">
        <v>108</v>
      </c>
      <c r="DI15" s="18">
        <v>109</v>
      </c>
      <c r="DJ15" s="18">
        <v>110</v>
      </c>
      <c r="DK15" s="18">
        <v>111</v>
      </c>
      <c r="DL15" s="18">
        <v>112</v>
      </c>
      <c r="DM15" s="18">
        <v>113</v>
      </c>
      <c r="DN15" s="18">
        <v>114</v>
      </c>
      <c r="DO15" s="18">
        <v>115</v>
      </c>
      <c r="DP15" s="18">
        <v>116</v>
      </c>
      <c r="DQ15" s="18">
        <v>117</v>
      </c>
      <c r="DR15" s="18">
        <v>118</v>
      </c>
      <c r="DS15" s="18">
        <v>119</v>
      </c>
      <c r="DT15" s="18">
        <v>120</v>
      </c>
      <c r="DU15" s="18">
        <v>121</v>
      </c>
      <c r="DV15" s="18">
        <v>122</v>
      </c>
      <c r="DW15" s="18">
        <v>123</v>
      </c>
      <c r="DX15" s="18">
        <v>124</v>
      </c>
      <c r="DY15" s="18">
        <v>125</v>
      </c>
      <c r="DZ15" s="18">
        <v>126</v>
      </c>
      <c r="EA15" s="18">
        <v>127</v>
      </c>
      <c r="EB15" s="18">
        <v>128</v>
      </c>
      <c r="EC15" s="18">
        <v>129</v>
      </c>
      <c r="ED15" s="18">
        <v>130</v>
      </c>
      <c r="EE15" s="18">
        <v>131</v>
      </c>
      <c r="EF15" s="18">
        <v>132</v>
      </c>
      <c r="EG15" s="18">
        <v>133</v>
      </c>
      <c r="EH15" s="18">
        <v>134</v>
      </c>
      <c r="EI15" s="18">
        <v>135</v>
      </c>
      <c r="EJ15" s="18">
        <v>136</v>
      </c>
      <c r="EK15" s="18">
        <v>137</v>
      </c>
      <c r="EL15" s="18">
        <v>138</v>
      </c>
      <c r="EM15" s="18">
        <v>139</v>
      </c>
      <c r="EN15" s="18">
        <v>140</v>
      </c>
      <c r="EO15" s="18">
        <v>141</v>
      </c>
      <c r="EP15" s="18">
        <v>142</v>
      </c>
      <c r="EQ15" s="18">
        <v>143</v>
      </c>
      <c r="ER15" s="18">
        <v>144</v>
      </c>
      <c r="ES15" s="18">
        <v>145</v>
      </c>
      <c r="ET15" s="18">
        <v>146</v>
      </c>
      <c r="EU15" s="18">
        <v>147</v>
      </c>
      <c r="EV15" s="18">
        <v>148</v>
      </c>
      <c r="EW15" s="18">
        <v>149</v>
      </c>
      <c r="EX15" s="18">
        <v>150</v>
      </c>
      <c r="EY15" s="18">
        <v>151</v>
      </c>
      <c r="EZ15" s="18">
        <v>152</v>
      </c>
      <c r="FA15" s="18">
        <v>153</v>
      </c>
      <c r="FB15" s="18">
        <v>154</v>
      </c>
      <c r="FC15" s="18">
        <v>155</v>
      </c>
      <c r="FD15" s="18">
        <v>156</v>
      </c>
      <c r="FE15" s="18">
        <v>157</v>
      </c>
      <c r="FF15" s="18">
        <v>158</v>
      </c>
      <c r="FG15" s="18">
        <v>159</v>
      </c>
      <c r="FH15" s="18">
        <v>160</v>
      </c>
      <c r="FI15" s="18">
        <v>161</v>
      </c>
      <c r="FJ15" s="18">
        <v>162</v>
      </c>
      <c r="FK15" s="18">
        <v>163</v>
      </c>
      <c r="FL15" s="18">
        <v>164</v>
      </c>
      <c r="FM15" s="18">
        <v>165</v>
      </c>
      <c r="FN15" s="18"/>
      <c r="FO15" s="18">
        <v>166</v>
      </c>
      <c r="FP15" s="82"/>
      <c r="FQ15" s="16"/>
    </row>
    <row r="16" spans="1:173" s="3" customFormat="1" x14ac:dyDescent="0.4">
      <c r="A16" s="21"/>
      <c r="B16" s="56" t="s">
        <v>98</v>
      </c>
      <c r="C16" s="57"/>
      <c r="D16" s="21">
        <v>200</v>
      </c>
      <c r="E16" s="21">
        <v>306</v>
      </c>
      <c r="F16" s="21">
        <v>1150</v>
      </c>
      <c r="G16" s="21">
        <v>1151</v>
      </c>
      <c r="H16" s="21">
        <v>1152</v>
      </c>
      <c r="I16" s="21">
        <v>1153</v>
      </c>
      <c r="J16" s="21">
        <v>307</v>
      </c>
      <c r="K16" s="21">
        <v>1154</v>
      </c>
      <c r="L16" s="21">
        <v>1155</v>
      </c>
      <c r="M16" s="21">
        <v>1156</v>
      </c>
      <c r="N16" s="21">
        <v>1157</v>
      </c>
      <c r="O16" s="21">
        <v>308</v>
      </c>
      <c r="P16" s="21">
        <v>1158</v>
      </c>
      <c r="Q16" s="21">
        <v>1159</v>
      </c>
      <c r="R16" s="21">
        <v>1160</v>
      </c>
      <c r="S16" s="21">
        <v>1144</v>
      </c>
      <c r="T16" s="21">
        <v>4073</v>
      </c>
      <c r="U16" s="21">
        <v>1161</v>
      </c>
      <c r="V16" s="21">
        <v>1162</v>
      </c>
      <c r="W16" s="21">
        <v>4179</v>
      </c>
      <c r="X16" s="21">
        <v>4180</v>
      </c>
      <c r="Y16" s="21">
        <v>4181</v>
      </c>
      <c r="Z16" s="21">
        <v>4182</v>
      </c>
      <c r="AA16" s="21">
        <v>1163</v>
      </c>
      <c r="AB16" s="21">
        <v>205</v>
      </c>
      <c r="AC16" s="21">
        <v>201</v>
      </c>
      <c r="AD16" s="21">
        <v>1164</v>
      </c>
      <c r="AE16" s="21">
        <v>515</v>
      </c>
      <c r="AF16" s="21">
        <v>1900</v>
      </c>
      <c r="AG16" s="21">
        <v>206</v>
      </c>
      <c r="AH16" s="21">
        <v>207</v>
      </c>
      <c r="AI16" s="21">
        <v>516</v>
      </c>
      <c r="AJ16" s="21">
        <v>1143</v>
      </c>
      <c r="AK16" s="21">
        <v>1165</v>
      </c>
      <c r="AL16" s="21">
        <v>519</v>
      </c>
      <c r="AM16" s="21">
        <v>520</v>
      </c>
      <c r="AN16" s="21">
        <v>1166</v>
      </c>
      <c r="AO16" s="21">
        <v>1843</v>
      </c>
      <c r="AP16" s="21">
        <v>210</v>
      </c>
      <c r="AQ16" s="21">
        <v>525</v>
      </c>
      <c r="AR16" s="21">
        <v>293</v>
      </c>
      <c r="AS16" s="21">
        <v>613</v>
      </c>
      <c r="AT16" s="21">
        <v>211</v>
      </c>
      <c r="AU16" s="21">
        <v>319</v>
      </c>
      <c r="AV16" s="21">
        <v>4074</v>
      </c>
      <c r="AW16" s="21">
        <v>1167</v>
      </c>
      <c r="AX16" s="21">
        <v>1168</v>
      </c>
      <c r="AY16" s="21">
        <v>1169</v>
      </c>
      <c r="AZ16" s="21">
        <v>1170</v>
      </c>
      <c r="BA16" s="21">
        <v>527</v>
      </c>
      <c r="BB16" s="21">
        <v>4237</v>
      </c>
      <c r="BC16" s="21">
        <v>196</v>
      </c>
      <c r="BD16" s="21">
        <v>1120</v>
      </c>
      <c r="BE16" s="21">
        <v>1121</v>
      </c>
      <c r="BF16" s="21">
        <v>1122</v>
      </c>
      <c r="BG16" s="21"/>
      <c r="BH16" s="21">
        <v>1171</v>
      </c>
      <c r="BI16" s="21">
        <v>1172</v>
      </c>
      <c r="BJ16" s="21">
        <v>1174</v>
      </c>
      <c r="BK16" s="21">
        <v>1175</v>
      </c>
      <c r="BL16" s="21">
        <v>1176</v>
      </c>
      <c r="BM16" s="21">
        <v>1177</v>
      </c>
      <c r="BN16" s="21">
        <v>1178</v>
      </c>
      <c r="BO16" s="21">
        <v>1179</v>
      </c>
      <c r="BP16" s="21">
        <v>1180</v>
      </c>
      <c r="BQ16" s="21">
        <v>1181</v>
      </c>
      <c r="BR16" s="21">
        <v>1182</v>
      </c>
      <c r="BS16" s="21">
        <v>1183</v>
      </c>
      <c r="BT16" s="21">
        <v>1184</v>
      </c>
      <c r="BU16" s="21">
        <v>1185</v>
      </c>
      <c r="BV16" s="21">
        <v>1211</v>
      </c>
      <c r="BW16" s="21">
        <v>1212</v>
      </c>
      <c r="BX16" s="21">
        <v>4183</v>
      </c>
      <c r="BY16" s="21">
        <v>1213</v>
      </c>
      <c r="BZ16" s="21">
        <v>528</v>
      </c>
      <c r="CA16" s="21">
        <v>281</v>
      </c>
      <c r="CB16" s="21">
        <v>235</v>
      </c>
      <c r="CC16" s="21">
        <v>241</v>
      </c>
      <c r="CD16" s="21">
        <v>219</v>
      </c>
      <c r="CE16" s="21">
        <v>214</v>
      </c>
      <c r="CF16" s="21">
        <v>218</v>
      </c>
      <c r="CG16" s="21">
        <v>1186</v>
      </c>
      <c r="CH16" s="21">
        <v>321</v>
      </c>
      <c r="CI16" s="21">
        <v>1903</v>
      </c>
      <c r="CJ16" s="21">
        <v>1902</v>
      </c>
      <c r="CK16" s="21">
        <v>1906</v>
      </c>
      <c r="CL16" s="21">
        <v>1904</v>
      </c>
      <c r="CM16" s="21">
        <v>1905</v>
      </c>
      <c r="CN16" s="21">
        <v>240</v>
      </c>
      <c r="CO16" s="21">
        <v>1907</v>
      </c>
      <c r="CP16" s="21">
        <v>212</v>
      </c>
      <c r="CQ16" s="21">
        <v>229</v>
      </c>
      <c r="CR16" s="21">
        <v>238</v>
      </c>
      <c r="CS16" s="21">
        <v>225</v>
      </c>
      <c r="CT16" s="21">
        <v>243</v>
      </c>
      <c r="CU16" s="21">
        <v>217</v>
      </c>
      <c r="CV16" s="21">
        <v>234</v>
      </c>
      <c r="CW16" s="21">
        <v>1139</v>
      </c>
      <c r="CX16" s="21">
        <v>236</v>
      </c>
      <c r="CY16" s="21">
        <v>237</v>
      </c>
      <c r="CZ16" s="21">
        <v>220</v>
      </c>
      <c r="DA16" s="21">
        <v>215</v>
      </c>
      <c r="DB16" s="21">
        <v>213</v>
      </c>
      <c r="DC16" s="21">
        <v>230</v>
      </c>
      <c r="DD16" s="21">
        <v>1908</v>
      </c>
      <c r="DE16" s="21">
        <v>221</v>
      </c>
      <c r="DF16" s="21">
        <v>228</v>
      </c>
      <c r="DG16" s="21">
        <v>222</v>
      </c>
      <c r="DH16" s="21">
        <v>224</v>
      </c>
      <c r="DI16" s="21">
        <v>233</v>
      </c>
      <c r="DJ16" s="21">
        <v>320</v>
      </c>
      <c r="DK16" s="21">
        <v>226</v>
      </c>
      <c r="DL16" s="21">
        <v>227</v>
      </c>
      <c r="DM16" s="21">
        <v>216</v>
      </c>
      <c r="DN16" s="21">
        <v>1909</v>
      </c>
      <c r="DO16" s="21">
        <v>245</v>
      </c>
      <c r="DP16" s="21">
        <v>1124</v>
      </c>
      <c r="DQ16" s="21">
        <v>1123</v>
      </c>
      <c r="DR16" s="21">
        <v>4075</v>
      </c>
      <c r="DS16" s="21">
        <v>433</v>
      </c>
      <c r="DT16" s="21">
        <v>247</v>
      </c>
      <c r="DU16" s="21">
        <v>4184</v>
      </c>
      <c r="DV16" s="21">
        <v>1117</v>
      </c>
      <c r="DW16" s="21">
        <v>96</v>
      </c>
      <c r="DX16" s="21">
        <v>531</v>
      </c>
      <c r="DY16" s="21">
        <v>1187</v>
      </c>
      <c r="DZ16" s="21">
        <v>1188</v>
      </c>
      <c r="EA16" s="21">
        <v>1910</v>
      </c>
      <c r="EB16" s="21">
        <v>1911</v>
      </c>
      <c r="EC16" s="21">
        <v>1189</v>
      </c>
      <c r="ED16" s="21">
        <v>1190</v>
      </c>
      <c r="EE16" s="21">
        <v>1191</v>
      </c>
      <c r="EF16" s="21">
        <v>1912</v>
      </c>
      <c r="EG16" s="21">
        <v>1913</v>
      </c>
      <c r="EH16" s="21">
        <v>1914</v>
      </c>
      <c r="EI16" s="21">
        <v>1192</v>
      </c>
      <c r="EJ16" s="21">
        <v>1193</v>
      </c>
      <c r="EK16" s="21">
        <v>1915</v>
      </c>
      <c r="EL16" s="21">
        <v>1195</v>
      </c>
      <c r="EM16" s="21">
        <v>1196</v>
      </c>
      <c r="EN16" s="21">
        <v>1197</v>
      </c>
      <c r="EO16" s="21">
        <v>1126</v>
      </c>
      <c r="EP16" s="21">
        <v>1198</v>
      </c>
      <c r="EQ16" s="21">
        <v>1199</v>
      </c>
      <c r="ER16" s="21">
        <v>1200</v>
      </c>
      <c r="ES16" s="21">
        <v>1201</v>
      </c>
      <c r="ET16" s="21">
        <v>1202</v>
      </c>
      <c r="EU16" s="21">
        <v>1203</v>
      </c>
      <c r="EV16" s="21">
        <v>1204</v>
      </c>
      <c r="EW16" s="21">
        <v>1919</v>
      </c>
      <c r="EX16" s="21">
        <v>1920</v>
      </c>
      <c r="EY16" s="21">
        <v>1205</v>
      </c>
      <c r="EZ16" s="21">
        <v>1206</v>
      </c>
      <c r="FA16" s="21">
        <v>1207</v>
      </c>
      <c r="FB16" s="21">
        <v>1208</v>
      </c>
      <c r="FC16" s="21">
        <v>1209</v>
      </c>
      <c r="FD16" s="21">
        <v>1916</v>
      </c>
      <c r="FE16" s="21">
        <v>1917</v>
      </c>
      <c r="FF16" s="21">
        <v>1918</v>
      </c>
      <c r="FG16" s="21">
        <v>1194</v>
      </c>
      <c r="FH16" s="21">
        <v>123</v>
      </c>
      <c r="FI16" s="21">
        <v>125</v>
      </c>
      <c r="FJ16" s="21">
        <v>126</v>
      </c>
      <c r="FK16" s="21">
        <v>612</v>
      </c>
      <c r="FL16" s="21">
        <v>4185</v>
      </c>
      <c r="FM16" s="21">
        <v>141</v>
      </c>
      <c r="FN16" s="21"/>
      <c r="FO16" s="21">
        <v>1141</v>
      </c>
      <c r="FP16" s="5"/>
    </row>
    <row r="17" spans="1:173" ht="40.5" x14ac:dyDescent="0.4">
      <c r="A17" s="22">
        <v>1</v>
      </c>
      <c r="B17" s="23" t="s">
        <v>99</v>
      </c>
      <c r="C17" s="24" t="s">
        <v>100</v>
      </c>
      <c r="D17" s="25" t="e">
        <f>E17+S17+T17+U17+AA17+AD17+AI17+AJ17+AK17+AN17+AO17+W17+X17</f>
        <v>#REF!</v>
      </c>
      <c r="E17" s="26" t="e">
        <f>F17+G17+H17</f>
        <v>#REF!</v>
      </c>
      <c r="F17" s="27" t="e">
        <f>K17+P17</f>
        <v>#REF!</v>
      </c>
      <c r="G17" s="27" t="e">
        <f t="shared" ref="G17:H32" si="0">L17+Q17</f>
        <v>#REF!</v>
      </c>
      <c r="H17" s="27" t="e">
        <f>M17+R17</f>
        <v>#REF!</v>
      </c>
      <c r="I17" s="27" t="e">
        <f>N17</f>
        <v>#REF!</v>
      </c>
      <c r="J17" s="26" t="e">
        <f>K17+L17+M17</f>
        <v>#REF!</v>
      </c>
      <c r="K17" s="27" t="e">
        <f>ROUND(#REF!+#REF!,0)</f>
        <v>#REF!</v>
      </c>
      <c r="L17" s="27" t="e">
        <f>ROUND(#REF!+#REF!,0)</f>
        <v>#REF!</v>
      </c>
      <c r="M17" s="27" t="e">
        <f>ROUND(#REF!+#REF!,0)</f>
        <v>#REF!</v>
      </c>
      <c r="N17" s="27" t="e">
        <f>ROUND(#REF!+#REF!,0)</f>
        <v>#REF!</v>
      </c>
      <c r="O17" s="26" t="e">
        <f>P17+Q17+R17</f>
        <v>#REF!</v>
      </c>
      <c r="P17" s="27" t="e">
        <f>ROUND(#REF!+#REF!,0)</f>
        <v>#REF!</v>
      </c>
      <c r="Q17" s="27" t="e">
        <f>ROUND(#REF!+#REF!,0)</f>
        <v>#REF!</v>
      </c>
      <c r="R17" s="27" t="e">
        <f>ROUND(#REF!+#REF!,0)</f>
        <v>#REF!</v>
      </c>
      <c r="S17" s="27" t="e">
        <f>ROUND(#REF!+#REF!,0)</f>
        <v>#REF!</v>
      </c>
      <c r="T17" s="27" t="e">
        <f>ROUND(#REF!+#REF!,0)</f>
        <v>#REF!</v>
      </c>
      <c r="U17" s="27" t="e">
        <f>ROUND(#REF!+#REF!,0)</f>
        <v>#REF!</v>
      </c>
      <c r="V17" s="27" t="e">
        <f>ROUND(#REF!+#REF!,0)</f>
        <v>#REF!</v>
      </c>
      <c r="W17" s="26" t="e">
        <f>ROUND(#REF!+#REF!,0)</f>
        <v>#REF!</v>
      </c>
      <c r="X17" s="26" t="e">
        <f>ROUND(#REF!+#REF!,0)</f>
        <v>#REF!</v>
      </c>
      <c r="Y17" s="27" t="e">
        <f>ROUND(#REF!+#REF!,0)</f>
        <v>#REF!</v>
      </c>
      <c r="Z17" s="27" t="e">
        <f>ROUND(#REF!+#REF!,0)</f>
        <v>#REF!</v>
      </c>
      <c r="AA17" s="26" t="e">
        <f>AB17+AC17</f>
        <v>#REF!</v>
      </c>
      <c r="AB17" s="27" t="e">
        <f>ROUND(#REF!+#REF!,0)</f>
        <v>#REF!</v>
      </c>
      <c r="AC17" s="27" t="e">
        <f>ROUND(#REF!+#REF!,0)</f>
        <v>#REF!</v>
      </c>
      <c r="AD17" s="26" t="e">
        <f>AE17+AG17+AH17</f>
        <v>#REF!</v>
      </c>
      <c r="AE17" s="27" t="e">
        <f>ROUND(#REF!+#REF!,0)</f>
        <v>#REF!</v>
      </c>
      <c r="AF17" s="27" t="e">
        <f>ROUND(#REF!+#REF!,0)</f>
        <v>#REF!</v>
      </c>
      <c r="AG17" s="27" t="e">
        <f>ROUND(#REF!+#REF!,0)</f>
        <v>#REF!</v>
      </c>
      <c r="AH17" s="27" t="e">
        <f>ROUND(#REF!+#REF!,0)</f>
        <v>#REF!</v>
      </c>
      <c r="AI17" s="27" t="e">
        <f>ROUND(#REF!+#REF!,0)</f>
        <v>#REF!</v>
      </c>
      <c r="AJ17" s="27" t="e">
        <f>ROUND(#REF!+#REF!,0)</f>
        <v>#REF!</v>
      </c>
      <c r="AK17" s="26" t="e">
        <f>ROUND(#REF!+#REF!,0)</f>
        <v>#REF!</v>
      </c>
      <c r="AL17" s="27" t="e">
        <f>ROUND(#REF!+#REF!,0)</f>
        <v>#REF!</v>
      </c>
      <c r="AM17" s="27" t="e">
        <f>ROUND(#REF!+#REF!,0)</f>
        <v>#REF!</v>
      </c>
      <c r="AN17" s="27" t="e">
        <f>ROUND(#REF!+#REF!,0)</f>
        <v>#REF!</v>
      </c>
      <c r="AO17" s="27" t="e">
        <f>ROUND(#REF!+#REF!,0)</f>
        <v>#REF!</v>
      </c>
      <c r="AP17" s="28" t="e">
        <f>ROUND(#REF!+#REF!,0)</f>
        <v>#REF!</v>
      </c>
      <c r="AQ17" s="29" t="e">
        <f>ROUND(#REF!+#REF!,0)</f>
        <v>#REF!</v>
      </c>
      <c r="AR17" s="29" t="e">
        <f>ROUND(#REF!+#REF!,0)</f>
        <v>#REF!</v>
      </c>
      <c r="AS17" s="27" t="e">
        <f>ROUND(#REF!+#REF!,0)</f>
        <v>#REF!</v>
      </c>
      <c r="AT17" s="28" t="e">
        <f>ROUND(#REF!+#REF!,0)</f>
        <v>#REF!</v>
      </c>
      <c r="AU17" s="26" t="e">
        <f>ROUND(#REF!+#REF!,0)</f>
        <v>#REF!</v>
      </c>
      <c r="AV17" s="87" t="e">
        <f>ROUND(#REF!+#REF!,0)</f>
        <v>#REF!</v>
      </c>
      <c r="AW17" s="27" t="e">
        <f>ROUND(#REF!+#REF!,0)</f>
        <v>#REF!</v>
      </c>
      <c r="AX17" s="27" t="e">
        <f>ROUND(#REF!+#REF!,0)</f>
        <v>#REF!</v>
      </c>
      <c r="AY17" s="27" t="e">
        <f>ROUND(#REF!+#REF!,0)</f>
        <v>#REF!</v>
      </c>
      <c r="AZ17" s="27" t="e">
        <f>ROUND(#REF!+#REF!,0)</f>
        <v>#REF!</v>
      </c>
      <c r="BA17" s="27" t="e">
        <f>ROUND(#REF!+#REF!,0)</f>
        <v>#REF!</v>
      </c>
      <c r="BB17" s="27" t="e">
        <f>ROUND(#REF!+#REF!,0)</f>
        <v>#REF!</v>
      </c>
      <c r="BC17" s="27" t="e">
        <f>ROUND(#REF!+#REF!,0)</f>
        <v>#REF!</v>
      </c>
      <c r="BD17" s="30" t="e">
        <f>ROUND(#REF!+#REF!,0)</f>
        <v>#REF!</v>
      </c>
      <c r="BE17" s="27" t="e">
        <f>ROUND(#REF!+#REF!,0)</f>
        <v>#REF!</v>
      </c>
      <c r="BF17" s="27" t="e">
        <f>ROUND(#REF!+#REF!,0)</f>
        <v>#REF!</v>
      </c>
      <c r="BG17" s="27" t="e">
        <f>ROUND(#REF!+#REF!,0)</f>
        <v>#REF!</v>
      </c>
      <c r="BH17" s="31" t="e">
        <f>ROUND(#REF!+#REF!,0)</f>
        <v>#REF!</v>
      </c>
      <c r="BI17" s="27" t="e">
        <f>ROUND(#REF!+#REF!,0)</f>
        <v>#REF!</v>
      </c>
      <c r="BJ17" s="27" t="e">
        <f>ROUND(#REF!+#REF!,0)</f>
        <v>#REF!</v>
      </c>
      <c r="BK17" s="27" t="e">
        <f>ROUND(#REF!+#REF!,0)</f>
        <v>#REF!</v>
      </c>
      <c r="BL17" s="27" t="e">
        <f>ROUND(#REF!+#REF!,0)</f>
        <v>#REF!</v>
      </c>
      <c r="BM17" s="31" t="e">
        <f>ROUND(#REF!+#REF!,0)</f>
        <v>#REF!</v>
      </c>
      <c r="BN17" s="27" t="e">
        <f>ROUND(#REF!+#REF!,0)</f>
        <v>#REF!</v>
      </c>
      <c r="BO17" s="27" t="e">
        <f>ROUND(#REF!+#REF!,0)</f>
        <v>#REF!</v>
      </c>
      <c r="BP17" s="27" t="e">
        <f>ROUND(#REF!+#REF!,0)</f>
        <v>#REF!</v>
      </c>
      <c r="BQ17" s="31" t="e">
        <f>ROUND(#REF!+#REF!,0)</f>
        <v>#REF!</v>
      </c>
      <c r="BR17" s="27" t="e">
        <f>ROUND(#REF!+#REF!,0)</f>
        <v>#REF!</v>
      </c>
      <c r="BS17" s="27" t="e">
        <f>ROUND(#REF!+#REF!,0)</f>
        <v>#REF!</v>
      </c>
      <c r="BT17" s="27" t="e">
        <f>ROUND(#REF!+#REF!,0)</f>
        <v>#REF!</v>
      </c>
      <c r="BU17" s="27" t="e">
        <f>ROUND(#REF!+#REF!,0)</f>
        <v>#REF!</v>
      </c>
      <c r="BV17" s="27" t="e">
        <f>ROUND(#REF!+#REF!,0)</f>
        <v>#REF!</v>
      </c>
      <c r="BW17" s="27" t="e">
        <f>ROUND(#REF!+#REF!,0)</f>
        <v>#REF!</v>
      </c>
      <c r="BX17" s="27" t="e">
        <f>ROUND(#REF!+#REF!,0)</f>
        <v>#REF!</v>
      </c>
      <c r="BY17" s="27" t="e">
        <f>ROUND(#REF!+#REF!,0)</f>
        <v>#REF!</v>
      </c>
      <c r="BZ17" s="25" t="e">
        <f>ROUND(#REF!+#REF!,0)</f>
        <v>#REF!</v>
      </c>
      <c r="CA17" s="28" t="e">
        <f>ROUND(#REF!+#REF!,0)</f>
        <v>#REF!</v>
      </c>
      <c r="CB17" s="27">
        <f>V_МО____нов!CG17-'[2]новые  КС КСГ '!E17-'[3]ВМП новое'!E17</f>
        <v>332</v>
      </c>
      <c r="CC17" s="27">
        <f>V_МО____нов!CH17-('[2]новые  КС КСГ '!F17+'[2]новые  КС КСГ '!H17+'[2]новые  КС КСГ '!I17)</f>
        <v>-472</v>
      </c>
      <c r="CD17" s="27">
        <f>V_МО____нов!CI17-'[2]новые  КС КСГ '!T17</f>
        <v>0</v>
      </c>
      <c r="CE17" s="27">
        <f>V_МО____нов!CJ17-'[2]новые  КС КСГ '!W17-'[3]ВМП новое'!O17</f>
        <v>-45</v>
      </c>
      <c r="CF17" s="27">
        <f>V_МО____нов!CK17-'[2]новые  КС КСГ '!AD17</f>
        <v>-2</v>
      </c>
      <c r="CG17" s="27"/>
      <c r="CH17" s="27">
        <f>V_МО____нов!CM17-'[2]новые  КС КСГ '!AK17-'[3]ВМП новое'!AI17</f>
        <v>-1</v>
      </c>
      <c r="CI17" s="27">
        <f>V_МО____нов!CN17-'[2]новые  КС КСГ '!AP17</f>
        <v>0</v>
      </c>
      <c r="CJ17" s="27">
        <f>V_МО____нов!CO17-'[2]новые  КС КСГ '!AR17</f>
        <v>0</v>
      </c>
      <c r="CK17" s="27">
        <f>V_МО____нов!CP17-'[2]новые  КС КСГ '!AV17</f>
        <v>0</v>
      </c>
      <c r="CL17" s="27">
        <f>V_МО____нов!CQ17-'[2]новые  КС КСГ '!BG17-'[3]ВМП новое'!AF17</f>
        <v>0</v>
      </c>
      <c r="CM17" s="27">
        <f>V_МО____нов!CR17-'[2]новые  КС КСГ '!BO17</f>
        <v>0</v>
      </c>
      <c r="CN17" s="27">
        <f>V_МО____нов!CS17-'[2]новые  КС КСГ '!BT17</f>
        <v>-79</v>
      </c>
      <c r="CO17" s="27">
        <f>V_МО____нов!CT17-('[2]новые  КС КСГ '!CI17+'[2]новые  КС КСГ '!CJ17+'[2]новые  КС КСГ '!CK17+'[2]новые  КС КСГ '!CL17+'[2]новые  КС КСГ '!CM17)</f>
        <v>-101</v>
      </c>
      <c r="CP17" s="27">
        <f>V_МО____нов!CV17-'[2]новые  КС КСГ '!CN17</f>
        <v>378</v>
      </c>
      <c r="CQ17" s="27">
        <f>V_МО____нов!CW17-'[2]новые  КС КСГ '!CX17</f>
        <v>159</v>
      </c>
      <c r="CR17" s="27">
        <f>V_МО____нов!CX17-'[2]новые  КС КСГ '!DB17</f>
        <v>-301</v>
      </c>
      <c r="CS17" s="27">
        <f>V_МО____нов!CY17-'[2]новые  КС КСГ '!DV17-'[3]ВМП новое'!AU17</f>
        <v>-127</v>
      </c>
      <c r="CT17" s="27">
        <f>V_МО____нов!CZ17-'[2]новые  КС КСГ '!EI17-'[3]ВМП новое'!CE17</f>
        <v>15</v>
      </c>
      <c r="CU17" s="27">
        <f>V_МО____нов!DA17-'[2]новые  КС КСГ '!EQ17</f>
        <v>146</v>
      </c>
      <c r="CV17" s="27">
        <f>V_МО____нов!DB17-'[2]новые  КС КСГ '!EU17-'[3]ВМП новое'!CS17</f>
        <v>0</v>
      </c>
      <c r="CW17" s="27"/>
      <c r="CX17" s="27">
        <f>V_МО____нов!DD17-'[2]новые  КС КСГ '!HW17-'[3]ВМП новое'!JJ17</f>
        <v>80</v>
      </c>
      <c r="CY17" s="27">
        <f>V_МО____нов!DE17-'[2]новые  КС КСГ '!IH17-'[3]ВМП новое'!KC17</f>
        <v>0</v>
      </c>
      <c r="CZ17" s="27">
        <f>V_МО____нов!DF17-'[2]новые  КС КСГ '!IR17-'[3]ВМП новое'!LP17</f>
        <v>0</v>
      </c>
      <c r="DA17" s="27">
        <f>V_МО____нов!DG17-'[2]новые  КС КСГ '!IW17</f>
        <v>341</v>
      </c>
      <c r="DB17" s="27">
        <f>V_МО____нов!DH17-'[2]новые  КС КСГ '!$JD17-'[3]ВМП новое'!$LZ17</f>
        <v>64</v>
      </c>
      <c r="DC17" s="27">
        <f>V_МО____нов!DI17-'[2]новые  КС КСГ '!$JI17-'[3]ВМП новое'!$MB17</f>
        <v>-224</v>
      </c>
      <c r="DD17" s="27">
        <f>V_МО____нов!DJ17-'[2]новые  КС КСГ '!$JV17</f>
        <v>-3</v>
      </c>
      <c r="DE17" s="27">
        <f>V_МО____нов!DK17-'[2]новые  КС КСГ '!$JX17</f>
        <v>-1041</v>
      </c>
      <c r="DF17" s="27">
        <f>V_МО____нов!DL17-'[2]новые  КС КСГ '!$KM17-'[3]ВМП новое'!$MU17</f>
        <v>-33</v>
      </c>
      <c r="DG17" s="27">
        <f>V_МО____нов!DM17-'[2]новые  КС КСГ '!$KS17-'[3]ВМП новое'!$MZ17</f>
        <v>324</v>
      </c>
      <c r="DH17" s="27">
        <f>V_МО____нов!DN17-'[2]новые  КС КСГ '!$LG17-'[3]ВМП новое'!$NX17</f>
        <v>156</v>
      </c>
      <c r="DI17" s="27">
        <f>V_МО____нов!DO17-'[2]новые  КС КСГ '!$LW17-'[3]ВМП новое'!$OW17</f>
        <v>-225</v>
      </c>
      <c r="DJ17" s="27">
        <f>V_МО____нов!DP17-'[2]новые  КС КСГ '!$MQ17</f>
        <v>299</v>
      </c>
      <c r="DK17" s="27">
        <f>V_МО____нов!DQ17-'[2]новые  КС КСГ '!$NK17-'[3]ВМП новое'!$AR17</f>
        <v>75</v>
      </c>
      <c r="DL17" s="27">
        <f>V_МО____нов!DR17-'[2]новые  КС КСГ '!$NT17-'[3]ВМП новое'!$QM17</f>
        <v>-325</v>
      </c>
      <c r="DM17" s="27">
        <f>V_МО____нов!DS17-'[2]новые  КС КСГ '!$NZ17-'[3]ВМП новое'!$RB17</f>
        <v>13</v>
      </c>
      <c r="DN17" s="27">
        <f>V_МО____нов!DT17-'[2]новые  КС КСГ '!$OJ17</f>
        <v>-49</v>
      </c>
      <c r="DO17" s="27">
        <f>V_МО____нов!DU17-'[2]новые  КС КСГ '!$QA17</f>
        <v>1594</v>
      </c>
      <c r="DP17" s="27"/>
      <c r="DQ17" s="27">
        <f>V_МО____нов!DW17-'[2]новые  КС КСГ '!$RB17</f>
        <v>0</v>
      </c>
      <c r="DR17" s="27" t="e">
        <f>ROUND(#REF!+#REF!,0)</f>
        <v>#REF!</v>
      </c>
      <c r="DS17" s="33" t="e">
        <f>ROUND(#REF!+#REF!,0)</f>
        <v>#REF!</v>
      </c>
      <c r="DT17" s="33" t="e">
        <f>ROUND(#REF!+#REF!,0)</f>
        <v>#REF!</v>
      </c>
      <c r="DU17" s="33" t="e">
        <f>ROUND(#REF!+#REF!,0)</f>
        <v>#REF!</v>
      </c>
      <c r="DV17" s="27" t="e">
        <f>ROUND(#REF!+#REF!,0)</f>
        <v>#REF!</v>
      </c>
      <c r="DW17" s="25" t="e">
        <f>ROUND(#REF!+#REF!,0)</f>
        <v>#REF!</v>
      </c>
      <c r="DX17" s="28" t="e">
        <f>ROUND(#REF!+#REF!,0)</f>
        <v>#REF!</v>
      </c>
      <c r="DY17" s="26">
        <f>V_МО____нов!EE17-'[4]новый ДС_КСГ '!D13</f>
        <v>73</v>
      </c>
      <c r="DZ17" s="27">
        <f>V_МО____нов!EF17-'[4]новый ДС_КСГ '!K13</f>
        <v>36</v>
      </c>
      <c r="EA17" s="27">
        <f>V_МО____нов!EG17-'[4]новый ДС_КСГ '!P13</f>
        <v>0</v>
      </c>
      <c r="EB17" s="27">
        <f>V_МО____нов!EH17-'[4]новый ДС_КСГ '!R13</f>
        <v>83</v>
      </c>
      <c r="EC17" s="27">
        <f>V_МО____нов!EI17-'[4]новый ДС_КСГ '!T13</f>
        <v>0</v>
      </c>
      <c r="ED17" s="27"/>
      <c r="EE17" s="27">
        <f>V_МО____нов!EK17-'[4]новый ДС_КСГ '!X13</f>
        <v>0</v>
      </c>
      <c r="EF17" s="27">
        <f>V_МО____нов!EL17-'[4]новый ДС_КСГ '!AC13</f>
        <v>0</v>
      </c>
      <c r="EG17" s="27">
        <f>V_МО____нов!EM17-'[4]новый ДС_КСГ '!AI13</f>
        <v>0</v>
      </c>
      <c r="EH17" s="27">
        <f>V_МО____нов!EN17-'[4]новый ДС_КСГ '!AN13</f>
        <v>0</v>
      </c>
      <c r="EI17" s="27">
        <f>V_МО____нов!EO17-'[4]новый ДС_КСГ '!AQ13</f>
        <v>0</v>
      </c>
      <c r="EJ17" s="27">
        <f>V_МО____нов!EQ17-'[4]новый ДС_КСГ '!BB13</f>
        <v>60</v>
      </c>
      <c r="EK17" s="27">
        <f>V_МО____нов!ER17-'[4]новый ДС_КСГ '!BE13</f>
        <v>0</v>
      </c>
      <c r="EL17" s="27">
        <f>V_МО____нов!ES17-'[4]новый ДС_КСГ '!BH13</f>
        <v>3</v>
      </c>
      <c r="EM17" s="27">
        <f>V_МО____нов!ET17-'[4]новый ДС_КСГ '!BL13</f>
        <v>10</v>
      </c>
      <c r="EN17" s="26">
        <f>V_МО____нов!EU17-'[4]новый ДС_КСГ '!BQ13</f>
        <v>-1</v>
      </c>
      <c r="EO17" s="27">
        <f>V_МО____нов!EV17-'[4]новый ДС_КСГ '!BS13</f>
        <v>0</v>
      </c>
      <c r="EP17" s="26">
        <f>V_МО____нов!EW17-'[4]новый ДС_КСГ '!BV13</f>
        <v>158</v>
      </c>
      <c r="EQ17" s="27"/>
      <c r="ER17" s="27"/>
      <c r="ES17" s="27"/>
      <c r="ET17" s="27">
        <f>V_МО____нов!FA17-'[4]новый ДС_КСГ '!DX13</f>
        <v>-10</v>
      </c>
      <c r="EU17" s="27">
        <f>V_МО____нов!FB17-'[4]новый ДС_КСГ '!EE13</f>
        <v>0</v>
      </c>
      <c r="EV17" s="27">
        <f>V_МО____нов!FC17-'[4]новый ДС_КСГ '!EM13</f>
        <v>34</v>
      </c>
      <c r="EW17" s="27">
        <f>V_МО____нов!FD17-'[4]новый ДС_КСГ '!EP13</f>
        <v>-5</v>
      </c>
      <c r="EX17" s="27">
        <f>V_МО____нов!FE17-'[4]новый ДС_КСГ '!ER13</f>
        <v>9</v>
      </c>
      <c r="EY17" s="27">
        <f>V_МО____нов!FF17-'[4]новый ДС_КСГ '!ET13</f>
        <v>0</v>
      </c>
      <c r="EZ17" s="27">
        <f>V_МО____нов!FH17-'[4]новый ДС_КСГ '!EZ13</f>
        <v>0</v>
      </c>
      <c r="FA17" s="27">
        <f>V_МО____нов!FI17-'[4]новый ДС_КСГ '!FD13</f>
        <v>37</v>
      </c>
      <c r="FB17" s="27">
        <f>V_МО____нов!FJ17-'[4]новый ДС_КСГ '!FI13</f>
        <v>1</v>
      </c>
      <c r="FC17" s="27">
        <f>V_МО____нов!FK17-'[4]новый ДС_КСГ '!FP13</f>
        <v>14</v>
      </c>
      <c r="FD17" s="27">
        <f>V_МО____нов!FL17-'[4]новый ДС_КСГ '!FW13</f>
        <v>12</v>
      </c>
      <c r="FE17" s="27">
        <f>V_МО____нов!FN17-'[4]новый ДС_КСГ '!GL13</f>
        <v>30</v>
      </c>
      <c r="FF17" s="27">
        <f>V_МО____нов!FO17-'[4]новый ДС_КСГ '!GQ13</f>
        <v>-3</v>
      </c>
      <c r="FG17" s="27">
        <f>V_МО____нов!FP17-'[4]новый ДС_КСГ '!HV13</f>
        <v>0</v>
      </c>
      <c r="FH17" s="34">
        <f>V_МО____нов!FQ17-'[4]новый ДС_КСГ '!BS13</f>
        <v>0</v>
      </c>
      <c r="FI17" s="27">
        <f>V_МО____нов!FR17</f>
        <v>0</v>
      </c>
      <c r="FJ17" s="27">
        <f>V_МО____нов!FS17</f>
        <v>0</v>
      </c>
      <c r="FK17" s="27">
        <f>V_МО____нов!FT17</f>
        <v>0</v>
      </c>
      <c r="FL17" s="25" t="e">
        <f>ROUND(#REF!+#REF!,0)</f>
        <v>#REF!</v>
      </c>
      <c r="FM17" s="27" t="e">
        <f>ROUND(#REF!+#REF!,0)</f>
        <v>#REF!</v>
      </c>
      <c r="FN17" s="27" t="e">
        <f>ROUND(#REF!+#REF!,0)</f>
        <v>#REF!</v>
      </c>
      <c r="FO17" s="27" t="e">
        <f>ROUND(#REF!+#REF!,0)</f>
        <v>#REF!</v>
      </c>
      <c r="FP17" s="84"/>
      <c r="FQ17" s="35"/>
    </row>
    <row r="18" spans="1:173" ht="40.5" x14ac:dyDescent="0.4">
      <c r="A18" s="22">
        <f>A17+1</f>
        <v>2</v>
      </c>
      <c r="B18" s="23" t="s">
        <v>101</v>
      </c>
      <c r="C18" s="24" t="s">
        <v>102</v>
      </c>
      <c r="D18" s="25" t="e">
        <f>E18+S18+T18+U18+AA18+AD18+AI18+AJ18+AK18+AN18+AO18+W18+X18</f>
        <v>#REF!</v>
      </c>
      <c r="E18" s="26" t="e">
        <f t="shared" ref="E18:E81" si="1">F18+G18+H18</f>
        <v>#REF!</v>
      </c>
      <c r="F18" s="27" t="e">
        <f t="shared" ref="F18:H78" si="2">K18+P18</f>
        <v>#REF!</v>
      </c>
      <c r="G18" s="27" t="e">
        <f t="shared" si="0"/>
        <v>#REF!</v>
      </c>
      <c r="H18" s="27" t="e">
        <f t="shared" si="0"/>
        <v>#REF!</v>
      </c>
      <c r="I18" s="27" t="e">
        <f t="shared" ref="I18:I81" si="3">N18</f>
        <v>#REF!</v>
      </c>
      <c r="J18" s="26" t="e">
        <f t="shared" ref="J18:J81" si="4">K18+L18+M18</f>
        <v>#REF!</v>
      </c>
      <c r="K18" s="27" t="e">
        <f>ROUND(#REF!+#REF!,0)</f>
        <v>#REF!</v>
      </c>
      <c r="L18" s="27" t="e">
        <f>ROUND(#REF!+#REF!,0)</f>
        <v>#REF!</v>
      </c>
      <c r="M18" s="27" t="e">
        <f>ROUND(#REF!+#REF!,0)</f>
        <v>#REF!</v>
      </c>
      <c r="N18" s="27" t="e">
        <f>ROUND(#REF!+#REF!,0)</f>
        <v>#REF!</v>
      </c>
      <c r="O18" s="26" t="e">
        <f t="shared" ref="O18:O81" si="5">P18+Q18+R18</f>
        <v>#REF!</v>
      </c>
      <c r="P18" s="27" t="e">
        <f>ROUND(#REF!+#REF!,0)</f>
        <v>#REF!</v>
      </c>
      <c r="Q18" s="27" t="e">
        <f>ROUND(#REF!+#REF!,0)</f>
        <v>#REF!</v>
      </c>
      <c r="R18" s="27" t="e">
        <f>ROUND(#REF!+#REF!,0)</f>
        <v>#REF!</v>
      </c>
      <c r="S18" s="27" t="e">
        <f>ROUND(#REF!+#REF!,0)</f>
        <v>#REF!</v>
      </c>
      <c r="T18" s="27" t="e">
        <f>ROUND(#REF!+#REF!,0)</f>
        <v>#REF!</v>
      </c>
      <c r="U18" s="27" t="e">
        <f>ROUND(#REF!+#REF!,0)</f>
        <v>#REF!</v>
      </c>
      <c r="V18" s="27" t="e">
        <f>ROUND(#REF!+#REF!,0)</f>
        <v>#REF!</v>
      </c>
      <c r="W18" s="26" t="e">
        <f>ROUND(#REF!+#REF!,0)</f>
        <v>#REF!</v>
      </c>
      <c r="X18" s="26" t="e">
        <f>ROUND(#REF!+#REF!,0)</f>
        <v>#REF!</v>
      </c>
      <c r="Y18" s="27" t="e">
        <f>ROUND(#REF!+#REF!,0)</f>
        <v>#REF!</v>
      </c>
      <c r="Z18" s="27" t="e">
        <f>ROUND(#REF!+#REF!,0)</f>
        <v>#REF!</v>
      </c>
      <c r="AA18" s="26" t="e">
        <f t="shared" ref="AA18:AA81" si="6">AB18+AC18</f>
        <v>#REF!</v>
      </c>
      <c r="AB18" s="27" t="e">
        <f>ROUND(#REF!+#REF!,0)</f>
        <v>#REF!</v>
      </c>
      <c r="AC18" s="27" t="e">
        <f>ROUND(#REF!+#REF!,0)</f>
        <v>#REF!</v>
      </c>
      <c r="AD18" s="26" t="e">
        <f t="shared" ref="AD18:AD81" si="7">AE18+AG18+AH18</f>
        <v>#REF!</v>
      </c>
      <c r="AE18" s="27" t="e">
        <f>ROUND(#REF!+#REF!,0)</f>
        <v>#REF!</v>
      </c>
      <c r="AF18" s="27" t="e">
        <f>ROUND(#REF!+#REF!,0)</f>
        <v>#REF!</v>
      </c>
      <c r="AG18" s="27" t="e">
        <f>ROUND(#REF!+#REF!,0)</f>
        <v>#REF!</v>
      </c>
      <c r="AH18" s="27" t="e">
        <f>ROUND(#REF!+#REF!,0)</f>
        <v>#REF!</v>
      </c>
      <c r="AI18" s="27" t="e">
        <f>ROUND(#REF!+#REF!,0)</f>
        <v>#REF!</v>
      </c>
      <c r="AJ18" s="27" t="e">
        <f>ROUND(#REF!+#REF!,0)</f>
        <v>#REF!</v>
      </c>
      <c r="AK18" s="26" t="e">
        <f>ROUND(#REF!+#REF!,0)</f>
        <v>#REF!</v>
      </c>
      <c r="AL18" s="27" t="e">
        <f>ROUND(#REF!+#REF!,0)</f>
        <v>#REF!</v>
      </c>
      <c r="AM18" s="27" t="e">
        <f>ROUND(#REF!+#REF!,0)</f>
        <v>#REF!</v>
      </c>
      <c r="AN18" s="27" t="e">
        <f>ROUND(#REF!+#REF!,0)</f>
        <v>#REF!</v>
      </c>
      <c r="AO18" s="27" t="e">
        <f>ROUND(#REF!+#REF!,0)</f>
        <v>#REF!</v>
      </c>
      <c r="AP18" s="28" t="e">
        <f>ROUND(#REF!+#REF!,0)</f>
        <v>#REF!</v>
      </c>
      <c r="AQ18" s="29" t="e">
        <f>ROUND(#REF!+#REF!,0)</f>
        <v>#REF!</v>
      </c>
      <c r="AR18" s="29" t="e">
        <f>ROUND(#REF!+#REF!,0)</f>
        <v>#REF!</v>
      </c>
      <c r="AS18" s="27" t="e">
        <f>ROUND(#REF!+#REF!,0)</f>
        <v>#REF!</v>
      </c>
      <c r="AT18" s="28" t="e">
        <f>ROUND(#REF!+#REF!,0)</f>
        <v>#REF!</v>
      </c>
      <c r="AU18" s="26" t="e">
        <f>ROUND(#REF!+#REF!,0)</f>
        <v>#REF!</v>
      </c>
      <c r="AV18" s="87" t="e">
        <f>ROUND(#REF!+#REF!,0)</f>
        <v>#REF!</v>
      </c>
      <c r="AW18" s="27" t="e">
        <f>ROUND(#REF!+#REF!,0)</f>
        <v>#REF!</v>
      </c>
      <c r="AX18" s="27" t="e">
        <f>ROUND(#REF!+#REF!,0)</f>
        <v>#REF!</v>
      </c>
      <c r="AY18" s="27" t="e">
        <f>ROUND(#REF!+#REF!,0)</f>
        <v>#REF!</v>
      </c>
      <c r="AZ18" s="27" t="e">
        <f>ROUND(#REF!+#REF!,0)</f>
        <v>#REF!</v>
      </c>
      <c r="BA18" s="27" t="e">
        <f>ROUND(#REF!+#REF!,0)</f>
        <v>#REF!</v>
      </c>
      <c r="BB18" s="27" t="e">
        <f>ROUND(#REF!+#REF!,0)</f>
        <v>#REF!</v>
      </c>
      <c r="BC18" s="27" t="e">
        <f>ROUND(#REF!+#REF!,0)</f>
        <v>#REF!</v>
      </c>
      <c r="BD18" s="30" t="e">
        <f>ROUND(#REF!+#REF!,0)</f>
        <v>#REF!</v>
      </c>
      <c r="BE18" s="27" t="e">
        <f>ROUND(#REF!+#REF!,0)</f>
        <v>#REF!</v>
      </c>
      <c r="BF18" s="27" t="e">
        <f>ROUND(#REF!+#REF!,0)</f>
        <v>#REF!</v>
      </c>
      <c r="BG18" s="27" t="e">
        <f>ROUND(#REF!+#REF!,0)</f>
        <v>#REF!</v>
      </c>
      <c r="BH18" s="31" t="e">
        <f>ROUND(#REF!+#REF!,0)</f>
        <v>#REF!</v>
      </c>
      <c r="BI18" s="27" t="e">
        <f>ROUND(#REF!+#REF!,0)</f>
        <v>#REF!</v>
      </c>
      <c r="BJ18" s="27" t="e">
        <f>ROUND(#REF!+#REF!,0)</f>
        <v>#REF!</v>
      </c>
      <c r="BK18" s="27" t="e">
        <f>ROUND(#REF!+#REF!,0)</f>
        <v>#REF!</v>
      </c>
      <c r="BL18" s="27" t="e">
        <f>ROUND(#REF!+#REF!,0)</f>
        <v>#REF!</v>
      </c>
      <c r="BM18" s="31" t="e">
        <f>ROUND(#REF!+#REF!,0)</f>
        <v>#REF!</v>
      </c>
      <c r="BN18" s="27" t="e">
        <f>ROUND(#REF!+#REF!,0)</f>
        <v>#REF!</v>
      </c>
      <c r="BO18" s="27" t="e">
        <f>ROUND(#REF!+#REF!,0)</f>
        <v>#REF!</v>
      </c>
      <c r="BP18" s="27" t="e">
        <f>ROUND(#REF!+#REF!,0)</f>
        <v>#REF!</v>
      </c>
      <c r="BQ18" s="31" t="e">
        <f>ROUND(#REF!+#REF!,0)</f>
        <v>#REF!</v>
      </c>
      <c r="BR18" s="27" t="e">
        <f>ROUND(#REF!+#REF!,0)</f>
        <v>#REF!</v>
      </c>
      <c r="BS18" s="27" t="e">
        <f>ROUND(#REF!+#REF!,0)</f>
        <v>#REF!</v>
      </c>
      <c r="BT18" s="27" t="e">
        <f>ROUND(#REF!+#REF!,0)</f>
        <v>#REF!</v>
      </c>
      <c r="BU18" s="27" t="e">
        <f>ROUND(#REF!+#REF!,0)</f>
        <v>#REF!</v>
      </c>
      <c r="BV18" s="27" t="e">
        <f>ROUND(#REF!+#REF!,0)</f>
        <v>#REF!</v>
      </c>
      <c r="BW18" s="27" t="e">
        <f>ROUND(#REF!+#REF!,0)</f>
        <v>#REF!</v>
      </c>
      <c r="BX18" s="27" t="e">
        <f>ROUND(#REF!+#REF!,0)</f>
        <v>#REF!</v>
      </c>
      <c r="BY18" s="27" t="e">
        <f>ROUND(#REF!+#REF!,0)</f>
        <v>#REF!</v>
      </c>
      <c r="BZ18" s="25" t="e">
        <f>ROUND(#REF!+#REF!,0)</f>
        <v>#REF!</v>
      </c>
      <c r="CA18" s="28" t="e">
        <f>ROUND(#REF!+#REF!,0)</f>
        <v>#REF!</v>
      </c>
      <c r="CB18" s="27">
        <f>V_МО____нов!CG18-'[2]новые  КС КСГ '!E18-'[3]ВМП новое'!E18</f>
        <v>0</v>
      </c>
      <c r="CC18" s="27">
        <f>V_МО____нов!CH18-('[2]новые  КС КСГ '!F18+'[2]новые  КС КСГ '!H18+'[2]новые  КС КСГ '!I18)</f>
        <v>0</v>
      </c>
      <c r="CD18" s="27">
        <f>V_МО____нов!CI18-'[2]новые  КС КСГ '!T18</f>
        <v>0</v>
      </c>
      <c r="CE18" s="27">
        <f>V_МО____нов!CJ18-'[2]новые  КС КСГ '!W18-'[3]ВМП новое'!O18</f>
        <v>-10</v>
      </c>
      <c r="CF18" s="27">
        <f>V_МО____нов!CK18-'[2]новые  КС КСГ '!AD18</f>
        <v>0</v>
      </c>
      <c r="CG18" s="27"/>
      <c r="CH18" s="27">
        <f>V_МО____нов!CM18-'[2]новые  КС КСГ '!AK18-'[3]ВМП новое'!AI18</f>
        <v>40</v>
      </c>
      <c r="CI18" s="27">
        <f>V_МО____нов!CN18-'[2]новые  КС КСГ '!AP18</f>
        <v>36</v>
      </c>
      <c r="CJ18" s="27">
        <f>V_МО____нов!CO18-'[2]новые  КС КСГ '!AR18</f>
        <v>0</v>
      </c>
      <c r="CK18" s="27">
        <f>V_МО____нов!CP18-'[2]новые  КС КСГ '!AV18</f>
        <v>-10</v>
      </c>
      <c r="CL18" s="27">
        <f>V_МО____нов!CQ18-'[2]новые  КС КСГ '!BG18-'[3]ВМП новое'!AF18</f>
        <v>-52</v>
      </c>
      <c r="CM18" s="27">
        <f>V_МО____нов!CR18-'[2]новые  КС КСГ '!BO18</f>
        <v>15</v>
      </c>
      <c r="CN18" s="27">
        <f>V_МО____нов!CS18-'[2]новые  КС КСГ '!BT18</f>
        <v>-127</v>
      </c>
      <c r="CO18" s="27">
        <f>V_МО____нов!CT18-('[2]новые  КС КСГ '!CI18+'[2]новые  КС КСГ '!CJ18+'[2]новые  КС КСГ '!CK18+'[2]новые  КС КСГ '!CL18+'[2]новые  КС КСГ '!CM18)</f>
        <v>-107</v>
      </c>
      <c r="CP18" s="27">
        <f>V_МО____нов!CV18-'[2]новые  КС КСГ '!CN18</f>
        <v>10</v>
      </c>
      <c r="CQ18" s="27">
        <f>V_МО____нов!CW18-'[2]новые  КС КСГ '!CX18</f>
        <v>10</v>
      </c>
      <c r="CR18" s="27">
        <f>V_МО____нов!CX18-'[2]новые  КС КСГ '!DB18</f>
        <v>-6</v>
      </c>
      <c r="CS18" s="27">
        <f>V_МО____нов!CY18-'[2]новые  КС КСГ '!DV18-'[3]ВМП новое'!AU18</f>
        <v>52</v>
      </c>
      <c r="CT18" s="27">
        <f>V_МО____нов!CZ18-'[2]новые  КС КСГ '!EI18-'[3]ВМП новое'!CE18</f>
        <v>40</v>
      </c>
      <c r="CU18" s="27">
        <f>V_МО____нов!DA18-'[2]новые  КС КСГ '!EQ18</f>
        <v>-20</v>
      </c>
      <c r="CV18" s="27">
        <f>V_МО____нов!DB18-'[2]новые  КС КСГ '!EU18-'[3]ВМП новое'!CS18</f>
        <v>0</v>
      </c>
      <c r="CW18" s="27"/>
      <c r="CX18" s="27">
        <f>V_МО____нов!DD18-'[2]новые  КС КСГ '!HW18-'[3]ВМП новое'!JJ18</f>
        <v>148</v>
      </c>
      <c r="CY18" s="27">
        <f>V_МО____нов!DE18-'[2]новые  КС КСГ '!IH18-'[3]ВМП новое'!KC18</f>
        <v>-72</v>
      </c>
      <c r="CZ18" s="27">
        <f>V_МО____нов!DF18-'[2]новые  КС КСГ '!IR18-'[3]ВМП новое'!LP18</f>
        <v>60</v>
      </c>
      <c r="DA18" s="27">
        <f>V_МО____нов!DG18-'[2]новые  КС КСГ '!IW18</f>
        <v>-112</v>
      </c>
      <c r="DB18" s="27">
        <f>V_МО____нов!DH18-'[2]новые  КС КСГ '!$JD18-'[3]ВМП новое'!$LZ18</f>
        <v>0</v>
      </c>
      <c r="DC18" s="27">
        <f>V_МО____нов!DI18-'[2]новые  КС КСГ '!$JI18-'[3]ВМП новое'!$MB18</f>
        <v>-1</v>
      </c>
      <c r="DD18" s="27">
        <f>V_МО____нов!DJ18-'[2]новые  КС КСГ '!$JV18</f>
        <v>-55</v>
      </c>
      <c r="DE18" s="27">
        <f>V_МО____нов!DK18-'[2]новые  КС КСГ '!$JX18</f>
        <v>-1</v>
      </c>
      <c r="DF18" s="27">
        <f>V_МО____нов!DL18-'[2]новые  КС КСГ '!$KM18-'[3]ВМП новое'!$MU18</f>
        <v>-14</v>
      </c>
      <c r="DG18" s="27">
        <f>V_МО____нов!DM18-'[2]новые  КС КСГ '!$KS18-'[3]ВМП новое'!$MZ18</f>
        <v>-76</v>
      </c>
      <c r="DH18" s="27">
        <f>V_МО____нов!DN18-'[2]новые  КС КСГ '!$LG18-'[3]ВМП новое'!$NX18</f>
        <v>54</v>
      </c>
      <c r="DI18" s="27">
        <f>V_МО____нов!DO18-'[2]новые  КС КСГ '!$LW18-'[3]ВМП новое'!$OW18</f>
        <v>154</v>
      </c>
      <c r="DJ18" s="27">
        <f>V_МО____нов!DP18-'[2]новые  КС КСГ '!$MQ18</f>
        <v>7</v>
      </c>
      <c r="DK18" s="27">
        <f>V_МО____нов!DQ18-'[2]новые  КС КСГ '!$NK18-'[3]ВМП новое'!$AR18</f>
        <v>0</v>
      </c>
      <c r="DL18" s="27">
        <f>V_МО____нов!DR18-'[2]новые  КС КСГ '!$NT18-'[3]ВМП новое'!$QM18</f>
        <v>0</v>
      </c>
      <c r="DM18" s="27">
        <f>V_МО____нов!DS18-'[2]новые  КС КСГ '!$NZ18-'[3]ВМП новое'!$RB18</f>
        <v>17</v>
      </c>
      <c r="DN18" s="27">
        <f>V_МО____нов!DT18-'[2]новые  КС КСГ '!$OJ18</f>
        <v>47</v>
      </c>
      <c r="DO18" s="27">
        <f>V_МО____нов!DU18-'[2]новые  КС КСГ '!$QA18</f>
        <v>350</v>
      </c>
      <c r="DP18" s="27"/>
      <c r="DQ18" s="27">
        <f>V_МО____нов!DW18-'[2]новые  КС КСГ '!$RB18</f>
        <v>0</v>
      </c>
      <c r="DR18" s="27" t="e">
        <f>ROUND(#REF!+#REF!,0)</f>
        <v>#REF!</v>
      </c>
      <c r="DS18" s="33" t="e">
        <f>ROUND(#REF!+#REF!,0)</f>
        <v>#REF!</v>
      </c>
      <c r="DT18" s="33" t="e">
        <f>ROUND(#REF!+#REF!,0)</f>
        <v>#REF!</v>
      </c>
      <c r="DU18" s="33" t="e">
        <f>ROUND(#REF!+#REF!,0)</f>
        <v>#REF!</v>
      </c>
      <c r="DV18" s="27" t="e">
        <f>ROUND(#REF!+#REF!,0)</f>
        <v>#REF!</v>
      </c>
      <c r="DW18" s="25" t="e">
        <f>ROUND(#REF!+#REF!,0)</f>
        <v>#REF!</v>
      </c>
      <c r="DX18" s="28" t="e">
        <f>ROUND(#REF!+#REF!,0)</f>
        <v>#REF!</v>
      </c>
      <c r="DY18" s="26">
        <f>V_МО____нов!EE18-'[4]новый ДС_КСГ '!D14</f>
        <v>0</v>
      </c>
      <c r="DZ18" s="27">
        <f>V_МО____нов!EF18-'[4]новый ДС_КСГ '!K14</f>
        <v>0</v>
      </c>
      <c r="EA18" s="27">
        <f>V_МО____нов!EG18-'[4]новый ДС_КСГ '!P14</f>
        <v>11</v>
      </c>
      <c r="EB18" s="27">
        <f>V_МО____нов!EH18-'[4]новый ДС_КСГ '!R14</f>
        <v>0</v>
      </c>
      <c r="EC18" s="27">
        <f>V_МО____нов!EI18-'[4]новый ДС_КСГ '!T14</f>
        <v>0</v>
      </c>
      <c r="ED18" s="27"/>
      <c r="EE18" s="27">
        <f>V_МО____нов!EK18-'[4]новый ДС_КСГ '!X14</f>
        <v>0</v>
      </c>
      <c r="EF18" s="27">
        <f>V_МО____нов!EL18-'[4]новый ДС_КСГ '!AC14</f>
        <v>-1</v>
      </c>
      <c r="EG18" s="27">
        <f>V_МО____нов!EM18-'[4]новый ДС_КСГ '!AI14</f>
        <v>0</v>
      </c>
      <c r="EH18" s="27">
        <f>V_МО____нов!EN18-'[4]новый ДС_КСГ '!AN14</f>
        <v>-29</v>
      </c>
      <c r="EI18" s="27">
        <f>V_МО____нов!EO18-'[4]новый ДС_КСГ '!AQ14</f>
        <v>0</v>
      </c>
      <c r="EJ18" s="27">
        <f>V_МО____нов!EQ18-'[4]новый ДС_КСГ '!BB14</f>
        <v>0</v>
      </c>
      <c r="EK18" s="27">
        <f>V_МО____нов!ER18-'[4]новый ДС_КСГ '!BE14</f>
        <v>0</v>
      </c>
      <c r="EL18" s="27">
        <f>V_МО____нов!ES18-'[4]новый ДС_КСГ '!BH14</f>
        <v>8</v>
      </c>
      <c r="EM18" s="27">
        <f>V_МО____нов!ET18-'[4]новый ДС_КСГ '!BL14</f>
        <v>0</v>
      </c>
      <c r="EN18" s="26">
        <f>V_МО____нов!EU18-'[4]новый ДС_КСГ '!BQ14</f>
        <v>-13</v>
      </c>
      <c r="EO18" s="27">
        <f>V_МО____нов!EV18-'[4]новый ДС_КСГ '!BS14</f>
        <v>-6</v>
      </c>
      <c r="EP18" s="26">
        <f>V_МО____нов!EW18-'[4]новый ДС_КСГ '!BV14</f>
        <v>0</v>
      </c>
      <c r="EQ18" s="27"/>
      <c r="ER18" s="27"/>
      <c r="ES18" s="27"/>
      <c r="ET18" s="27">
        <f>V_МО____нов!FA18-'[4]новый ДС_КСГ '!DX14</f>
        <v>-1</v>
      </c>
      <c r="EU18" s="27">
        <f>V_МО____нов!FB18-'[4]новый ДС_КСГ '!EE14</f>
        <v>-7</v>
      </c>
      <c r="EV18" s="27">
        <f>V_МО____нов!FC18-'[4]новый ДС_КСГ '!EM14</f>
        <v>2</v>
      </c>
      <c r="EW18" s="27">
        <f>V_МО____нов!FD18-'[4]новый ДС_КСГ '!EP14</f>
        <v>-17</v>
      </c>
      <c r="EX18" s="27">
        <f>V_МО____нов!FE18-'[4]новый ДС_КСГ '!ER14</f>
        <v>0</v>
      </c>
      <c r="EY18" s="27">
        <f>V_МО____нов!FF18-'[4]новый ДС_КСГ '!ET14</f>
        <v>0</v>
      </c>
      <c r="EZ18" s="27">
        <f>V_МО____нов!FH18-'[4]новый ДС_КСГ '!EZ14</f>
        <v>0</v>
      </c>
      <c r="FA18" s="27">
        <f>V_МО____нов!FI18-'[4]новый ДС_КСГ '!FD14</f>
        <v>0</v>
      </c>
      <c r="FB18" s="27">
        <f>V_МО____нов!FJ18-'[4]новый ДС_КСГ '!FI14</f>
        <v>35</v>
      </c>
      <c r="FC18" s="27">
        <f>V_МО____нов!FK18-'[4]новый ДС_КСГ '!FP14</f>
        <v>0</v>
      </c>
      <c r="FD18" s="27">
        <f>V_МО____нов!FL18-'[4]новый ДС_КСГ '!FW14</f>
        <v>0</v>
      </c>
      <c r="FE18" s="27">
        <f>V_МО____нов!FN18-'[4]новый ДС_КСГ '!GL14</f>
        <v>0</v>
      </c>
      <c r="FF18" s="27">
        <f>V_МО____нов!FO18-'[4]новый ДС_КСГ '!GQ14</f>
        <v>90</v>
      </c>
      <c r="FG18" s="27">
        <f>V_МО____нов!FP18-'[4]новый ДС_КСГ '!HV14</f>
        <v>0</v>
      </c>
      <c r="FH18" s="34">
        <f>V_МО____нов!FQ18-'[4]новый ДС_КСГ '!BS14</f>
        <v>-6</v>
      </c>
      <c r="FI18" s="27">
        <f>V_МО____нов!FR18</f>
        <v>0</v>
      </c>
      <c r="FJ18" s="27">
        <f>V_МО____нов!FS18</f>
        <v>0</v>
      </c>
      <c r="FK18" s="27">
        <f>V_МО____нов!FT18</f>
        <v>0</v>
      </c>
      <c r="FL18" s="25" t="e">
        <f>ROUND(#REF!+#REF!,0)</f>
        <v>#REF!</v>
      </c>
      <c r="FM18" s="27" t="e">
        <f>ROUND(#REF!+#REF!,0)</f>
        <v>#REF!</v>
      </c>
      <c r="FN18" s="27" t="e">
        <f>ROUND(#REF!+#REF!,0)</f>
        <v>#REF!</v>
      </c>
      <c r="FO18" s="27" t="e">
        <f>ROUND(#REF!+#REF!,0)</f>
        <v>#REF!</v>
      </c>
      <c r="FP18" s="84"/>
      <c r="FQ18" s="35"/>
    </row>
    <row r="19" spans="1:173" ht="28.5" customHeight="1" x14ac:dyDescent="0.4">
      <c r="A19" s="22">
        <f t="shared" ref="A19:A21" si="8">A18+1</f>
        <v>3</v>
      </c>
      <c r="B19" s="23" t="s">
        <v>315</v>
      </c>
      <c r="C19" s="24" t="s">
        <v>103</v>
      </c>
      <c r="D19" s="25" t="e">
        <f t="shared" ref="D19:D21" si="9">E19+S19+T19+U19+AA19+AD19+AI19+AJ19+AK19+AN19+AO19+W19</f>
        <v>#REF!</v>
      </c>
      <c r="E19" s="26" t="e">
        <f t="shared" si="1"/>
        <v>#REF!</v>
      </c>
      <c r="F19" s="27" t="e">
        <f t="shared" si="2"/>
        <v>#REF!</v>
      </c>
      <c r="G19" s="27" t="e">
        <f t="shared" si="0"/>
        <v>#REF!</v>
      </c>
      <c r="H19" s="27" t="e">
        <f t="shared" si="0"/>
        <v>#REF!</v>
      </c>
      <c r="I19" s="27" t="e">
        <f t="shared" si="3"/>
        <v>#REF!</v>
      </c>
      <c r="J19" s="26" t="e">
        <f t="shared" si="4"/>
        <v>#REF!</v>
      </c>
      <c r="K19" s="27" t="e">
        <f>ROUND(#REF!+#REF!,0)</f>
        <v>#REF!</v>
      </c>
      <c r="L19" s="27" t="e">
        <f>ROUND(#REF!+#REF!,0)</f>
        <v>#REF!</v>
      </c>
      <c r="M19" s="27" t="e">
        <f>ROUND(#REF!+#REF!,0)</f>
        <v>#REF!</v>
      </c>
      <c r="N19" s="27" t="e">
        <f>ROUND(#REF!+#REF!,0)</f>
        <v>#REF!</v>
      </c>
      <c r="O19" s="26" t="e">
        <f t="shared" si="5"/>
        <v>#REF!</v>
      </c>
      <c r="P19" s="27" t="e">
        <f>ROUND(#REF!+#REF!,0)</f>
        <v>#REF!</v>
      </c>
      <c r="Q19" s="27" t="e">
        <f>ROUND(#REF!+#REF!,0)</f>
        <v>#REF!</v>
      </c>
      <c r="R19" s="27" t="e">
        <f>ROUND(#REF!+#REF!,0)</f>
        <v>#REF!</v>
      </c>
      <c r="S19" s="27" t="e">
        <f>ROUND(#REF!+#REF!,0)</f>
        <v>#REF!</v>
      </c>
      <c r="T19" s="27" t="e">
        <f>ROUND(#REF!+#REF!,0)</f>
        <v>#REF!</v>
      </c>
      <c r="U19" s="27" t="e">
        <f>ROUND(#REF!+#REF!,0)</f>
        <v>#REF!</v>
      </c>
      <c r="V19" s="27" t="e">
        <f>ROUND(#REF!+#REF!,0)</f>
        <v>#REF!</v>
      </c>
      <c r="W19" s="26" t="e">
        <f>ROUND(#REF!+#REF!,0)</f>
        <v>#REF!</v>
      </c>
      <c r="X19" s="26" t="e">
        <f>ROUND(#REF!+#REF!,0)</f>
        <v>#REF!</v>
      </c>
      <c r="Y19" s="27" t="e">
        <f>ROUND(#REF!+#REF!,0)</f>
        <v>#REF!</v>
      </c>
      <c r="Z19" s="27" t="e">
        <f>ROUND(#REF!+#REF!,0)</f>
        <v>#REF!</v>
      </c>
      <c r="AA19" s="26" t="e">
        <f t="shared" si="6"/>
        <v>#REF!</v>
      </c>
      <c r="AB19" s="27" t="e">
        <f>ROUND(#REF!+#REF!,0)</f>
        <v>#REF!</v>
      </c>
      <c r="AC19" s="27" t="e">
        <f>ROUND(#REF!+#REF!,0)</f>
        <v>#REF!</v>
      </c>
      <c r="AD19" s="26" t="e">
        <f t="shared" si="7"/>
        <v>#REF!</v>
      </c>
      <c r="AE19" s="27" t="e">
        <f>ROUND(#REF!+#REF!,0)</f>
        <v>#REF!</v>
      </c>
      <c r="AF19" s="27" t="e">
        <f>ROUND(#REF!+#REF!,0)</f>
        <v>#REF!</v>
      </c>
      <c r="AG19" s="27" t="e">
        <f>ROUND(#REF!+#REF!,0)</f>
        <v>#REF!</v>
      </c>
      <c r="AH19" s="27" t="e">
        <f>ROUND(#REF!+#REF!,0)</f>
        <v>#REF!</v>
      </c>
      <c r="AI19" s="27" t="e">
        <f>ROUND(#REF!+#REF!,0)</f>
        <v>#REF!</v>
      </c>
      <c r="AJ19" s="27" t="e">
        <f>ROUND(#REF!+#REF!,0)</f>
        <v>#REF!</v>
      </c>
      <c r="AK19" s="26" t="e">
        <f>ROUND(#REF!+#REF!,0)</f>
        <v>#REF!</v>
      </c>
      <c r="AL19" s="27" t="e">
        <f>ROUND(#REF!+#REF!,0)</f>
        <v>#REF!</v>
      </c>
      <c r="AM19" s="27" t="e">
        <f>ROUND(#REF!+#REF!,0)</f>
        <v>#REF!</v>
      </c>
      <c r="AN19" s="27" t="e">
        <f>ROUND(#REF!+#REF!,0)</f>
        <v>#REF!</v>
      </c>
      <c r="AO19" s="27" t="e">
        <f>ROUND(#REF!+#REF!,0)</f>
        <v>#REF!</v>
      </c>
      <c r="AP19" s="28" t="e">
        <f>ROUND(#REF!+#REF!,0)</f>
        <v>#REF!</v>
      </c>
      <c r="AQ19" s="27" t="e">
        <f>ROUND(#REF!+#REF!,0)</f>
        <v>#REF!</v>
      </c>
      <c r="AR19" s="27" t="e">
        <f>ROUND(#REF!+#REF!,0)</f>
        <v>#REF!</v>
      </c>
      <c r="AS19" s="27" t="e">
        <f>ROUND(#REF!+#REF!,0)</f>
        <v>#REF!</v>
      </c>
      <c r="AT19" s="28" t="e">
        <f>ROUND(#REF!+#REF!,0)</f>
        <v>#REF!</v>
      </c>
      <c r="AU19" s="26" t="e">
        <f>ROUND(#REF!+#REF!,0)</f>
        <v>#REF!</v>
      </c>
      <c r="AV19" s="87" t="e">
        <f>ROUND(#REF!+#REF!,0)</f>
        <v>#REF!</v>
      </c>
      <c r="AW19" s="27" t="e">
        <f>ROUND(#REF!+#REF!,0)</f>
        <v>#REF!</v>
      </c>
      <c r="AX19" s="27" t="e">
        <f>ROUND(#REF!+#REF!,0)</f>
        <v>#REF!</v>
      </c>
      <c r="AY19" s="27" t="e">
        <f>ROUND(#REF!+#REF!,0)</f>
        <v>#REF!</v>
      </c>
      <c r="AZ19" s="27" t="e">
        <f>ROUND(#REF!+#REF!,0)</f>
        <v>#REF!</v>
      </c>
      <c r="BA19" s="27" t="e">
        <f>ROUND(#REF!+#REF!,0)</f>
        <v>#REF!</v>
      </c>
      <c r="BB19" s="27" t="e">
        <f>ROUND(#REF!+#REF!,0)</f>
        <v>#REF!</v>
      </c>
      <c r="BC19" s="27" t="e">
        <f>ROUND(#REF!+#REF!,0)</f>
        <v>#REF!</v>
      </c>
      <c r="BD19" s="30" t="e">
        <f>ROUND(#REF!+#REF!,0)</f>
        <v>#REF!</v>
      </c>
      <c r="BE19" s="27" t="e">
        <f>ROUND(#REF!+#REF!,0)</f>
        <v>#REF!</v>
      </c>
      <c r="BF19" s="27" t="e">
        <f>ROUND(#REF!+#REF!,0)</f>
        <v>#REF!</v>
      </c>
      <c r="BG19" s="27" t="e">
        <f>ROUND(#REF!+#REF!,0)</f>
        <v>#REF!</v>
      </c>
      <c r="BH19" s="31" t="e">
        <f>ROUND(#REF!+#REF!,0)</f>
        <v>#REF!</v>
      </c>
      <c r="BI19" s="27" t="e">
        <f>ROUND(#REF!+#REF!,0)</f>
        <v>#REF!</v>
      </c>
      <c r="BJ19" s="27" t="e">
        <f>ROUND(#REF!+#REF!,0)</f>
        <v>#REF!</v>
      </c>
      <c r="BK19" s="27" t="e">
        <f>ROUND(#REF!+#REF!,0)</f>
        <v>#REF!</v>
      </c>
      <c r="BL19" s="27" t="e">
        <f>ROUND(#REF!+#REF!,0)</f>
        <v>#REF!</v>
      </c>
      <c r="BM19" s="31" t="e">
        <f>ROUND(#REF!+#REF!,0)</f>
        <v>#REF!</v>
      </c>
      <c r="BN19" s="27" t="e">
        <f>ROUND(#REF!+#REF!,0)</f>
        <v>#REF!</v>
      </c>
      <c r="BO19" s="27" t="e">
        <f>ROUND(#REF!+#REF!,0)</f>
        <v>#REF!</v>
      </c>
      <c r="BP19" s="27" t="e">
        <f>ROUND(#REF!+#REF!,0)</f>
        <v>#REF!</v>
      </c>
      <c r="BQ19" s="31" t="e">
        <f>ROUND(#REF!+#REF!,0)</f>
        <v>#REF!</v>
      </c>
      <c r="BR19" s="27" t="e">
        <f>ROUND(#REF!+#REF!,0)</f>
        <v>#REF!</v>
      </c>
      <c r="BS19" s="27" t="e">
        <f>ROUND(#REF!+#REF!,0)</f>
        <v>#REF!</v>
      </c>
      <c r="BT19" s="27" t="e">
        <f>ROUND(#REF!+#REF!,0)</f>
        <v>#REF!</v>
      </c>
      <c r="BU19" s="27" t="e">
        <f>ROUND(#REF!+#REF!,0)</f>
        <v>#REF!</v>
      </c>
      <c r="BV19" s="27" t="e">
        <f>ROUND(#REF!+#REF!,0)</f>
        <v>#REF!</v>
      </c>
      <c r="BW19" s="27" t="e">
        <f>ROUND(#REF!+#REF!,0)</f>
        <v>#REF!</v>
      </c>
      <c r="BX19" s="27" t="e">
        <f>ROUND(#REF!+#REF!,0)</f>
        <v>#REF!</v>
      </c>
      <c r="BY19" s="27" t="e">
        <f>ROUND(#REF!+#REF!,0)</f>
        <v>#REF!</v>
      </c>
      <c r="BZ19" s="25" t="e">
        <f>ROUND(#REF!+#REF!,0)</f>
        <v>#REF!</v>
      </c>
      <c r="CA19" s="28" t="e">
        <f>ROUND(#REF!+#REF!,0)</f>
        <v>#REF!</v>
      </c>
      <c r="CB19" s="27">
        <f>V_МО____нов!CG19-'[2]новые  КС КСГ '!E19-'[3]ВМП новое'!E19</f>
        <v>54</v>
      </c>
      <c r="CC19" s="27">
        <f>V_МО____нов!CH19-('[2]новые  КС КСГ '!F19+'[2]новые  КС КСГ '!H19+'[2]новые  КС КСГ '!I19)</f>
        <v>0</v>
      </c>
      <c r="CD19" s="27">
        <f>V_МО____нов!CI19-'[2]новые  КС КСГ '!T19</f>
        <v>1</v>
      </c>
      <c r="CE19" s="27">
        <f>V_МО____нов!CJ19-'[2]новые  КС КСГ '!W19-'[3]ВМП новое'!O19</f>
        <v>0</v>
      </c>
      <c r="CF19" s="27">
        <f>V_МО____нов!CK19-'[2]новые  КС КСГ '!AD19</f>
        <v>78</v>
      </c>
      <c r="CG19" s="27"/>
      <c r="CH19" s="27">
        <f>V_МО____нов!CM19-'[2]новые  КС КСГ '!AK19-'[3]ВМП новое'!AI19</f>
        <v>0</v>
      </c>
      <c r="CI19" s="27">
        <f>V_МО____нов!CN19-'[2]новые  КС КСГ '!AP19</f>
        <v>0</v>
      </c>
      <c r="CJ19" s="100">
        <f>V_МО____нов!CO19-'[2]новые  КС КСГ '!AR19</f>
        <v>43</v>
      </c>
      <c r="CK19" s="27">
        <f>V_МО____нов!CP19-'[2]новые  КС КСГ '!AV19</f>
        <v>0</v>
      </c>
      <c r="CL19" s="27">
        <f>V_МО____нов!CQ19-'[2]новые  КС КСГ '!BG19-'[3]ВМП новое'!AF19</f>
        <v>0</v>
      </c>
      <c r="CM19" s="27">
        <f>V_МО____нов!CR19-'[2]новые  КС КСГ '!BO19</f>
        <v>0</v>
      </c>
      <c r="CN19" s="27">
        <f>V_МО____нов!CS19-'[2]новые  КС КСГ '!BT19</f>
        <v>0</v>
      </c>
      <c r="CO19" s="27">
        <f>V_МО____нов!CT19-('[2]новые  КС КСГ '!CI19+'[2]новые  КС КСГ '!CJ19+'[2]новые  КС КСГ '!CK19+'[2]новые  КС КСГ '!CL19+'[2]новые  КС КСГ '!CM19)</f>
        <v>0</v>
      </c>
      <c r="CP19" s="27">
        <f>V_МО____нов!CV19-'[2]новые  КС КСГ '!CN19</f>
        <v>0</v>
      </c>
      <c r="CQ19" s="27">
        <f>V_МО____нов!CW19-'[2]новые  КС КСГ '!CX19</f>
        <v>144</v>
      </c>
      <c r="CR19" s="27">
        <f>V_МО____нов!CX19-'[2]новые  КС КСГ '!DB19</f>
        <v>0</v>
      </c>
      <c r="CS19" s="27">
        <f>V_МО____нов!CY19-'[2]новые  КС КСГ '!DV19-'[3]ВМП новое'!AU19</f>
        <v>6</v>
      </c>
      <c r="CT19" s="27">
        <f>V_МО____нов!CZ19-'[2]новые  КС КСГ '!EI19-'[3]ВМП новое'!CE19</f>
        <v>0</v>
      </c>
      <c r="CU19" s="27">
        <f>V_МО____нов!DA19-'[2]новые  КС КСГ '!EQ19</f>
        <v>0</v>
      </c>
      <c r="CV19" s="100">
        <f>V_МО____нов!DB19-'[2]новые  КС КСГ '!EU19-'[3]ВМП новое'!CS19</f>
        <v>-847</v>
      </c>
      <c r="CW19" s="27"/>
      <c r="CX19" s="27">
        <f>V_МО____нов!DD19-'[2]новые  КС КСГ '!HW19-'[3]ВМП новое'!JJ19</f>
        <v>6</v>
      </c>
      <c r="CY19" s="27">
        <f>V_МО____нов!DE19-'[2]новые  КС КСГ '!IH19-'[3]ВМП новое'!KC19</f>
        <v>0</v>
      </c>
      <c r="CZ19" s="27">
        <f>V_МО____нов!DF19-'[2]новые  КС КСГ '!IR19-'[3]ВМП новое'!LP19</f>
        <v>0</v>
      </c>
      <c r="DA19" s="27">
        <f>V_МО____нов!DG19-'[2]новые  КС КСГ '!IW19</f>
        <v>5</v>
      </c>
      <c r="DB19" s="27">
        <f>V_МО____нов!DH19-'[2]новые  КС КСГ '!$JD19-'[3]ВМП новое'!$LZ19</f>
        <v>0</v>
      </c>
      <c r="DC19" s="27">
        <f>V_МО____нов!DI19-'[2]новые  КС КСГ '!$JI19-'[3]ВМП новое'!$MB19</f>
        <v>10</v>
      </c>
      <c r="DD19" s="27">
        <f>V_МО____нов!DJ19-'[2]новые  КС КСГ '!$JV19</f>
        <v>0</v>
      </c>
      <c r="DE19" s="27">
        <f>V_МО____нов!DK19-'[2]новые  КС КСГ '!$JX19</f>
        <v>226</v>
      </c>
      <c r="DF19" s="27">
        <f>V_МО____нов!DL19-'[2]новые  КС КСГ '!$KM19-'[3]ВМП новое'!$MU19</f>
        <v>39</v>
      </c>
      <c r="DG19" s="27">
        <f>V_МО____нов!DM19-'[2]новые  КС КСГ '!$KS19-'[3]ВМП новое'!$MZ19</f>
        <v>17</v>
      </c>
      <c r="DH19" s="27">
        <f>V_МО____нов!DN19-'[2]новые  КС КСГ '!$LG19-'[3]ВМП новое'!$NX19</f>
        <v>125</v>
      </c>
      <c r="DI19" s="27">
        <f>V_МО____нов!DO19-'[2]новые  КС КСГ '!$LW19-'[3]ВМП новое'!$OW19</f>
        <v>507</v>
      </c>
      <c r="DJ19" s="27">
        <f>V_МО____нов!DP19-'[2]новые  КС КСГ '!$MQ19</f>
        <v>127</v>
      </c>
      <c r="DK19" s="27">
        <f>V_МО____нов!DQ19-'[2]новые  КС КСГ '!$NK19-'[3]ВМП новое'!$AR19</f>
        <v>0</v>
      </c>
      <c r="DL19" s="27">
        <f>V_МО____нов!DR19-'[2]новые  КС КСГ '!$NT19-'[3]ВМП новое'!$QM19</f>
        <v>18</v>
      </c>
      <c r="DM19" s="27">
        <f>V_МО____нов!DS19-'[2]новые  КС КСГ '!$NZ19-'[3]ВМП новое'!$RB19</f>
        <v>6</v>
      </c>
      <c r="DN19" s="27">
        <f>V_МО____нов!DT19-'[2]новые  КС КСГ '!$OJ19</f>
        <v>-5</v>
      </c>
      <c r="DO19" s="27">
        <f>V_МО____нов!DU19-'[2]новые  КС КСГ '!$QA19</f>
        <v>0</v>
      </c>
      <c r="DP19" s="27"/>
      <c r="DQ19" s="27">
        <f>V_МО____нов!DW19-'[2]новые  КС КСГ '!$RB19</f>
        <v>0</v>
      </c>
      <c r="DR19" s="27" t="e">
        <f>ROUND(#REF!+#REF!,0)</f>
        <v>#REF!</v>
      </c>
      <c r="DS19" s="33" t="e">
        <f>ROUND(#REF!+#REF!,0)</f>
        <v>#REF!</v>
      </c>
      <c r="DT19" s="33" t="e">
        <f>ROUND(#REF!+#REF!,0)</f>
        <v>#REF!</v>
      </c>
      <c r="DU19" s="33" t="e">
        <f>ROUND(#REF!+#REF!,0)</f>
        <v>#REF!</v>
      </c>
      <c r="DV19" s="27" t="e">
        <f>ROUND(#REF!+#REF!,0)</f>
        <v>#REF!</v>
      </c>
      <c r="DW19" s="25" t="e">
        <f>ROUND(#REF!+#REF!,0)</f>
        <v>#REF!</v>
      </c>
      <c r="DX19" s="28" t="e">
        <f>ROUND(#REF!+#REF!,0)</f>
        <v>#REF!</v>
      </c>
      <c r="DY19" s="26">
        <f>V_МО____нов!EE19-'[4]новый ДС_КСГ '!D15</f>
        <v>0</v>
      </c>
      <c r="DZ19" s="27">
        <f>V_МО____нов!EF19-'[4]новый ДС_КСГ '!K15</f>
        <v>0</v>
      </c>
      <c r="EA19" s="27">
        <f>V_МО____нов!EG19-'[4]новый ДС_КСГ '!P15</f>
        <v>0</v>
      </c>
      <c r="EB19" s="27">
        <f>V_МО____нов!EH19-'[4]новый ДС_КСГ '!R15</f>
        <v>0</v>
      </c>
      <c r="EC19" s="27">
        <f>V_МО____нов!EI19-'[4]новый ДС_КСГ '!T15</f>
        <v>0</v>
      </c>
      <c r="ED19" s="27"/>
      <c r="EE19" s="27">
        <f>V_МО____нов!EK19-'[4]новый ДС_КСГ '!X15</f>
        <v>0</v>
      </c>
      <c r="EF19" s="27">
        <f>V_МО____нов!EL19-'[4]новый ДС_КСГ '!AC15</f>
        <v>0</v>
      </c>
      <c r="EG19" s="27">
        <f>V_МО____нов!EM19-'[4]новый ДС_КСГ '!AI15</f>
        <v>0</v>
      </c>
      <c r="EH19" s="27">
        <f>V_МО____нов!EN19-'[4]новый ДС_КСГ '!AN15</f>
        <v>0</v>
      </c>
      <c r="EI19" s="27">
        <f>V_МО____нов!EO19-'[4]новый ДС_КСГ '!AQ15</f>
        <v>0</v>
      </c>
      <c r="EJ19" s="27">
        <f>V_МО____нов!EQ19-'[4]новый ДС_КСГ '!BB15</f>
        <v>0</v>
      </c>
      <c r="EK19" s="27">
        <f>V_МО____нов!ER19-'[4]новый ДС_КСГ '!BE15</f>
        <v>0</v>
      </c>
      <c r="EL19" s="27">
        <f>V_МО____нов!ES19-'[4]новый ДС_КСГ '!BH15</f>
        <v>0</v>
      </c>
      <c r="EM19" s="27">
        <f>V_МО____нов!ET19-'[4]новый ДС_КСГ '!BL15</f>
        <v>0</v>
      </c>
      <c r="EN19" s="26">
        <f>V_МО____нов!EU19-'[4]новый ДС_КСГ '!BQ15</f>
        <v>0</v>
      </c>
      <c r="EO19" s="27">
        <f>V_МО____нов!EV19-'[4]новый ДС_КСГ '!BS15</f>
        <v>0</v>
      </c>
      <c r="EP19" s="26">
        <f>V_МО____нов!EW19-'[4]новый ДС_КСГ '!BV15</f>
        <v>52</v>
      </c>
      <c r="EQ19" s="27"/>
      <c r="ER19" s="27"/>
      <c r="ES19" s="27"/>
      <c r="ET19" s="27">
        <f>V_МО____нов!FA19-'[4]новый ДС_КСГ '!DX15</f>
        <v>0</v>
      </c>
      <c r="EU19" s="27">
        <f>V_МО____нов!FB19-'[4]новый ДС_КСГ '!EE15</f>
        <v>0</v>
      </c>
      <c r="EV19" s="27">
        <f>V_МО____нов!FC19-'[4]новый ДС_КСГ '!EM15</f>
        <v>0</v>
      </c>
      <c r="EW19" s="27">
        <f>V_МО____нов!FD19-'[4]новый ДС_КСГ '!EP15</f>
        <v>0</v>
      </c>
      <c r="EX19" s="27">
        <f>V_МО____нов!FE19-'[4]новый ДС_КСГ '!ER15</f>
        <v>0</v>
      </c>
      <c r="EY19" s="27">
        <f>V_МО____нов!FF19-'[4]новый ДС_КСГ '!ET15</f>
        <v>0</v>
      </c>
      <c r="EZ19" s="27">
        <f>V_МО____нов!FH19-'[4]новый ДС_КСГ '!EZ15</f>
        <v>0</v>
      </c>
      <c r="FA19" s="27">
        <f>V_МО____нов!FI19-'[4]новый ДС_КСГ '!FD15</f>
        <v>0</v>
      </c>
      <c r="FB19" s="27">
        <f>V_МО____нов!FJ19-'[4]новый ДС_КСГ '!FI15</f>
        <v>0</v>
      </c>
      <c r="FC19" s="27">
        <f>V_МО____нов!FK19-'[4]новый ДС_КСГ '!FP15</f>
        <v>124</v>
      </c>
      <c r="FD19" s="27">
        <f>V_МО____нов!FL19-'[4]новый ДС_КСГ '!FW15</f>
        <v>101</v>
      </c>
      <c r="FE19" s="27">
        <f>V_МО____нов!FN19-'[4]новый ДС_КСГ '!GL15</f>
        <v>0</v>
      </c>
      <c r="FF19" s="27">
        <f>V_МО____нов!FO19-'[4]новый ДС_КСГ '!GQ15</f>
        <v>-22</v>
      </c>
      <c r="FG19" s="27">
        <f>V_МО____нов!FP19-'[4]новый ДС_КСГ '!HV15</f>
        <v>0</v>
      </c>
      <c r="FH19" s="34">
        <f>V_МО____нов!FQ19-'[4]новый ДС_КСГ '!BS15</f>
        <v>0</v>
      </c>
      <c r="FI19" s="27">
        <f>V_МО____нов!FR19</f>
        <v>0</v>
      </c>
      <c r="FJ19" s="27">
        <f>V_МО____нов!FS19</f>
        <v>0</v>
      </c>
      <c r="FK19" s="27">
        <f>V_МО____нов!FT19</f>
        <v>0</v>
      </c>
      <c r="FL19" s="25" t="e">
        <f>ROUND(#REF!+#REF!,0)</f>
        <v>#REF!</v>
      </c>
      <c r="FM19" s="27" t="e">
        <f>ROUND(#REF!+#REF!,0)</f>
        <v>#REF!</v>
      </c>
      <c r="FN19" s="27" t="e">
        <f>ROUND(#REF!+#REF!,0)</f>
        <v>#REF!</v>
      </c>
      <c r="FO19" s="27" t="e">
        <f>ROUND(#REF!+#REF!,0)</f>
        <v>#REF!</v>
      </c>
      <c r="FP19" s="84"/>
      <c r="FQ19" s="35"/>
    </row>
    <row r="20" spans="1:173" x14ac:dyDescent="0.4">
      <c r="A20" s="22">
        <f t="shared" si="8"/>
        <v>4</v>
      </c>
      <c r="B20" s="23" t="s">
        <v>104</v>
      </c>
      <c r="C20" s="24" t="s">
        <v>105</v>
      </c>
      <c r="D20" s="25" t="e">
        <f t="shared" si="9"/>
        <v>#REF!</v>
      </c>
      <c r="E20" s="26" t="e">
        <f t="shared" si="1"/>
        <v>#REF!</v>
      </c>
      <c r="F20" s="27" t="e">
        <f t="shared" si="2"/>
        <v>#REF!</v>
      </c>
      <c r="G20" s="27" t="e">
        <f t="shared" si="0"/>
        <v>#REF!</v>
      </c>
      <c r="H20" s="27" t="e">
        <f t="shared" si="0"/>
        <v>#REF!</v>
      </c>
      <c r="I20" s="27" t="e">
        <f t="shared" si="3"/>
        <v>#REF!</v>
      </c>
      <c r="J20" s="26" t="e">
        <f t="shared" si="4"/>
        <v>#REF!</v>
      </c>
      <c r="K20" s="27" t="e">
        <f>ROUND(#REF!+#REF!,0)</f>
        <v>#REF!</v>
      </c>
      <c r="L20" s="27" t="e">
        <f>ROUND(#REF!+#REF!,0)</f>
        <v>#REF!</v>
      </c>
      <c r="M20" s="27" t="e">
        <f>ROUND(#REF!+#REF!,0)</f>
        <v>#REF!</v>
      </c>
      <c r="N20" s="27" t="e">
        <f>ROUND(#REF!+#REF!,0)</f>
        <v>#REF!</v>
      </c>
      <c r="O20" s="26" t="e">
        <f t="shared" si="5"/>
        <v>#REF!</v>
      </c>
      <c r="P20" s="27" t="e">
        <f>ROUND(#REF!+#REF!,0)</f>
        <v>#REF!</v>
      </c>
      <c r="Q20" s="27" t="e">
        <f>ROUND(#REF!+#REF!,0)</f>
        <v>#REF!</v>
      </c>
      <c r="R20" s="27" t="e">
        <f>ROUND(#REF!+#REF!,0)</f>
        <v>#REF!</v>
      </c>
      <c r="S20" s="27" t="e">
        <f>ROUND(#REF!+#REF!,0)</f>
        <v>#REF!</v>
      </c>
      <c r="T20" s="27" t="e">
        <f>ROUND(#REF!+#REF!,0)</f>
        <v>#REF!</v>
      </c>
      <c r="U20" s="27" t="e">
        <f>ROUND(#REF!+#REF!,0)</f>
        <v>#REF!</v>
      </c>
      <c r="V20" s="27" t="e">
        <f>ROUND(#REF!+#REF!,0)</f>
        <v>#REF!</v>
      </c>
      <c r="W20" s="26" t="e">
        <f>ROUND(#REF!+#REF!,0)</f>
        <v>#REF!</v>
      </c>
      <c r="X20" s="26" t="e">
        <f>ROUND(#REF!+#REF!,0)</f>
        <v>#REF!</v>
      </c>
      <c r="Y20" s="27" t="e">
        <f>ROUND(#REF!+#REF!,0)</f>
        <v>#REF!</v>
      </c>
      <c r="Z20" s="27" t="e">
        <f>ROUND(#REF!+#REF!,0)</f>
        <v>#REF!</v>
      </c>
      <c r="AA20" s="26" t="e">
        <f t="shared" si="6"/>
        <v>#REF!</v>
      </c>
      <c r="AB20" s="27" t="e">
        <f>ROUND(#REF!+#REF!,0)</f>
        <v>#REF!</v>
      </c>
      <c r="AC20" s="27" t="e">
        <f>ROUND(#REF!+#REF!,0)</f>
        <v>#REF!</v>
      </c>
      <c r="AD20" s="26" t="e">
        <f t="shared" si="7"/>
        <v>#REF!</v>
      </c>
      <c r="AE20" s="27" t="e">
        <f>ROUND(#REF!+#REF!,0)</f>
        <v>#REF!</v>
      </c>
      <c r="AF20" s="27" t="e">
        <f>ROUND(#REF!+#REF!,0)</f>
        <v>#REF!</v>
      </c>
      <c r="AG20" s="27" t="e">
        <f>ROUND(#REF!+#REF!,0)</f>
        <v>#REF!</v>
      </c>
      <c r="AH20" s="27" t="e">
        <f>ROUND(#REF!+#REF!,0)</f>
        <v>#REF!</v>
      </c>
      <c r="AI20" s="27" t="e">
        <f>ROUND(#REF!+#REF!,0)</f>
        <v>#REF!</v>
      </c>
      <c r="AJ20" s="27" t="e">
        <f>ROUND(#REF!+#REF!,0)</f>
        <v>#REF!</v>
      </c>
      <c r="AK20" s="26" t="e">
        <f>ROUND(#REF!+#REF!,0)</f>
        <v>#REF!</v>
      </c>
      <c r="AL20" s="27" t="e">
        <f>ROUND(#REF!+#REF!,0)</f>
        <v>#REF!</v>
      </c>
      <c r="AM20" s="27" t="e">
        <f>ROUND(#REF!+#REF!,0)</f>
        <v>#REF!</v>
      </c>
      <c r="AN20" s="27" t="e">
        <f>ROUND(#REF!+#REF!,0)</f>
        <v>#REF!</v>
      </c>
      <c r="AO20" s="27" t="e">
        <f>ROUND(#REF!+#REF!,0)</f>
        <v>#REF!</v>
      </c>
      <c r="AP20" s="28" t="e">
        <f>ROUND(#REF!+#REF!,0)</f>
        <v>#REF!</v>
      </c>
      <c r="AQ20" s="27" t="e">
        <f>ROUND(#REF!+#REF!,0)</f>
        <v>#REF!</v>
      </c>
      <c r="AR20" s="27" t="e">
        <f>ROUND(#REF!+#REF!,0)</f>
        <v>#REF!</v>
      </c>
      <c r="AS20" s="27" t="e">
        <f>ROUND(#REF!+#REF!,0)</f>
        <v>#REF!</v>
      </c>
      <c r="AT20" s="28" t="e">
        <f>ROUND(#REF!+#REF!,0)</f>
        <v>#REF!</v>
      </c>
      <c r="AU20" s="26" t="e">
        <f>ROUND(#REF!+#REF!,0)</f>
        <v>#REF!</v>
      </c>
      <c r="AV20" s="87" t="e">
        <f>ROUND(#REF!+#REF!,0)</f>
        <v>#REF!</v>
      </c>
      <c r="AW20" s="27" t="e">
        <f>ROUND(#REF!+#REF!,0)</f>
        <v>#REF!</v>
      </c>
      <c r="AX20" s="27" t="e">
        <f>ROUND(#REF!+#REF!,0)</f>
        <v>#REF!</v>
      </c>
      <c r="AY20" s="27" t="e">
        <f>ROUND(#REF!+#REF!,0)</f>
        <v>#REF!</v>
      </c>
      <c r="AZ20" s="27" t="e">
        <f>ROUND(#REF!+#REF!,0)</f>
        <v>#REF!</v>
      </c>
      <c r="BA20" s="27" t="e">
        <f>ROUND(#REF!+#REF!,0)</f>
        <v>#REF!</v>
      </c>
      <c r="BB20" s="27" t="e">
        <f>ROUND(#REF!+#REF!,0)</f>
        <v>#REF!</v>
      </c>
      <c r="BC20" s="27" t="e">
        <f>ROUND(#REF!+#REF!,0)</f>
        <v>#REF!</v>
      </c>
      <c r="BD20" s="30" t="e">
        <f>ROUND(#REF!+#REF!,0)</f>
        <v>#REF!</v>
      </c>
      <c r="BE20" s="27" t="e">
        <f>ROUND(#REF!+#REF!,0)</f>
        <v>#REF!</v>
      </c>
      <c r="BF20" s="27" t="e">
        <f>ROUND(#REF!+#REF!,0)</f>
        <v>#REF!</v>
      </c>
      <c r="BG20" s="27" t="e">
        <f>ROUND(#REF!+#REF!,0)</f>
        <v>#REF!</v>
      </c>
      <c r="BH20" s="31" t="e">
        <f>ROUND(#REF!+#REF!,0)</f>
        <v>#REF!</v>
      </c>
      <c r="BI20" s="27" t="e">
        <f>ROUND(#REF!+#REF!,0)</f>
        <v>#REF!</v>
      </c>
      <c r="BJ20" s="27" t="e">
        <f>ROUND(#REF!+#REF!,0)</f>
        <v>#REF!</v>
      </c>
      <c r="BK20" s="27" t="e">
        <f>ROUND(#REF!+#REF!,0)</f>
        <v>#REF!</v>
      </c>
      <c r="BL20" s="27" t="e">
        <f>ROUND(#REF!+#REF!,0)</f>
        <v>#REF!</v>
      </c>
      <c r="BM20" s="31" t="e">
        <f>ROUND(#REF!+#REF!,0)</f>
        <v>#REF!</v>
      </c>
      <c r="BN20" s="27" t="e">
        <f>ROUND(#REF!+#REF!,0)</f>
        <v>#REF!</v>
      </c>
      <c r="BO20" s="27" t="e">
        <f>ROUND(#REF!+#REF!,0)</f>
        <v>#REF!</v>
      </c>
      <c r="BP20" s="27" t="e">
        <f>ROUND(#REF!+#REF!,0)</f>
        <v>#REF!</v>
      </c>
      <c r="BQ20" s="31" t="e">
        <f>ROUND(#REF!+#REF!,0)</f>
        <v>#REF!</v>
      </c>
      <c r="BR20" s="27" t="e">
        <f>ROUND(#REF!+#REF!,0)</f>
        <v>#REF!</v>
      </c>
      <c r="BS20" s="27" t="e">
        <f>ROUND(#REF!+#REF!,0)</f>
        <v>#REF!</v>
      </c>
      <c r="BT20" s="27" t="e">
        <f>ROUND(#REF!+#REF!,0)</f>
        <v>#REF!</v>
      </c>
      <c r="BU20" s="27" t="e">
        <f>ROUND(#REF!+#REF!,0)</f>
        <v>#REF!</v>
      </c>
      <c r="BV20" s="27" t="e">
        <f>ROUND(#REF!+#REF!,0)</f>
        <v>#REF!</v>
      </c>
      <c r="BW20" s="27" t="e">
        <f>ROUND(#REF!+#REF!,0)</f>
        <v>#REF!</v>
      </c>
      <c r="BX20" s="27" t="e">
        <f>ROUND(#REF!+#REF!,0)</f>
        <v>#REF!</v>
      </c>
      <c r="BY20" s="27" t="e">
        <f>ROUND(#REF!+#REF!,0)</f>
        <v>#REF!</v>
      </c>
      <c r="BZ20" s="25" t="e">
        <f>ROUND(#REF!+#REF!,0)</f>
        <v>#REF!</v>
      </c>
      <c r="CA20" s="28" t="e">
        <f>ROUND(#REF!+#REF!,0)</f>
        <v>#REF!</v>
      </c>
      <c r="CB20" s="27">
        <f>V_МО____нов!CG20-'[2]новые  КС КСГ '!E20-'[3]ВМП новое'!E20</f>
        <v>0</v>
      </c>
      <c r="CC20" s="27">
        <f>V_МО____нов!CH20-('[2]новые  КС КСГ '!F20+'[2]новые  КС КСГ '!H20+'[2]новые  КС КСГ '!I20)</f>
        <v>0</v>
      </c>
      <c r="CD20" s="27">
        <f>V_МО____нов!CI20-'[2]новые  КС КСГ '!T20</f>
        <v>0</v>
      </c>
      <c r="CE20" s="27">
        <f>V_МО____нов!CJ20-'[2]новые  КС КСГ '!W20-'[3]ВМП новое'!O20</f>
        <v>2</v>
      </c>
      <c r="CF20" s="27">
        <f>V_МО____нов!CK20-'[2]новые  КС КСГ '!AD20</f>
        <v>-2</v>
      </c>
      <c r="CG20" s="27"/>
      <c r="CH20" s="27">
        <f>V_МО____нов!CM20-'[2]новые  КС КСГ '!AK20-'[3]ВМП новое'!AI20</f>
        <v>0</v>
      </c>
      <c r="CI20" s="27">
        <f>V_МО____нов!CN20-'[2]новые  КС КСГ '!AP20</f>
        <v>0</v>
      </c>
      <c r="CJ20" s="27">
        <f>V_МО____нов!CO20-'[2]новые  КС КСГ '!AR20</f>
        <v>0</v>
      </c>
      <c r="CK20" s="27">
        <f>V_МО____нов!CP20-'[2]новые  КС КСГ '!AV20</f>
        <v>0</v>
      </c>
      <c r="CL20" s="27">
        <f>V_МО____нов!CQ20-'[2]новые  КС КСГ '!BG20-'[3]ВМП новое'!AF20</f>
        <v>0</v>
      </c>
      <c r="CM20" s="27">
        <f>V_МО____нов!CR20-'[2]новые  КС КСГ '!BO20</f>
        <v>0</v>
      </c>
      <c r="CN20" s="27">
        <f>V_МО____нов!CS20-'[2]новые  КС КСГ '!BT20</f>
        <v>0</v>
      </c>
      <c r="CO20" s="27">
        <f>V_МО____нов!CT20-('[2]новые  КС КСГ '!CI20+'[2]новые  КС КСГ '!CJ20+'[2]новые  КС КСГ '!CK20+'[2]новые  КС КСГ '!CL20+'[2]новые  КС КСГ '!CM20)</f>
        <v>0</v>
      </c>
      <c r="CP20" s="27">
        <f>V_МО____нов!CV20-'[2]новые  КС КСГ '!CN20</f>
        <v>0</v>
      </c>
      <c r="CQ20" s="27">
        <f>V_МО____нов!CW20-'[2]новые  КС КСГ '!CX20</f>
        <v>0</v>
      </c>
      <c r="CR20" s="27">
        <f>V_МО____нов!CX20-'[2]новые  КС КСГ '!DB20</f>
        <v>46</v>
      </c>
      <c r="CS20" s="27">
        <f>V_МО____нов!CY20-'[2]новые  КС КСГ '!DV20-'[3]ВМП новое'!AU20</f>
        <v>2</v>
      </c>
      <c r="CT20" s="27">
        <f>V_МО____нов!CZ20-'[2]новые  КС КСГ '!EI20-'[3]ВМП новое'!CE20</f>
        <v>0</v>
      </c>
      <c r="CU20" s="27">
        <f>V_МО____нов!DA20-'[2]новые  КС КСГ '!EQ20</f>
        <v>0</v>
      </c>
      <c r="CV20" s="27">
        <f>V_МО____нов!DB20-'[2]новые  КС КСГ '!EU20-'[3]ВМП новое'!CS20</f>
        <v>0</v>
      </c>
      <c r="CW20" s="27"/>
      <c r="CX20" s="27">
        <f>V_МО____нов!DD20-'[2]новые  КС КСГ '!HW20-'[3]ВМП новое'!JJ20</f>
        <v>0</v>
      </c>
      <c r="CY20" s="27">
        <f>V_МО____нов!DE20-'[2]новые  КС КСГ '!IH20-'[3]ВМП новое'!KC20</f>
        <v>0</v>
      </c>
      <c r="CZ20" s="27">
        <f>V_МО____нов!DF20-'[2]новые  КС КСГ '!IR20-'[3]ВМП новое'!LP20</f>
        <v>0</v>
      </c>
      <c r="DA20" s="27">
        <f>V_МО____нов!DG20-'[2]новые  КС КСГ '!IW20</f>
        <v>-5</v>
      </c>
      <c r="DB20" s="27">
        <f>V_МО____нов!DH20-'[2]новые  КС КСГ '!$JD20-'[3]ВМП новое'!$LZ20</f>
        <v>0</v>
      </c>
      <c r="DC20" s="27">
        <f>V_МО____нов!DI20-'[2]новые  КС КСГ '!$JI20-'[3]ВМП новое'!$MB20</f>
        <v>0</v>
      </c>
      <c r="DD20" s="27">
        <f>V_МО____нов!DJ20-'[2]новые  КС КСГ '!$JV20</f>
        <v>0</v>
      </c>
      <c r="DE20" s="27">
        <f>V_МО____нов!DK20-'[2]новые  КС КСГ '!$JX20</f>
        <v>23</v>
      </c>
      <c r="DF20" s="27">
        <f>V_МО____нов!DL20-'[2]новые  КС КСГ '!$KM20-'[3]ВМП новое'!$MU20</f>
        <v>0</v>
      </c>
      <c r="DG20" s="27">
        <f>V_МО____нов!DM20-'[2]новые  КС КСГ '!$KS20-'[3]ВМП новое'!$MZ20</f>
        <v>0</v>
      </c>
      <c r="DH20" s="27">
        <f>V_МО____нов!DN20-'[2]новые  КС КСГ '!$LG20-'[3]ВМП новое'!$NX20</f>
        <v>0</v>
      </c>
      <c r="DI20" s="27">
        <f>V_МО____нов!DO20-'[2]новые  КС КСГ '!$LW20-'[3]ВМП новое'!$OW20</f>
        <v>-1</v>
      </c>
      <c r="DJ20" s="27">
        <f>V_МО____нов!DP20-'[2]новые  КС КСГ '!$MQ20</f>
        <v>0</v>
      </c>
      <c r="DK20" s="27">
        <f>V_МО____нов!DQ20-'[2]новые  КС КСГ '!$NK20-'[3]ВМП новое'!$AR20</f>
        <v>0</v>
      </c>
      <c r="DL20" s="27">
        <f>V_МО____нов!DR20-'[2]новые  КС КСГ '!$NT20-'[3]ВМП новое'!$QM20</f>
        <v>0</v>
      </c>
      <c r="DM20" s="27">
        <f>V_МО____нов!DS20-'[2]новые  КС КСГ '!$NZ20-'[3]ВМП новое'!$RB20</f>
        <v>-23</v>
      </c>
      <c r="DN20" s="27">
        <f>V_МО____нов!DT20-'[2]новые  КС КСГ '!$OJ20</f>
        <v>0</v>
      </c>
      <c r="DO20" s="27">
        <f>V_МО____нов!DU20-'[2]новые  КС КСГ '!$QA20</f>
        <v>0</v>
      </c>
      <c r="DP20" s="27"/>
      <c r="DQ20" s="27">
        <f>V_МО____нов!DW20-'[2]новые  КС КСГ '!$RB20</f>
        <v>0</v>
      </c>
      <c r="DR20" s="27" t="e">
        <f>ROUND(#REF!+#REF!,0)</f>
        <v>#REF!</v>
      </c>
      <c r="DS20" s="33" t="e">
        <f>ROUND(#REF!+#REF!,0)</f>
        <v>#REF!</v>
      </c>
      <c r="DT20" s="33" t="e">
        <f>ROUND(#REF!+#REF!,0)</f>
        <v>#REF!</v>
      </c>
      <c r="DU20" s="33" t="e">
        <f>ROUND(#REF!+#REF!,0)</f>
        <v>#REF!</v>
      </c>
      <c r="DV20" s="27" t="e">
        <f>ROUND(#REF!+#REF!,0)</f>
        <v>#REF!</v>
      </c>
      <c r="DW20" s="25" t="e">
        <f>ROUND(#REF!+#REF!,0)</f>
        <v>#REF!</v>
      </c>
      <c r="DX20" s="28" t="e">
        <f>ROUND(#REF!+#REF!,0)</f>
        <v>#REF!</v>
      </c>
      <c r="DY20" s="26">
        <f>V_МО____нов!EE20-'[4]новый ДС_КСГ '!D16</f>
        <v>0</v>
      </c>
      <c r="DZ20" s="27">
        <f>V_МО____нов!EF20-'[4]новый ДС_КСГ '!K16</f>
        <v>0</v>
      </c>
      <c r="EA20" s="27">
        <f>V_МО____нов!EG20-'[4]новый ДС_КСГ '!P16</f>
        <v>0</v>
      </c>
      <c r="EB20" s="27">
        <f>V_МО____нов!EH20-'[4]новый ДС_КСГ '!R16</f>
        <v>0</v>
      </c>
      <c r="EC20" s="27">
        <f>V_МО____нов!EI20-'[4]новый ДС_КСГ '!T16</f>
        <v>0</v>
      </c>
      <c r="ED20" s="27"/>
      <c r="EE20" s="27">
        <f>V_МО____нов!EK20-'[4]новый ДС_КСГ '!X16</f>
        <v>0</v>
      </c>
      <c r="EF20" s="27">
        <f>V_МО____нов!EL20-'[4]новый ДС_КСГ '!AC16</f>
        <v>0</v>
      </c>
      <c r="EG20" s="27">
        <f>V_МО____нов!EM20-'[4]новый ДС_КСГ '!AI16</f>
        <v>0</v>
      </c>
      <c r="EH20" s="27">
        <f>V_МО____нов!EN20-'[4]новый ДС_КСГ '!AN16</f>
        <v>0</v>
      </c>
      <c r="EI20" s="27">
        <f>V_МО____нов!EO20-'[4]новый ДС_КСГ '!AQ16</f>
        <v>0</v>
      </c>
      <c r="EJ20" s="27">
        <f>V_МО____нов!EQ20-'[4]новый ДС_КСГ '!BB16</f>
        <v>0</v>
      </c>
      <c r="EK20" s="27">
        <f>V_МО____нов!ER20-'[4]новый ДС_КСГ '!BE16</f>
        <v>0</v>
      </c>
      <c r="EL20" s="27">
        <f>V_МО____нов!ES20-'[4]новый ДС_КСГ '!BH16</f>
        <v>0</v>
      </c>
      <c r="EM20" s="27">
        <f>V_МО____нов!ET20-'[4]новый ДС_КСГ '!BL16</f>
        <v>0</v>
      </c>
      <c r="EN20" s="26">
        <f>V_МО____нов!EU20-'[4]новый ДС_КСГ '!BQ16</f>
        <v>0</v>
      </c>
      <c r="EO20" s="27">
        <f>V_МО____нов!EV20-'[4]новый ДС_КСГ '!BS16</f>
        <v>0</v>
      </c>
      <c r="EP20" s="26">
        <f>V_МО____нов!EW20-'[4]новый ДС_КСГ '!BV16</f>
        <v>0</v>
      </c>
      <c r="EQ20" s="27"/>
      <c r="ER20" s="27"/>
      <c r="ES20" s="27"/>
      <c r="ET20" s="27">
        <f>V_МО____нов!FA20-'[4]новый ДС_КСГ '!DX16</f>
        <v>0</v>
      </c>
      <c r="EU20" s="27">
        <f>V_МО____нов!FB20-'[4]новый ДС_КСГ '!EE16</f>
        <v>0</v>
      </c>
      <c r="EV20" s="27">
        <f>V_МО____нов!FC20-'[4]новый ДС_КСГ '!EM16</f>
        <v>0</v>
      </c>
      <c r="EW20" s="27">
        <f>V_МО____нов!FD20-'[4]новый ДС_КСГ '!EP16</f>
        <v>0</v>
      </c>
      <c r="EX20" s="27">
        <f>V_МО____нов!FE20-'[4]новый ДС_КСГ '!ER16</f>
        <v>0</v>
      </c>
      <c r="EY20" s="27">
        <f>V_МО____нов!FF20-'[4]новый ДС_КСГ '!ET16</f>
        <v>0</v>
      </c>
      <c r="EZ20" s="27">
        <f>V_МО____нов!FH20-'[4]новый ДС_КСГ '!EZ16</f>
        <v>0</v>
      </c>
      <c r="FA20" s="27">
        <f>V_МО____нов!FI20-'[4]новый ДС_КСГ '!FD16</f>
        <v>0</v>
      </c>
      <c r="FB20" s="27">
        <f>V_МО____нов!FJ20-'[4]новый ДС_КСГ '!FI16</f>
        <v>0</v>
      </c>
      <c r="FC20" s="27">
        <f>V_МО____нов!FK20-'[4]новый ДС_КСГ '!FP16</f>
        <v>0</v>
      </c>
      <c r="FD20" s="27">
        <f>V_МО____нов!FL20-'[4]новый ДС_КСГ '!FW16</f>
        <v>0</v>
      </c>
      <c r="FE20" s="27">
        <f>V_МО____нов!FN20-'[4]новый ДС_КСГ '!GL16</f>
        <v>0</v>
      </c>
      <c r="FF20" s="27">
        <f>V_МО____нов!FO20-'[4]новый ДС_КСГ '!GQ16</f>
        <v>0</v>
      </c>
      <c r="FG20" s="27">
        <f>V_МО____нов!FP20-'[4]новый ДС_КСГ '!HV16</f>
        <v>66</v>
      </c>
      <c r="FH20" s="34">
        <f>V_МО____нов!FQ20-'[4]новый ДС_КСГ '!BS16</f>
        <v>0</v>
      </c>
      <c r="FI20" s="27">
        <f>V_МО____нов!FR20</f>
        <v>0</v>
      </c>
      <c r="FJ20" s="27">
        <f>V_МО____нов!FS20</f>
        <v>0</v>
      </c>
      <c r="FK20" s="27">
        <f>V_МО____нов!FT20</f>
        <v>0</v>
      </c>
      <c r="FL20" s="25" t="e">
        <f>ROUND(#REF!+#REF!,0)</f>
        <v>#REF!</v>
      </c>
      <c r="FM20" s="27" t="e">
        <f>ROUND(#REF!+#REF!,0)</f>
        <v>#REF!</v>
      </c>
      <c r="FN20" s="27" t="e">
        <f>ROUND(#REF!+#REF!,0)</f>
        <v>#REF!</v>
      </c>
      <c r="FO20" s="27" t="e">
        <f>ROUND(#REF!+#REF!,0)</f>
        <v>#REF!</v>
      </c>
      <c r="FP20" s="84"/>
      <c r="FQ20" s="35"/>
    </row>
    <row r="21" spans="1:173" ht="24.75" customHeight="1" x14ac:dyDescent="0.4">
      <c r="A21" s="22">
        <f t="shared" si="8"/>
        <v>5</v>
      </c>
      <c r="B21" s="23" t="s">
        <v>106</v>
      </c>
      <c r="C21" s="24" t="s">
        <v>107</v>
      </c>
      <c r="D21" s="25" t="e">
        <f t="shared" si="9"/>
        <v>#REF!</v>
      </c>
      <c r="E21" s="26" t="e">
        <f t="shared" si="1"/>
        <v>#REF!</v>
      </c>
      <c r="F21" s="27" t="e">
        <f t="shared" si="2"/>
        <v>#REF!</v>
      </c>
      <c r="G21" s="27" t="e">
        <f t="shared" si="0"/>
        <v>#REF!</v>
      </c>
      <c r="H21" s="27" t="e">
        <f t="shared" si="0"/>
        <v>#REF!</v>
      </c>
      <c r="I21" s="27" t="e">
        <f t="shared" si="3"/>
        <v>#REF!</v>
      </c>
      <c r="J21" s="26" t="e">
        <f t="shared" si="4"/>
        <v>#REF!</v>
      </c>
      <c r="K21" s="27" t="e">
        <f>ROUND(#REF!+#REF!,0)</f>
        <v>#REF!</v>
      </c>
      <c r="L21" s="27" t="e">
        <f>ROUND(#REF!+#REF!,0)</f>
        <v>#REF!</v>
      </c>
      <c r="M21" s="27" t="e">
        <f>ROUND(#REF!+#REF!,0)</f>
        <v>#REF!</v>
      </c>
      <c r="N21" s="27" t="e">
        <f>ROUND(#REF!+#REF!,0)</f>
        <v>#REF!</v>
      </c>
      <c r="O21" s="26" t="e">
        <f t="shared" si="5"/>
        <v>#REF!</v>
      </c>
      <c r="P21" s="27" t="e">
        <f>ROUND(#REF!+#REF!,0)</f>
        <v>#REF!</v>
      </c>
      <c r="Q21" s="27" t="e">
        <f>ROUND(#REF!+#REF!,0)</f>
        <v>#REF!</v>
      </c>
      <c r="R21" s="27" t="e">
        <f>ROUND(#REF!+#REF!,0)</f>
        <v>#REF!</v>
      </c>
      <c r="S21" s="27" t="e">
        <f>ROUND(#REF!+#REF!,0)</f>
        <v>#REF!</v>
      </c>
      <c r="T21" s="27" t="e">
        <f>ROUND(#REF!+#REF!,0)</f>
        <v>#REF!</v>
      </c>
      <c r="U21" s="27" t="e">
        <f>ROUND(#REF!+#REF!,0)</f>
        <v>#REF!</v>
      </c>
      <c r="V21" s="27" t="e">
        <f>ROUND(#REF!+#REF!,0)</f>
        <v>#REF!</v>
      </c>
      <c r="W21" s="26" t="e">
        <f>ROUND(#REF!+#REF!,0)</f>
        <v>#REF!</v>
      </c>
      <c r="X21" s="26" t="e">
        <f>ROUND(#REF!+#REF!,0)</f>
        <v>#REF!</v>
      </c>
      <c r="Y21" s="27" t="e">
        <f>ROUND(#REF!+#REF!,0)</f>
        <v>#REF!</v>
      </c>
      <c r="Z21" s="27" t="e">
        <f>ROUND(#REF!+#REF!,0)</f>
        <v>#REF!</v>
      </c>
      <c r="AA21" s="26" t="e">
        <f t="shared" si="6"/>
        <v>#REF!</v>
      </c>
      <c r="AB21" s="27" t="e">
        <f>ROUND(#REF!+#REF!,0)</f>
        <v>#REF!</v>
      </c>
      <c r="AC21" s="27" t="e">
        <f>ROUND(#REF!+#REF!,0)</f>
        <v>#REF!</v>
      </c>
      <c r="AD21" s="26" t="e">
        <f t="shared" si="7"/>
        <v>#REF!</v>
      </c>
      <c r="AE21" s="27" t="e">
        <f>ROUND(#REF!+#REF!,0)</f>
        <v>#REF!</v>
      </c>
      <c r="AF21" s="27" t="e">
        <f>ROUND(#REF!+#REF!,0)</f>
        <v>#REF!</v>
      </c>
      <c r="AG21" s="27" t="e">
        <f>ROUND(#REF!+#REF!,0)</f>
        <v>#REF!</v>
      </c>
      <c r="AH21" s="27" t="e">
        <f>ROUND(#REF!+#REF!,0)</f>
        <v>#REF!</v>
      </c>
      <c r="AI21" s="27" t="e">
        <f>ROUND(#REF!+#REF!,0)</f>
        <v>#REF!</v>
      </c>
      <c r="AJ21" s="27" t="e">
        <f>ROUND(#REF!+#REF!,0)</f>
        <v>#REF!</v>
      </c>
      <c r="AK21" s="26" t="e">
        <f>ROUND(#REF!+#REF!,0)</f>
        <v>#REF!</v>
      </c>
      <c r="AL21" s="27" t="e">
        <f>ROUND(#REF!+#REF!,0)</f>
        <v>#REF!</v>
      </c>
      <c r="AM21" s="27" t="e">
        <f>ROUND(#REF!+#REF!,0)</f>
        <v>#REF!</v>
      </c>
      <c r="AN21" s="27" t="e">
        <f>ROUND(#REF!+#REF!,0)</f>
        <v>#REF!</v>
      </c>
      <c r="AO21" s="27" t="e">
        <f>ROUND(#REF!+#REF!,0)</f>
        <v>#REF!</v>
      </c>
      <c r="AP21" s="28" t="e">
        <f>ROUND(#REF!+#REF!,0)</f>
        <v>#REF!</v>
      </c>
      <c r="AQ21" s="29" t="e">
        <f>ROUND(#REF!+#REF!,0)</f>
        <v>#REF!</v>
      </c>
      <c r="AR21" s="27" t="e">
        <f>ROUND(#REF!+#REF!,0)</f>
        <v>#REF!</v>
      </c>
      <c r="AS21" s="27" t="e">
        <f>ROUND(#REF!+#REF!,0)</f>
        <v>#REF!</v>
      </c>
      <c r="AT21" s="28" t="e">
        <f>ROUND(#REF!+#REF!,0)</f>
        <v>#REF!</v>
      </c>
      <c r="AU21" s="26" t="e">
        <f>ROUND(#REF!+#REF!,0)</f>
        <v>#REF!</v>
      </c>
      <c r="AV21" s="87" t="e">
        <f>ROUND(#REF!+#REF!,0)</f>
        <v>#REF!</v>
      </c>
      <c r="AW21" s="27" t="e">
        <f>ROUND(#REF!+#REF!,0)</f>
        <v>#REF!</v>
      </c>
      <c r="AX21" s="27" t="e">
        <f>ROUND(#REF!+#REF!,0)</f>
        <v>#REF!</v>
      </c>
      <c r="AY21" s="27" t="e">
        <f>ROUND(#REF!+#REF!,0)</f>
        <v>#REF!</v>
      </c>
      <c r="AZ21" s="27" t="e">
        <f>ROUND(#REF!+#REF!,0)</f>
        <v>#REF!</v>
      </c>
      <c r="BA21" s="27" t="e">
        <f>ROUND(#REF!+#REF!,0)</f>
        <v>#REF!</v>
      </c>
      <c r="BB21" s="27" t="e">
        <f>ROUND(#REF!+#REF!,0)</f>
        <v>#REF!</v>
      </c>
      <c r="BC21" s="27" t="e">
        <f>ROUND(#REF!+#REF!,0)</f>
        <v>#REF!</v>
      </c>
      <c r="BD21" s="30" t="e">
        <f>ROUND(#REF!+#REF!,0)</f>
        <v>#REF!</v>
      </c>
      <c r="BE21" s="27" t="e">
        <f>ROUND(#REF!+#REF!,0)</f>
        <v>#REF!</v>
      </c>
      <c r="BF21" s="27" t="e">
        <f>ROUND(#REF!+#REF!,0)</f>
        <v>#REF!</v>
      </c>
      <c r="BG21" s="27" t="e">
        <f>ROUND(#REF!+#REF!,0)</f>
        <v>#REF!</v>
      </c>
      <c r="BH21" s="31" t="e">
        <f>ROUND(#REF!+#REF!,0)</f>
        <v>#REF!</v>
      </c>
      <c r="BI21" s="27" t="e">
        <f>ROUND(#REF!+#REF!,0)</f>
        <v>#REF!</v>
      </c>
      <c r="BJ21" s="27" t="e">
        <f>ROUND(#REF!+#REF!,0)</f>
        <v>#REF!</v>
      </c>
      <c r="BK21" s="27" t="e">
        <f>ROUND(#REF!+#REF!,0)</f>
        <v>#REF!</v>
      </c>
      <c r="BL21" s="27" t="e">
        <f>ROUND(#REF!+#REF!,0)</f>
        <v>#REF!</v>
      </c>
      <c r="BM21" s="31" t="e">
        <f>ROUND(#REF!+#REF!,0)</f>
        <v>#REF!</v>
      </c>
      <c r="BN21" s="27" t="e">
        <f>ROUND(#REF!+#REF!,0)</f>
        <v>#REF!</v>
      </c>
      <c r="BO21" s="27" t="e">
        <f>ROUND(#REF!+#REF!,0)</f>
        <v>#REF!</v>
      </c>
      <c r="BP21" s="27" t="e">
        <f>ROUND(#REF!+#REF!,0)</f>
        <v>#REF!</v>
      </c>
      <c r="BQ21" s="31" t="e">
        <f>ROUND(#REF!+#REF!,0)</f>
        <v>#REF!</v>
      </c>
      <c r="BR21" s="27" t="e">
        <f>ROUND(#REF!+#REF!,0)</f>
        <v>#REF!</v>
      </c>
      <c r="BS21" s="27" t="e">
        <f>ROUND(#REF!+#REF!,0)</f>
        <v>#REF!</v>
      </c>
      <c r="BT21" s="27" t="e">
        <f>ROUND(#REF!+#REF!,0)</f>
        <v>#REF!</v>
      </c>
      <c r="BU21" s="27" t="e">
        <f>ROUND(#REF!+#REF!,0)</f>
        <v>#REF!</v>
      </c>
      <c r="BV21" s="27" t="e">
        <f>ROUND(#REF!+#REF!,0)</f>
        <v>#REF!</v>
      </c>
      <c r="BW21" s="27" t="e">
        <f>ROUND(#REF!+#REF!,0)</f>
        <v>#REF!</v>
      </c>
      <c r="BX21" s="27" t="e">
        <f>ROUND(#REF!+#REF!,0)</f>
        <v>#REF!</v>
      </c>
      <c r="BY21" s="27" t="e">
        <f>ROUND(#REF!+#REF!,0)</f>
        <v>#REF!</v>
      </c>
      <c r="BZ21" s="25" t="e">
        <f>ROUND(#REF!+#REF!,0)</f>
        <v>#REF!</v>
      </c>
      <c r="CA21" s="28" t="e">
        <f>ROUND(#REF!+#REF!,0)</f>
        <v>#REF!</v>
      </c>
      <c r="CB21" s="27">
        <f>V_МО____нов!CG21-'[2]новые  КС КСГ '!E21-'[3]ВМП новое'!E21</f>
        <v>0</v>
      </c>
      <c r="CC21" s="27">
        <f>V_МО____нов!CH21-('[2]новые  КС КСГ '!F21+'[2]новые  КС КСГ '!H21+'[2]новые  КС КСГ '!I21)</f>
        <v>0</v>
      </c>
      <c r="CD21" s="27">
        <f>V_МО____нов!CI21-'[2]новые  КС КСГ '!T21</f>
        <v>0</v>
      </c>
      <c r="CE21" s="27">
        <f>V_МО____нов!CJ21-'[2]новые  КС КСГ '!W21-'[3]ВМП новое'!O21</f>
        <v>0</v>
      </c>
      <c r="CF21" s="27">
        <f>V_МО____нов!CK21-'[2]новые  КС КСГ '!AD21</f>
        <v>0</v>
      </c>
      <c r="CG21" s="27"/>
      <c r="CH21" s="27">
        <f>V_МО____нов!CM21-'[2]новые  КС КСГ '!AK21-'[3]ВМП новое'!AI21</f>
        <v>0</v>
      </c>
      <c r="CI21" s="27">
        <f>V_МО____нов!CN21-'[2]новые  КС КСГ '!AP21</f>
        <v>0</v>
      </c>
      <c r="CJ21" s="27">
        <f>V_МО____нов!CO21-'[2]новые  КС КСГ '!AR21</f>
        <v>0</v>
      </c>
      <c r="CK21" s="27">
        <f>V_МО____нов!CP21-'[2]новые  КС КСГ '!AV21</f>
        <v>0</v>
      </c>
      <c r="CL21" s="27">
        <f>V_МО____нов!CQ21-'[2]новые  КС КСГ '!BG21-'[3]ВМП новое'!AF21</f>
        <v>0</v>
      </c>
      <c r="CM21" s="27">
        <f>V_МО____нов!CR21-'[2]новые  КС КСГ '!BO21</f>
        <v>0</v>
      </c>
      <c r="CN21" s="27">
        <f>V_МО____нов!CS21-'[2]новые  КС КСГ '!BT21</f>
        <v>0</v>
      </c>
      <c r="CO21" s="27">
        <f>V_МО____нов!CT21-('[2]новые  КС КСГ '!CI21+'[2]новые  КС КСГ '!CJ21+'[2]новые  КС КСГ '!CK21+'[2]новые  КС КСГ '!CL21+'[2]новые  КС КСГ '!CM21)</f>
        <v>0</v>
      </c>
      <c r="CP21" s="27">
        <f>V_МО____нов!CV21-'[2]новые  КС КСГ '!CN21</f>
        <v>0</v>
      </c>
      <c r="CQ21" s="27">
        <f>V_МО____нов!CW21-'[2]новые  КС КСГ '!CX21</f>
        <v>0</v>
      </c>
      <c r="CR21" s="27">
        <f>V_МО____нов!CX21-'[2]новые  КС КСГ '!DB21</f>
        <v>0</v>
      </c>
      <c r="CS21" s="27">
        <f>V_МО____нов!CY21-'[2]новые  КС КСГ '!DV21-'[3]ВМП новое'!AU21</f>
        <v>0</v>
      </c>
      <c r="CT21" s="27">
        <f>V_МО____нов!CZ21-'[2]новые  КС КСГ '!EI21-'[3]ВМП новое'!CE21</f>
        <v>0</v>
      </c>
      <c r="CU21" s="27">
        <f>V_МО____нов!DA21-'[2]новые  КС КСГ '!EQ21</f>
        <v>0</v>
      </c>
      <c r="CV21" s="27">
        <f>V_МО____нов!DB21-'[2]новые  КС КСГ '!EU21-'[3]ВМП новое'!CS21</f>
        <v>0</v>
      </c>
      <c r="CW21" s="27"/>
      <c r="CX21" s="27">
        <f>V_МО____нов!DD21-'[2]новые  КС КСГ '!HW21-'[3]ВМП новое'!JJ21</f>
        <v>0</v>
      </c>
      <c r="CY21" s="27">
        <f>V_МО____нов!DE21-'[2]новые  КС КСГ '!IH21-'[3]ВМП новое'!KC21</f>
        <v>279</v>
      </c>
      <c r="CZ21" s="27">
        <f>V_МО____нов!DF21-'[2]новые  КС КСГ '!IR21-'[3]ВМП новое'!LP21</f>
        <v>0</v>
      </c>
      <c r="DA21" s="27">
        <f>V_МО____нов!DG21-'[2]новые  КС КСГ '!IW21</f>
        <v>0</v>
      </c>
      <c r="DB21" s="27">
        <f>V_МО____нов!DH21-'[2]новые  КС КСГ '!$JD21-'[3]ВМП новое'!$LZ21</f>
        <v>0</v>
      </c>
      <c r="DC21" s="27">
        <f>V_МО____нов!DI21-'[2]новые  КС КСГ '!$JI21-'[3]ВМП новое'!$MB21</f>
        <v>0</v>
      </c>
      <c r="DD21" s="27">
        <f>V_МО____нов!DJ21-'[2]новые  КС КСГ '!$JV21</f>
        <v>0</v>
      </c>
      <c r="DE21" s="27">
        <f>V_МО____нов!DK21-'[2]новые  КС КСГ '!$JX21</f>
        <v>0</v>
      </c>
      <c r="DF21" s="27">
        <f>V_МО____нов!DL21-'[2]новые  КС КСГ '!$KM21-'[3]ВМП новое'!$MU21</f>
        <v>0</v>
      </c>
      <c r="DG21" s="27">
        <f>V_МО____нов!DM21-'[2]новые  КС КСГ '!$KS21-'[3]ВМП новое'!$MZ21</f>
        <v>0</v>
      </c>
      <c r="DH21" s="27">
        <f>V_МО____нов!DN21-'[2]новые  КС КСГ '!$LG21-'[3]ВМП новое'!$NX21</f>
        <v>0</v>
      </c>
      <c r="DI21" s="27">
        <f>V_МО____нов!DO21-'[2]новые  КС КСГ '!$LW21-'[3]ВМП новое'!$OW21</f>
        <v>0</v>
      </c>
      <c r="DJ21" s="27">
        <f>V_МО____нов!DP21-'[2]новые  КС КСГ '!$MQ21</f>
        <v>0</v>
      </c>
      <c r="DK21" s="27">
        <f>V_МО____нов!DQ21-'[2]новые  КС КСГ '!$NK21-'[3]ВМП новое'!$AR21</f>
        <v>0</v>
      </c>
      <c r="DL21" s="27">
        <f>V_МО____нов!DR21-'[2]новые  КС КСГ '!$NT21-'[3]ВМП новое'!$QM21</f>
        <v>0</v>
      </c>
      <c r="DM21" s="27">
        <f>V_МО____нов!DS21-'[2]новые  КС КСГ '!$NZ21-'[3]ВМП новое'!$RB21</f>
        <v>0</v>
      </c>
      <c r="DN21" s="27">
        <f>V_МО____нов!DT21-'[2]новые  КС КСГ '!$OJ21</f>
        <v>0</v>
      </c>
      <c r="DO21" s="27">
        <f>V_МО____нов!DU21-'[2]новые  КС КСГ '!$QA21</f>
        <v>0</v>
      </c>
      <c r="DP21" s="27"/>
      <c r="DQ21" s="27">
        <f>V_МО____нов!DW21-'[2]новые  КС КСГ '!$RB21</f>
        <v>0</v>
      </c>
      <c r="DR21" s="27" t="e">
        <f>ROUND(#REF!+#REF!,0)</f>
        <v>#REF!</v>
      </c>
      <c r="DS21" s="33" t="e">
        <f>ROUND(#REF!+#REF!,0)</f>
        <v>#REF!</v>
      </c>
      <c r="DT21" s="33" t="e">
        <f>ROUND(#REF!+#REF!,0)</f>
        <v>#REF!</v>
      </c>
      <c r="DU21" s="33" t="e">
        <f>ROUND(#REF!+#REF!,0)</f>
        <v>#REF!</v>
      </c>
      <c r="DV21" s="27" t="e">
        <f>ROUND(#REF!+#REF!,0)</f>
        <v>#REF!</v>
      </c>
      <c r="DW21" s="25" t="e">
        <f>ROUND(#REF!+#REF!,0)</f>
        <v>#REF!</v>
      </c>
      <c r="DX21" s="28" t="e">
        <f>ROUND(#REF!+#REF!,0)</f>
        <v>#REF!</v>
      </c>
      <c r="DY21" s="26">
        <f>V_МО____нов!EE21-'[4]новый ДС_КСГ '!D17</f>
        <v>0</v>
      </c>
      <c r="DZ21" s="27">
        <f>V_МО____нов!EF21-'[4]новый ДС_КСГ '!K17</f>
        <v>0</v>
      </c>
      <c r="EA21" s="27">
        <f>V_МО____нов!EG21-'[4]новый ДС_КСГ '!P17</f>
        <v>0</v>
      </c>
      <c r="EB21" s="27">
        <f>V_МО____нов!EH21-'[4]новый ДС_КСГ '!R17</f>
        <v>0</v>
      </c>
      <c r="EC21" s="27">
        <f>V_МО____нов!EI21-'[4]новый ДС_КСГ '!T17</f>
        <v>0</v>
      </c>
      <c r="ED21" s="27"/>
      <c r="EE21" s="27">
        <f>V_МО____нов!EK21-'[4]новый ДС_КСГ '!X17</f>
        <v>0</v>
      </c>
      <c r="EF21" s="27">
        <f>V_МО____нов!EL21-'[4]новый ДС_КСГ '!AC17</f>
        <v>0</v>
      </c>
      <c r="EG21" s="27">
        <f>V_МО____нов!EM21-'[4]новый ДС_КСГ '!AI17</f>
        <v>0</v>
      </c>
      <c r="EH21" s="27">
        <f>V_МО____нов!EN21-'[4]новый ДС_КСГ '!AN17</f>
        <v>0</v>
      </c>
      <c r="EI21" s="27">
        <f>V_МО____нов!EO21-'[4]новый ДС_КСГ '!AQ17</f>
        <v>0</v>
      </c>
      <c r="EJ21" s="27">
        <f>V_МО____нов!EQ21-'[4]новый ДС_КСГ '!BB17</f>
        <v>0</v>
      </c>
      <c r="EK21" s="27">
        <f>V_МО____нов!ER21-'[4]новый ДС_КСГ '!BE17</f>
        <v>0</v>
      </c>
      <c r="EL21" s="27">
        <f>V_МО____нов!ES21-'[4]новый ДС_КСГ '!BH17</f>
        <v>0</v>
      </c>
      <c r="EM21" s="27">
        <f>V_МО____нов!ET21-'[4]новый ДС_КСГ '!BL17</f>
        <v>0</v>
      </c>
      <c r="EN21" s="26">
        <f>V_МО____нов!EU21-'[4]новый ДС_КСГ '!BQ17</f>
        <v>0</v>
      </c>
      <c r="EO21" s="27">
        <f>V_МО____нов!EV21-'[4]новый ДС_КСГ '!BS17</f>
        <v>0</v>
      </c>
      <c r="EP21" s="26">
        <f>V_МО____нов!EW21-'[4]новый ДС_КСГ '!BV17</f>
        <v>0</v>
      </c>
      <c r="EQ21" s="27"/>
      <c r="ER21" s="27"/>
      <c r="ES21" s="27"/>
      <c r="ET21" s="27">
        <f>V_МО____нов!FA21-'[4]новый ДС_КСГ '!DX17</f>
        <v>0</v>
      </c>
      <c r="EU21" s="27">
        <f>V_МО____нов!FB21-'[4]новый ДС_КСГ '!EE17</f>
        <v>174</v>
      </c>
      <c r="EV21" s="27">
        <f>V_МО____нов!FC21-'[4]новый ДС_КСГ '!EM17</f>
        <v>0</v>
      </c>
      <c r="EW21" s="27">
        <f>V_МО____нов!FD21-'[4]новый ДС_КСГ '!EP17</f>
        <v>0</v>
      </c>
      <c r="EX21" s="27">
        <f>V_МО____нов!FE21-'[4]новый ДС_КСГ '!ER17</f>
        <v>0</v>
      </c>
      <c r="EY21" s="27">
        <f>V_МО____нов!FF21-'[4]новый ДС_КСГ '!ET17</f>
        <v>0</v>
      </c>
      <c r="EZ21" s="27">
        <f>V_МО____нов!FH21-'[4]новый ДС_КСГ '!EZ17</f>
        <v>0</v>
      </c>
      <c r="FA21" s="27">
        <f>V_МО____нов!FI21-'[4]новый ДС_КСГ '!FD17</f>
        <v>0</v>
      </c>
      <c r="FB21" s="27">
        <f>V_МО____нов!FJ21-'[4]новый ДС_КСГ '!FI17</f>
        <v>0</v>
      </c>
      <c r="FC21" s="27">
        <f>V_МО____нов!FK21-'[4]новый ДС_КСГ '!FP17</f>
        <v>0</v>
      </c>
      <c r="FD21" s="27">
        <f>V_МО____нов!FL21-'[4]новый ДС_КСГ '!FW17</f>
        <v>0</v>
      </c>
      <c r="FE21" s="27">
        <f>V_МО____нов!FN21-'[4]новый ДС_КСГ '!GL17</f>
        <v>0</v>
      </c>
      <c r="FF21" s="27">
        <f>V_МО____нов!FO21-'[4]новый ДС_КСГ '!GQ17</f>
        <v>0</v>
      </c>
      <c r="FG21" s="27">
        <f>V_МО____нов!FP21-'[4]новый ДС_КСГ '!HV17</f>
        <v>0</v>
      </c>
      <c r="FH21" s="34">
        <f>V_МО____нов!FQ21-'[4]новый ДС_КСГ '!BS17</f>
        <v>0</v>
      </c>
      <c r="FI21" s="27">
        <f>V_МО____нов!FR21</f>
        <v>0</v>
      </c>
      <c r="FJ21" s="27">
        <f>V_МО____нов!FS21</f>
        <v>0</v>
      </c>
      <c r="FK21" s="27">
        <f>V_МО____нов!FT21</f>
        <v>0</v>
      </c>
      <c r="FL21" s="25" t="e">
        <f>ROUND(#REF!+#REF!,0)</f>
        <v>#REF!</v>
      </c>
      <c r="FM21" s="27" t="e">
        <f>ROUND(#REF!+#REF!,0)</f>
        <v>#REF!</v>
      </c>
      <c r="FN21" s="27" t="e">
        <f>ROUND(#REF!+#REF!,0)</f>
        <v>#REF!</v>
      </c>
      <c r="FO21" s="27" t="e">
        <f>ROUND(#REF!+#REF!,0)</f>
        <v>#REF!</v>
      </c>
      <c r="FP21" s="84"/>
      <c r="FQ21" s="35"/>
    </row>
    <row r="22" spans="1:173" x14ac:dyDescent="0.4">
      <c r="A22" s="36"/>
      <c r="B22" s="37" t="s">
        <v>108</v>
      </c>
      <c r="C22" s="38"/>
      <c r="D22" s="39" t="e">
        <f>SUM(D17:D21)</f>
        <v>#REF!</v>
      </c>
      <c r="E22" s="39" t="e">
        <f t="shared" ref="E22:BP22" si="10">SUM(E17:E21)</f>
        <v>#REF!</v>
      </c>
      <c r="F22" s="39" t="e">
        <f t="shared" si="10"/>
        <v>#REF!</v>
      </c>
      <c r="G22" s="39" t="e">
        <f t="shared" si="10"/>
        <v>#REF!</v>
      </c>
      <c r="H22" s="39" t="e">
        <f t="shared" si="10"/>
        <v>#REF!</v>
      </c>
      <c r="I22" s="39" t="e">
        <f t="shared" si="10"/>
        <v>#REF!</v>
      </c>
      <c r="J22" s="39" t="e">
        <f t="shared" si="10"/>
        <v>#REF!</v>
      </c>
      <c r="K22" s="39" t="e">
        <f t="shared" si="10"/>
        <v>#REF!</v>
      </c>
      <c r="L22" s="39" t="e">
        <f t="shared" si="10"/>
        <v>#REF!</v>
      </c>
      <c r="M22" s="39" t="e">
        <f t="shared" si="10"/>
        <v>#REF!</v>
      </c>
      <c r="N22" s="39" t="e">
        <f t="shared" si="10"/>
        <v>#REF!</v>
      </c>
      <c r="O22" s="39" t="e">
        <f t="shared" si="10"/>
        <v>#REF!</v>
      </c>
      <c r="P22" s="39" t="e">
        <f t="shared" si="10"/>
        <v>#REF!</v>
      </c>
      <c r="Q22" s="39" t="e">
        <f t="shared" si="10"/>
        <v>#REF!</v>
      </c>
      <c r="R22" s="39" t="e">
        <f t="shared" si="10"/>
        <v>#REF!</v>
      </c>
      <c r="S22" s="39" t="e">
        <f t="shared" si="10"/>
        <v>#REF!</v>
      </c>
      <c r="T22" s="39" t="e">
        <f t="shared" si="10"/>
        <v>#REF!</v>
      </c>
      <c r="U22" s="39" t="e">
        <f t="shared" si="10"/>
        <v>#REF!</v>
      </c>
      <c r="V22" s="39" t="e">
        <f t="shared" si="10"/>
        <v>#REF!</v>
      </c>
      <c r="W22" s="39" t="e">
        <f t="shared" si="10"/>
        <v>#REF!</v>
      </c>
      <c r="X22" s="39" t="e">
        <f t="shared" si="10"/>
        <v>#REF!</v>
      </c>
      <c r="Y22" s="39" t="e">
        <f t="shared" si="10"/>
        <v>#REF!</v>
      </c>
      <c r="Z22" s="39" t="e">
        <f t="shared" si="10"/>
        <v>#REF!</v>
      </c>
      <c r="AA22" s="39" t="e">
        <f t="shared" si="10"/>
        <v>#REF!</v>
      </c>
      <c r="AB22" s="39" t="e">
        <f t="shared" si="10"/>
        <v>#REF!</v>
      </c>
      <c r="AC22" s="39" t="e">
        <f t="shared" si="10"/>
        <v>#REF!</v>
      </c>
      <c r="AD22" s="39" t="e">
        <f t="shared" si="10"/>
        <v>#REF!</v>
      </c>
      <c r="AE22" s="39" t="e">
        <f t="shared" si="10"/>
        <v>#REF!</v>
      </c>
      <c r="AF22" s="39" t="e">
        <f t="shared" si="10"/>
        <v>#REF!</v>
      </c>
      <c r="AG22" s="39" t="e">
        <f t="shared" si="10"/>
        <v>#REF!</v>
      </c>
      <c r="AH22" s="39" t="e">
        <f t="shared" si="10"/>
        <v>#REF!</v>
      </c>
      <c r="AI22" s="39" t="e">
        <f t="shared" si="10"/>
        <v>#REF!</v>
      </c>
      <c r="AJ22" s="39" t="e">
        <f t="shared" si="10"/>
        <v>#REF!</v>
      </c>
      <c r="AK22" s="39" t="e">
        <f t="shared" si="10"/>
        <v>#REF!</v>
      </c>
      <c r="AL22" s="39" t="e">
        <f t="shared" si="10"/>
        <v>#REF!</v>
      </c>
      <c r="AM22" s="39" t="e">
        <f t="shared" si="10"/>
        <v>#REF!</v>
      </c>
      <c r="AN22" s="39" t="e">
        <f t="shared" si="10"/>
        <v>#REF!</v>
      </c>
      <c r="AO22" s="39" t="e">
        <f t="shared" si="10"/>
        <v>#REF!</v>
      </c>
      <c r="AP22" s="39" t="e">
        <f t="shared" si="10"/>
        <v>#REF!</v>
      </c>
      <c r="AQ22" s="39" t="e">
        <f t="shared" si="10"/>
        <v>#REF!</v>
      </c>
      <c r="AR22" s="39" t="e">
        <f t="shared" si="10"/>
        <v>#REF!</v>
      </c>
      <c r="AS22" s="39" t="e">
        <f t="shared" si="10"/>
        <v>#REF!</v>
      </c>
      <c r="AT22" s="39" t="e">
        <f t="shared" si="10"/>
        <v>#REF!</v>
      </c>
      <c r="AU22" s="39" t="e">
        <f t="shared" si="10"/>
        <v>#REF!</v>
      </c>
      <c r="AV22" s="39" t="e">
        <f t="shared" si="10"/>
        <v>#REF!</v>
      </c>
      <c r="AW22" s="39" t="e">
        <f t="shared" si="10"/>
        <v>#REF!</v>
      </c>
      <c r="AX22" s="39" t="e">
        <f t="shared" si="10"/>
        <v>#REF!</v>
      </c>
      <c r="AY22" s="39" t="e">
        <f t="shared" si="10"/>
        <v>#REF!</v>
      </c>
      <c r="AZ22" s="39" t="e">
        <f t="shared" si="10"/>
        <v>#REF!</v>
      </c>
      <c r="BA22" s="39" t="e">
        <f t="shared" si="10"/>
        <v>#REF!</v>
      </c>
      <c r="BB22" s="39" t="e">
        <f t="shared" si="10"/>
        <v>#REF!</v>
      </c>
      <c r="BC22" s="39" t="e">
        <f t="shared" si="10"/>
        <v>#REF!</v>
      </c>
      <c r="BD22" s="39" t="e">
        <f t="shared" si="10"/>
        <v>#REF!</v>
      </c>
      <c r="BE22" s="39" t="e">
        <f t="shared" si="10"/>
        <v>#REF!</v>
      </c>
      <c r="BF22" s="39" t="e">
        <f t="shared" si="10"/>
        <v>#REF!</v>
      </c>
      <c r="BG22" s="39" t="e">
        <f t="shared" si="10"/>
        <v>#REF!</v>
      </c>
      <c r="BH22" s="39" t="e">
        <f t="shared" si="10"/>
        <v>#REF!</v>
      </c>
      <c r="BI22" s="39" t="e">
        <f t="shared" si="10"/>
        <v>#REF!</v>
      </c>
      <c r="BJ22" s="39" t="e">
        <f t="shared" si="10"/>
        <v>#REF!</v>
      </c>
      <c r="BK22" s="39" t="e">
        <f t="shared" si="10"/>
        <v>#REF!</v>
      </c>
      <c r="BL22" s="39" t="e">
        <f t="shared" si="10"/>
        <v>#REF!</v>
      </c>
      <c r="BM22" s="39" t="e">
        <f t="shared" si="10"/>
        <v>#REF!</v>
      </c>
      <c r="BN22" s="39" t="e">
        <f t="shared" si="10"/>
        <v>#REF!</v>
      </c>
      <c r="BO22" s="39" t="e">
        <f t="shared" si="10"/>
        <v>#REF!</v>
      </c>
      <c r="BP22" s="39" t="e">
        <f t="shared" si="10"/>
        <v>#REF!</v>
      </c>
      <c r="BQ22" s="39" t="e">
        <f t="shared" ref="BQ22:DX22" si="11">SUM(BQ17:BQ21)</f>
        <v>#REF!</v>
      </c>
      <c r="BR22" s="39" t="e">
        <f t="shared" si="11"/>
        <v>#REF!</v>
      </c>
      <c r="BS22" s="39" t="e">
        <f t="shared" si="11"/>
        <v>#REF!</v>
      </c>
      <c r="BT22" s="39" t="e">
        <f t="shared" si="11"/>
        <v>#REF!</v>
      </c>
      <c r="BU22" s="39" t="e">
        <f t="shared" si="11"/>
        <v>#REF!</v>
      </c>
      <c r="BV22" s="39" t="e">
        <f t="shared" si="11"/>
        <v>#REF!</v>
      </c>
      <c r="BW22" s="39" t="e">
        <f t="shared" si="11"/>
        <v>#REF!</v>
      </c>
      <c r="BX22" s="39" t="e">
        <f t="shared" si="11"/>
        <v>#REF!</v>
      </c>
      <c r="BY22" s="39" t="e">
        <f t="shared" si="11"/>
        <v>#REF!</v>
      </c>
      <c r="BZ22" s="39" t="e">
        <f t="shared" si="11"/>
        <v>#REF!</v>
      </c>
      <c r="CA22" s="39" t="e">
        <f t="shared" si="11"/>
        <v>#REF!</v>
      </c>
      <c r="CB22" s="39">
        <f>V_МО____нов!CG22-'[2]новые  КС КСГ '!E22-'[3]ВМП новое'!E22</f>
        <v>386</v>
      </c>
      <c r="CC22" s="39">
        <f>V_МО____нов!CH22-('[2]новые  КС КСГ '!F22+'[2]новые  КС КСГ '!H22+'[2]новые  КС КСГ '!I22)</f>
        <v>-472</v>
      </c>
      <c r="CD22" s="39">
        <f>V_МО____нов!CI22-'[2]новые  КС КСГ '!T22</f>
        <v>1</v>
      </c>
      <c r="CE22" s="39">
        <f>V_МО____нов!CJ22-'[2]новые  КС КСГ '!W22-'[3]ВМП новое'!O22</f>
        <v>-53</v>
      </c>
      <c r="CF22" s="39">
        <f>V_МО____нов!CK22-'[2]новые  КС КСГ '!AD22</f>
        <v>74</v>
      </c>
      <c r="CG22" s="39"/>
      <c r="CH22" s="39">
        <f>V_МО____нов!CM22-'[2]новые  КС КСГ '!AK22-'[3]ВМП новое'!AI22</f>
        <v>39</v>
      </c>
      <c r="CI22" s="39">
        <f>V_МО____нов!CN22-'[2]новые  КС КСГ '!AP22</f>
        <v>36</v>
      </c>
      <c r="CJ22" s="39">
        <f>V_МО____нов!CO22-'[2]новые  КС КСГ '!AR22</f>
        <v>43</v>
      </c>
      <c r="CK22" s="39">
        <f>V_МО____нов!CP22-'[2]новые  КС КСГ '!AV22</f>
        <v>-10</v>
      </c>
      <c r="CL22" s="39">
        <f>V_МО____нов!CQ22-'[2]новые  КС КСГ '!BG22-'[3]ВМП новое'!AF22</f>
        <v>-52</v>
      </c>
      <c r="CM22" s="39">
        <f>V_МО____нов!CR22-'[2]новые  КС КСГ '!BO22</f>
        <v>15</v>
      </c>
      <c r="CN22" s="39">
        <f>V_МО____нов!CS22-'[2]новые  КС КСГ '!BT22</f>
        <v>-206</v>
      </c>
      <c r="CO22" s="39">
        <f>V_МО____нов!CT22-('[2]новые  КС КСГ '!CI22+'[2]новые  КС КСГ '!CJ22+'[2]новые  КС КСГ '!CK22+'[2]новые  КС КСГ '!CL22+'[2]новые  КС КСГ '!CM22)</f>
        <v>-208</v>
      </c>
      <c r="CP22" s="39">
        <f>V_МО____нов!CV22-'[2]новые  КС КСГ '!CN22</f>
        <v>388</v>
      </c>
      <c r="CQ22" s="39">
        <f>V_МО____нов!CW22-'[2]новые  КС КСГ '!CX22</f>
        <v>313</v>
      </c>
      <c r="CR22" s="39">
        <f>V_МО____нов!CX22-'[2]новые  КС КСГ '!DB22</f>
        <v>-261</v>
      </c>
      <c r="CS22" s="39">
        <f>V_МО____нов!CY22-'[2]новые  КС КСГ '!DV22-'[3]ВМП новое'!AU22</f>
        <v>-67</v>
      </c>
      <c r="CT22" s="39">
        <f>V_МО____нов!CZ22-'[2]новые  КС КСГ '!EI22-'[3]ВМП новое'!CE22</f>
        <v>55</v>
      </c>
      <c r="CU22" s="39">
        <f>V_МО____нов!DA22-'[2]новые  КС КСГ '!EQ22</f>
        <v>126</v>
      </c>
      <c r="CV22" s="39">
        <f>V_МО____нов!DB22-'[2]новые  КС КСГ '!EU22-'[3]ВМП новое'!CS22</f>
        <v>-847</v>
      </c>
      <c r="CW22" s="39"/>
      <c r="CX22" s="39">
        <f>V_МО____нов!DD22-'[2]новые  КС КСГ '!HW22-'[3]ВМП новое'!JJ22</f>
        <v>234</v>
      </c>
      <c r="CY22" s="39">
        <f>V_МО____нов!DE22-'[2]новые  КС КСГ '!IH22-'[3]ВМП новое'!KC22</f>
        <v>207</v>
      </c>
      <c r="CZ22" s="39">
        <f>V_МО____нов!DF22-'[2]новые  КС КСГ '!IR22-'[3]ВМП новое'!LP22</f>
        <v>60</v>
      </c>
      <c r="DA22" s="39">
        <f>V_МО____нов!DG22-'[2]новые  КС КСГ '!IW22</f>
        <v>229</v>
      </c>
      <c r="DB22" s="39">
        <f>V_МО____нов!DH22-'[2]новые  КС КСГ '!$JD22-'[3]ВМП новое'!$LZ22</f>
        <v>64</v>
      </c>
      <c r="DC22" s="39">
        <f>V_МО____нов!DI22-'[2]новые  КС КСГ '!$JI22-'[3]ВМП новое'!$MB22</f>
        <v>-215</v>
      </c>
      <c r="DD22" s="39">
        <f>V_МО____нов!DJ22-'[2]новые  КС КСГ '!$JV22</f>
        <v>-58</v>
      </c>
      <c r="DE22" s="39">
        <f>V_МО____нов!DK22-'[2]новые  КС КСГ '!$JX22</f>
        <v>-793</v>
      </c>
      <c r="DF22" s="39">
        <f>V_МО____нов!DL22-'[2]новые  КС КСГ '!$KM22-'[3]ВМП новое'!$MU22</f>
        <v>-8</v>
      </c>
      <c r="DG22" s="39">
        <f>V_МО____нов!DM22-'[2]новые  КС КСГ '!$KS22-'[3]ВМП новое'!$MZ22</f>
        <v>265</v>
      </c>
      <c r="DH22" s="39">
        <f>V_МО____нов!DN22-'[2]новые  КС КСГ '!$LG22-'[3]ВМП новое'!$NX22</f>
        <v>335</v>
      </c>
      <c r="DI22" s="39">
        <f>V_МО____нов!DO22-'[2]новые  КС КСГ '!$LW22-'[3]ВМП новое'!$OW22</f>
        <v>435</v>
      </c>
      <c r="DJ22" s="39">
        <f>V_МО____нов!DP22-'[2]новые  КС КСГ '!$MQ22</f>
        <v>433</v>
      </c>
      <c r="DK22" s="39">
        <f>V_МО____нов!DQ22-'[2]новые  КС КСГ '!$NK22-'[3]ВМП новое'!$AR22</f>
        <v>75</v>
      </c>
      <c r="DL22" s="39">
        <f>V_МО____нов!DR22-'[2]новые  КС КСГ '!$NT22-'[3]ВМП новое'!$QM22</f>
        <v>-307</v>
      </c>
      <c r="DM22" s="39">
        <f>V_МО____нов!DS22-'[2]новые  КС КСГ '!$NZ22-'[3]ВМП новое'!$RB22</f>
        <v>13</v>
      </c>
      <c r="DN22" s="39">
        <f>V_МО____нов!DT22-'[2]новые  КС КСГ '!$OJ22</f>
        <v>-7</v>
      </c>
      <c r="DO22" s="39">
        <f>V_МО____нов!DU22-'[2]новые  КС КСГ '!$QA22</f>
        <v>1944</v>
      </c>
      <c r="DP22" s="39"/>
      <c r="DQ22" s="39">
        <f>V_МО____нов!DW22-'[2]новые  КС КСГ '!$RB22</f>
        <v>0</v>
      </c>
      <c r="DR22" s="39" t="e">
        <f t="shared" si="11"/>
        <v>#REF!</v>
      </c>
      <c r="DS22" s="39" t="e">
        <f t="shared" si="11"/>
        <v>#REF!</v>
      </c>
      <c r="DT22" s="39" t="e">
        <f t="shared" si="11"/>
        <v>#REF!</v>
      </c>
      <c r="DU22" s="39" t="e">
        <f t="shared" si="11"/>
        <v>#REF!</v>
      </c>
      <c r="DV22" s="39" t="e">
        <f t="shared" si="11"/>
        <v>#REF!</v>
      </c>
      <c r="DW22" s="39" t="e">
        <f t="shared" si="11"/>
        <v>#REF!</v>
      </c>
      <c r="DX22" s="39" t="e">
        <f t="shared" si="11"/>
        <v>#REF!</v>
      </c>
      <c r="DY22" s="39">
        <f>V_МО____нов!EE22-'[4]новый ДС_КСГ '!D18</f>
        <v>73</v>
      </c>
      <c r="DZ22" s="39">
        <f>V_МО____нов!EF22-'[4]новый ДС_КСГ '!K18</f>
        <v>36</v>
      </c>
      <c r="EA22" s="39">
        <f>V_МО____нов!EG22-'[4]новый ДС_КСГ '!P18</f>
        <v>11</v>
      </c>
      <c r="EB22" s="39">
        <f>V_МО____нов!EH22-'[4]новый ДС_КСГ '!R18</f>
        <v>83</v>
      </c>
      <c r="EC22" s="39">
        <f>V_МО____нов!EI22-'[4]новый ДС_КСГ '!T18</f>
        <v>0</v>
      </c>
      <c r="ED22" s="39"/>
      <c r="EE22" s="39">
        <f>V_МО____нов!EK22-'[4]новый ДС_КСГ '!X18</f>
        <v>0</v>
      </c>
      <c r="EF22" s="39">
        <f>V_МО____нов!EL22-'[4]новый ДС_КСГ '!AC18</f>
        <v>-1</v>
      </c>
      <c r="EG22" s="39">
        <f>V_МО____нов!EM22-'[4]новый ДС_КСГ '!AI18</f>
        <v>0</v>
      </c>
      <c r="EH22" s="39">
        <f>V_МО____нов!EN22-'[4]новый ДС_КСГ '!AN18</f>
        <v>-29</v>
      </c>
      <c r="EI22" s="39">
        <f>V_МО____нов!EO22-'[4]новый ДС_КСГ '!AQ18</f>
        <v>0</v>
      </c>
      <c r="EJ22" s="39">
        <f>V_МО____нов!EQ22-'[4]новый ДС_КСГ '!BB18</f>
        <v>60</v>
      </c>
      <c r="EK22" s="39">
        <f>V_МО____нов!ER22-'[4]новый ДС_КСГ '!BE18</f>
        <v>0</v>
      </c>
      <c r="EL22" s="39">
        <f>V_МО____нов!ES22-'[4]новый ДС_КСГ '!BH18</f>
        <v>11</v>
      </c>
      <c r="EM22" s="39">
        <f>V_МО____нов!ET22-'[4]новый ДС_КСГ '!BL18</f>
        <v>10</v>
      </c>
      <c r="EN22" s="39">
        <f>V_МО____нов!EU22-'[4]новый ДС_КСГ '!BQ18</f>
        <v>-14</v>
      </c>
      <c r="EO22" s="39">
        <f>V_МО____нов!EV22-'[4]новый ДС_КСГ '!BS18</f>
        <v>-6</v>
      </c>
      <c r="EP22" s="39">
        <f>V_МО____нов!EW22-'[4]новый ДС_КСГ '!BV18</f>
        <v>210</v>
      </c>
      <c r="EQ22" s="39"/>
      <c r="ER22" s="39"/>
      <c r="ES22" s="39"/>
      <c r="ET22" s="39">
        <f>V_МО____нов!FA22-'[4]новый ДС_КСГ '!DX18</f>
        <v>-11</v>
      </c>
      <c r="EU22" s="39">
        <f>V_МО____нов!FB22-'[4]новый ДС_КСГ '!EE18</f>
        <v>167</v>
      </c>
      <c r="EV22" s="39">
        <f>V_МО____нов!FC22-'[4]новый ДС_КСГ '!EM18</f>
        <v>36</v>
      </c>
      <c r="EW22" s="39">
        <f>V_МО____нов!FD22-'[4]новый ДС_КСГ '!EP18</f>
        <v>-22</v>
      </c>
      <c r="EX22" s="39">
        <f>V_МО____нов!FE22-'[4]новый ДС_КСГ '!ER18</f>
        <v>9</v>
      </c>
      <c r="EY22" s="39">
        <f>V_МО____нов!FF22-'[4]новый ДС_КСГ '!ET18</f>
        <v>0</v>
      </c>
      <c r="EZ22" s="39">
        <f>V_МО____нов!FH22-'[4]новый ДС_КСГ '!EZ18</f>
        <v>0</v>
      </c>
      <c r="FA22" s="39">
        <f>V_МО____нов!FI22-'[4]новый ДС_КСГ '!FD18</f>
        <v>37</v>
      </c>
      <c r="FB22" s="39">
        <f>V_МО____нов!FJ22-'[4]новый ДС_КСГ '!FI18</f>
        <v>36</v>
      </c>
      <c r="FC22" s="39">
        <f>V_МО____нов!FK22-'[4]новый ДС_КСГ '!FP18</f>
        <v>138</v>
      </c>
      <c r="FD22" s="39">
        <f>V_МО____нов!FL22-'[4]новый ДС_КСГ '!FW18</f>
        <v>113</v>
      </c>
      <c r="FE22" s="39">
        <f>V_МО____нов!FN22-'[4]новый ДС_КСГ '!GL18</f>
        <v>30</v>
      </c>
      <c r="FF22" s="39">
        <f>V_МО____нов!FO22-'[4]новый ДС_КСГ '!GQ18</f>
        <v>65</v>
      </c>
      <c r="FG22" s="39">
        <f>V_МО____нов!FP22-'[4]новый ДС_КСГ '!HV18</f>
        <v>66</v>
      </c>
      <c r="FH22" s="39">
        <f>V_МО____нов!FQ22-'[4]новый ДС_КСГ '!BS18</f>
        <v>-6</v>
      </c>
      <c r="FI22" s="39">
        <f>V_МО____нов!FR22</f>
        <v>0</v>
      </c>
      <c r="FJ22" s="39">
        <f>V_МО____нов!FS22</f>
        <v>0</v>
      </c>
      <c r="FK22" s="39">
        <f>V_МО____нов!FT22</f>
        <v>0</v>
      </c>
      <c r="FL22" s="39" t="e">
        <f t="shared" ref="FL22:FO22" si="12">SUM(FL17:FL21)</f>
        <v>#REF!</v>
      </c>
      <c r="FM22" s="39" t="e">
        <f t="shared" si="12"/>
        <v>#REF!</v>
      </c>
      <c r="FN22" s="39" t="e">
        <f t="shared" si="12"/>
        <v>#REF!</v>
      </c>
      <c r="FO22" s="39" t="e">
        <f t="shared" si="12"/>
        <v>#REF!</v>
      </c>
      <c r="FP22" s="84"/>
      <c r="FQ22" s="35"/>
    </row>
    <row r="23" spans="1:173" x14ac:dyDescent="0.4">
      <c r="A23" s="22">
        <f>A21+1</f>
        <v>6</v>
      </c>
      <c r="B23" s="23" t="s">
        <v>109</v>
      </c>
      <c r="C23" s="24" t="s">
        <v>110</v>
      </c>
      <c r="D23" s="25" t="e">
        <f t="shared" ref="D23:D28" si="13">E23+S23+T23+U23+AA23+AD23+AI23+AJ23+AK23+AN23+AO23+W23</f>
        <v>#REF!</v>
      </c>
      <c r="E23" s="26" t="e">
        <f t="shared" si="1"/>
        <v>#REF!</v>
      </c>
      <c r="F23" s="27" t="e">
        <f t="shared" si="2"/>
        <v>#REF!</v>
      </c>
      <c r="G23" s="27" t="e">
        <f t="shared" si="0"/>
        <v>#REF!</v>
      </c>
      <c r="H23" s="27" t="e">
        <f t="shared" si="0"/>
        <v>#REF!</v>
      </c>
      <c r="I23" s="27" t="e">
        <f t="shared" si="3"/>
        <v>#REF!</v>
      </c>
      <c r="J23" s="26" t="e">
        <f t="shared" si="4"/>
        <v>#REF!</v>
      </c>
      <c r="K23" s="27" t="e">
        <f>ROUND(#REF!+#REF!,0)</f>
        <v>#REF!</v>
      </c>
      <c r="L23" s="27" t="e">
        <f>ROUND(#REF!+#REF!,0)</f>
        <v>#REF!</v>
      </c>
      <c r="M23" s="27" t="e">
        <f>ROUND(#REF!+#REF!,0)</f>
        <v>#REF!</v>
      </c>
      <c r="N23" s="27" t="e">
        <f>ROUND(#REF!+#REF!,0)</f>
        <v>#REF!</v>
      </c>
      <c r="O23" s="26" t="e">
        <f t="shared" si="5"/>
        <v>#REF!</v>
      </c>
      <c r="P23" s="27" t="e">
        <f>ROUND(#REF!+#REF!,0)</f>
        <v>#REF!</v>
      </c>
      <c r="Q23" s="27" t="e">
        <f>ROUND(#REF!+#REF!,0)</f>
        <v>#REF!</v>
      </c>
      <c r="R23" s="27" t="e">
        <f>ROUND(#REF!+#REF!,0)</f>
        <v>#REF!</v>
      </c>
      <c r="S23" s="27" t="e">
        <f>ROUND(#REF!+#REF!,0)</f>
        <v>#REF!</v>
      </c>
      <c r="T23" s="27" t="e">
        <f>ROUND(#REF!+#REF!,0)</f>
        <v>#REF!</v>
      </c>
      <c r="U23" s="29" t="e">
        <f>ROUND(#REF!+#REF!,0)</f>
        <v>#REF!</v>
      </c>
      <c r="V23" s="40" t="e">
        <f>ROUND(#REF!+#REF!,0)</f>
        <v>#REF!</v>
      </c>
      <c r="W23" s="26" t="e">
        <f>ROUND(#REF!+#REF!,0)</f>
        <v>#REF!</v>
      </c>
      <c r="X23" s="87" t="e">
        <f>ROUND(#REF!+#REF!,0)</f>
        <v>#REF!</v>
      </c>
      <c r="Y23" s="87" t="e">
        <f>ROUND(#REF!+#REF!,0)</f>
        <v>#REF!</v>
      </c>
      <c r="Z23" s="87" t="e">
        <f>ROUND(#REF!+#REF!,0)</f>
        <v>#REF!</v>
      </c>
      <c r="AA23" s="26" t="e">
        <f t="shared" si="6"/>
        <v>#REF!</v>
      </c>
      <c r="AB23" s="27" t="e">
        <f>ROUND(#REF!+#REF!,0)</f>
        <v>#REF!</v>
      </c>
      <c r="AC23" s="27" t="e">
        <f>ROUND(#REF!+#REF!,0)</f>
        <v>#REF!</v>
      </c>
      <c r="AD23" s="26" t="e">
        <f t="shared" si="7"/>
        <v>#REF!</v>
      </c>
      <c r="AE23" s="27" t="e">
        <f>ROUND(#REF!+#REF!,0)</f>
        <v>#REF!</v>
      </c>
      <c r="AF23" s="27" t="e">
        <f>ROUND(#REF!+#REF!,0)</f>
        <v>#REF!</v>
      </c>
      <c r="AG23" s="27" t="e">
        <f>ROUND(#REF!+#REF!,0)</f>
        <v>#REF!</v>
      </c>
      <c r="AH23" s="27" t="e">
        <f>ROUND(#REF!+#REF!,0)</f>
        <v>#REF!</v>
      </c>
      <c r="AI23" s="27" t="e">
        <f>ROUND(#REF!+#REF!,0)</f>
        <v>#REF!</v>
      </c>
      <c r="AJ23" s="27" t="e">
        <f>ROUND(#REF!+#REF!,0)</f>
        <v>#REF!</v>
      </c>
      <c r="AK23" s="26" t="e">
        <f>ROUND(#REF!+#REF!,0)</f>
        <v>#REF!</v>
      </c>
      <c r="AL23" s="27" t="e">
        <f>ROUND(#REF!+#REF!,0)</f>
        <v>#REF!</v>
      </c>
      <c r="AM23" s="27" t="e">
        <f>ROUND(#REF!+#REF!,0)</f>
        <v>#REF!</v>
      </c>
      <c r="AN23" s="27" t="e">
        <f>ROUND(#REF!+#REF!,0)</f>
        <v>#REF!</v>
      </c>
      <c r="AO23" s="27" t="e">
        <f>ROUND(#REF!+#REF!,0)</f>
        <v>#REF!</v>
      </c>
      <c r="AP23" s="28" t="e">
        <f>ROUND(#REF!+#REF!,0)</f>
        <v>#REF!</v>
      </c>
      <c r="AQ23" s="29" t="e">
        <f>ROUND(#REF!+#REF!,0)</f>
        <v>#REF!</v>
      </c>
      <c r="AR23" s="27" t="e">
        <f>ROUND(#REF!+#REF!,0)</f>
        <v>#REF!</v>
      </c>
      <c r="AS23" s="27" t="e">
        <f>ROUND(#REF!+#REF!,0)</f>
        <v>#REF!</v>
      </c>
      <c r="AT23" s="28" t="e">
        <f>ROUND(#REF!+#REF!,0)</f>
        <v>#REF!</v>
      </c>
      <c r="AU23" s="26" t="e">
        <f>ROUND(#REF!+#REF!,0)</f>
        <v>#REF!</v>
      </c>
      <c r="AV23" s="27" t="e">
        <f>ROUND(#REF!+#REF!,0)</f>
        <v>#REF!</v>
      </c>
      <c r="AW23" s="27" t="e">
        <f>ROUND(#REF!+#REF!,0)</f>
        <v>#REF!</v>
      </c>
      <c r="AX23" s="27" t="e">
        <f>ROUND(#REF!+#REF!,0)</f>
        <v>#REF!</v>
      </c>
      <c r="AY23" s="27" t="e">
        <f>ROUND(#REF!+#REF!,0)</f>
        <v>#REF!</v>
      </c>
      <c r="AZ23" s="27" t="e">
        <f>ROUND(#REF!+#REF!,0)</f>
        <v>#REF!</v>
      </c>
      <c r="BA23" s="40" t="e">
        <f>ROUND(#REF!+#REF!,0)</f>
        <v>#REF!</v>
      </c>
      <c r="BB23" s="40" t="e">
        <f>ROUND(#REF!+#REF!,0)</f>
        <v>#REF!</v>
      </c>
      <c r="BC23" s="27" t="e">
        <f>ROUND(#REF!+#REF!,0)</f>
        <v>#REF!</v>
      </c>
      <c r="BD23" s="30" t="e">
        <f>ROUND(#REF!+#REF!,0)</f>
        <v>#REF!</v>
      </c>
      <c r="BE23" s="27" t="e">
        <f>ROUND(#REF!+#REF!,0)</f>
        <v>#REF!</v>
      </c>
      <c r="BF23" s="27" t="e">
        <f>ROUND(#REF!+#REF!,0)</f>
        <v>#REF!</v>
      </c>
      <c r="BG23" s="27" t="e">
        <f>ROUND(#REF!+#REF!,0)</f>
        <v>#REF!</v>
      </c>
      <c r="BH23" s="31" t="e">
        <f>ROUND(#REF!+#REF!,0)</f>
        <v>#REF!</v>
      </c>
      <c r="BI23" s="27" t="e">
        <f>ROUND(#REF!+#REF!,0)</f>
        <v>#REF!</v>
      </c>
      <c r="BJ23" s="27" t="e">
        <f>ROUND(#REF!+#REF!,0)</f>
        <v>#REF!</v>
      </c>
      <c r="BK23" s="27" t="e">
        <f>ROUND(#REF!+#REF!,0)</f>
        <v>#REF!</v>
      </c>
      <c r="BL23" s="27" t="e">
        <f>ROUND(#REF!+#REF!,0)</f>
        <v>#REF!</v>
      </c>
      <c r="BM23" s="31" t="e">
        <f>ROUND(#REF!+#REF!,0)</f>
        <v>#REF!</v>
      </c>
      <c r="BN23" s="27" t="e">
        <f>ROUND(#REF!+#REF!,0)</f>
        <v>#REF!</v>
      </c>
      <c r="BO23" s="27" t="e">
        <f>ROUND(#REF!+#REF!,0)</f>
        <v>#REF!</v>
      </c>
      <c r="BP23" s="27" t="e">
        <f>ROUND(#REF!+#REF!,0)</f>
        <v>#REF!</v>
      </c>
      <c r="BQ23" s="31" t="e">
        <f>ROUND(#REF!+#REF!,0)</f>
        <v>#REF!</v>
      </c>
      <c r="BR23" s="27" t="e">
        <f>ROUND(#REF!+#REF!,0)</f>
        <v>#REF!</v>
      </c>
      <c r="BS23" s="27" t="e">
        <f>ROUND(#REF!+#REF!,0)</f>
        <v>#REF!</v>
      </c>
      <c r="BT23" s="27" t="e">
        <f>ROUND(#REF!+#REF!,0)</f>
        <v>#REF!</v>
      </c>
      <c r="BU23" s="27" t="e">
        <f>ROUND(#REF!+#REF!,0)</f>
        <v>#REF!</v>
      </c>
      <c r="BV23" s="27" t="e">
        <f>ROUND(#REF!+#REF!,0)</f>
        <v>#REF!</v>
      </c>
      <c r="BW23" s="27" t="e">
        <f>ROUND(#REF!+#REF!,0)</f>
        <v>#REF!</v>
      </c>
      <c r="BX23" s="27" t="e">
        <f>ROUND(#REF!+#REF!,0)</f>
        <v>#REF!</v>
      </c>
      <c r="BY23" s="27" t="e">
        <f>ROUND(#REF!+#REF!,0)</f>
        <v>#REF!</v>
      </c>
      <c r="BZ23" s="25" t="e">
        <f>ROUND(#REF!+#REF!,0)</f>
        <v>#REF!</v>
      </c>
      <c r="CA23" s="28" t="e">
        <f>ROUND(#REF!+#REF!,0)</f>
        <v>#REF!</v>
      </c>
      <c r="CB23" s="27">
        <f>V_МО____нов!CG23-'[2]новые  КС КСГ '!E23-'[3]ВМП новое'!E23</f>
        <v>0</v>
      </c>
      <c r="CC23" s="27">
        <f>V_МО____нов!CH23-('[2]новые  КС КСГ '!F23+'[2]новые  КС КСГ '!H23+'[2]новые  КС КСГ '!I23)</f>
        <v>0</v>
      </c>
      <c r="CD23" s="27">
        <f>V_МО____нов!CI23-'[2]новые  КС КСГ '!T23</f>
        <v>0</v>
      </c>
      <c r="CE23" s="27">
        <f>V_МО____нов!CJ23-'[2]новые  КС КСГ '!W23-'[3]ВМП новое'!O23</f>
        <v>0</v>
      </c>
      <c r="CF23" s="27">
        <f>V_МО____нов!CK23-'[2]новые  КС КСГ '!AD23</f>
        <v>0</v>
      </c>
      <c r="CG23" s="27"/>
      <c r="CH23" s="27">
        <f>V_МО____нов!CM23-'[2]новые  КС КСГ '!AK23-'[3]ВМП новое'!AI23</f>
        <v>0</v>
      </c>
      <c r="CI23" s="27">
        <f>V_МО____нов!CN23-'[2]новые  КС КСГ '!AP23</f>
        <v>0</v>
      </c>
      <c r="CJ23" s="27">
        <f>V_МО____нов!CO23-'[2]новые  КС КСГ '!AR23</f>
        <v>0</v>
      </c>
      <c r="CK23" s="27">
        <f>V_МО____нов!CP23-'[2]новые  КС КСГ '!AV23</f>
        <v>0</v>
      </c>
      <c r="CL23" s="27">
        <f>V_МО____нов!CQ23-'[2]новые  КС КСГ '!BG23-'[3]ВМП новое'!AF23</f>
        <v>0</v>
      </c>
      <c r="CM23" s="27">
        <f>V_МО____нов!CR23-'[2]новые  КС КСГ '!BO23</f>
        <v>0</v>
      </c>
      <c r="CN23" s="27">
        <f>V_МО____нов!CS23-'[2]новые  КС КСГ '!BT23</f>
        <v>0</v>
      </c>
      <c r="CO23" s="27">
        <f>V_МО____нов!CT23-('[2]новые  КС КСГ '!CI23+'[2]новые  КС КСГ '!CJ23+'[2]новые  КС КСГ '!CK23+'[2]новые  КС КСГ '!CL23+'[2]новые  КС КСГ '!CM23)</f>
        <v>0</v>
      </c>
      <c r="CP23" s="27">
        <f>V_МО____нов!CV23-'[2]новые  КС КСГ '!CN23</f>
        <v>0</v>
      </c>
      <c r="CQ23" s="27">
        <f>V_МО____нов!CW23-'[2]новые  КС КСГ '!CX23</f>
        <v>0</v>
      </c>
      <c r="CR23" s="27">
        <f>V_МО____нов!CX23-'[2]новые  КС КСГ '!DB23</f>
        <v>0</v>
      </c>
      <c r="CS23" s="27">
        <f>V_МО____нов!CY23-'[2]новые  КС КСГ '!DV23-'[3]ВМП новое'!AU23</f>
        <v>0</v>
      </c>
      <c r="CT23" s="27">
        <f>V_МО____нов!CZ23-'[2]новые  КС КСГ '!EI23-'[3]ВМП новое'!CE23</f>
        <v>0</v>
      </c>
      <c r="CU23" s="27">
        <f>V_МО____нов!DA23-'[2]новые  КС КСГ '!EQ23</f>
        <v>0</v>
      </c>
      <c r="CV23" s="27">
        <f>V_МО____нов!DB23-'[2]новые  КС КСГ '!EU23-'[3]ВМП новое'!CS23</f>
        <v>0</v>
      </c>
      <c r="CW23" s="27"/>
      <c r="CX23" s="27">
        <f>V_МО____нов!DD23-'[2]новые  КС КСГ '!HW23-'[3]ВМП новое'!JJ23</f>
        <v>0</v>
      </c>
      <c r="CY23" s="27">
        <f>V_МО____нов!DE23-'[2]новые  КС КСГ '!IH23-'[3]ВМП новое'!KC23</f>
        <v>0</v>
      </c>
      <c r="CZ23" s="27">
        <f>V_МО____нов!DF23-'[2]новые  КС КСГ '!IR23-'[3]ВМП новое'!LP23</f>
        <v>0</v>
      </c>
      <c r="DA23" s="27">
        <f>V_МО____нов!DG23-'[2]новые  КС КСГ '!IW23</f>
        <v>0</v>
      </c>
      <c r="DB23" s="27">
        <f>V_МО____нов!DH23-'[2]новые  КС КСГ '!$JD23-'[3]ВМП новое'!$LZ23</f>
        <v>0</v>
      </c>
      <c r="DC23" s="27">
        <f>V_МО____нов!DI23-'[2]новые  КС КСГ '!$JI23-'[3]ВМП новое'!$MB23</f>
        <v>0</v>
      </c>
      <c r="DD23" s="27">
        <f>V_МО____нов!DJ23-'[2]новые  КС КСГ '!$JV23</f>
        <v>0</v>
      </c>
      <c r="DE23" s="27">
        <f>V_МО____нов!DK23-'[2]новые  КС КСГ '!$JX23</f>
        <v>0</v>
      </c>
      <c r="DF23" s="27">
        <f>V_МО____нов!DL23-'[2]новые  КС КСГ '!$KM23-'[3]ВМП новое'!$MU23</f>
        <v>0</v>
      </c>
      <c r="DG23" s="27">
        <f>V_МО____нов!DM23-'[2]новые  КС КСГ '!$KS23-'[3]ВМП новое'!$MZ23</f>
        <v>0</v>
      </c>
      <c r="DH23" s="27">
        <f>V_МО____нов!DN23-'[2]новые  КС КСГ '!$LG23-'[3]ВМП новое'!$NX23</f>
        <v>0</v>
      </c>
      <c r="DI23" s="27">
        <f>V_МО____нов!DO23-'[2]новые  КС КСГ '!$LW23-'[3]ВМП новое'!$OW23</f>
        <v>0</v>
      </c>
      <c r="DJ23" s="27">
        <f>V_МО____нов!DP23-'[2]новые  КС КСГ '!$MQ23</f>
        <v>0</v>
      </c>
      <c r="DK23" s="27">
        <f>V_МО____нов!DQ23-'[2]новые  КС КСГ '!$NK23-'[3]ВМП новое'!$AR23</f>
        <v>0</v>
      </c>
      <c r="DL23" s="27">
        <f>V_МО____нов!DR23-'[2]новые  КС КСГ '!$NT23-'[3]ВМП новое'!$QM23</f>
        <v>0</v>
      </c>
      <c r="DM23" s="27">
        <f>V_МО____нов!DS23-'[2]новые  КС КСГ '!$NZ23-'[3]ВМП новое'!$RB23</f>
        <v>0</v>
      </c>
      <c r="DN23" s="27">
        <f>V_МО____нов!DT23-'[2]новые  КС КСГ '!$OJ23</f>
        <v>0</v>
      </c>
      <c r="DO23" s="27">
        <f>V_МО____нов!DU23-'[2]новые  КС КСГ '!$QA23</f>
        <v>0</v>
      </c>
      <c r="DP23" s="27"/>
      <c r="DQ23" s="27">
        <f>V_МО____нов!DW23-'[2]новые  КС КСГ '!$RB23</f>
        <v>0</v>
      </c>
      <c r="DR23" s="27" t="e">
        <f>ROUND(#REF!+#REF!,0)</f>
        <v>#REF!</v>
      </c>
      <c r="DS23" s="33" t="e">
        <f>ROUND(#REF!+#REF!,0)</f>
        <v>#REF!</v>
      </c>
      <c r="DT23" s="33" t="e">
        <f>ROUND(#REF!+#REF!,0)</f>
        <v>#REF!</v>
      </c>
      <c r="DU23" s="33" t="e">
        <f>ROUND(#REF!+#REF!,0)</f>
        <v>#REF!</v>
      </c>
      <c r="DV23" s="27" t="e">
        <f>ROUND(#REF!+#REF!,0)</f>
        <v>#REF!</v>
      </c>
      <c r="DW23" s="25" t="e">
        <f>ROUND(#REF!+#REF!,0)</f>
        <v>#REF!</v>
      </c>
      <c r="DX23" s="28" t="e">
        <f>ROUND(#REF!+#REF!,0)</f>
        <v>#REF!</v>
      </c>
      <c r="DY23" s="26">
        <f>V_МО____нов!EE23-'[4]новый ДС_КСГ '!D19</f>
        <v>0</v>
      </c>
      <c r="DZ23" s="27">
        <f>V_МО____нов!EF23-'[4]новый ДС_КСГ '!K19</f>
        <v>0</v>
      </c>
      <c r="EA23" s="27">
        <f>V_МО____нов!EG23-'[4]новый ДС_КСГ '!P19</f>
        <v>0</v>
      </c>
      <c r="EB23" s="27">
        <f>V_МО____нов!EH23-'[4]новый ДС_КСГ '!R19</f>
        <v>165</v>
      </c>
      <c r="EC23" s="27">
        <f>V_МО____нов!EI23-'[4]новый ДС_КСГ '!T19</f>
        <v>0</v>
      </c>
      <c r="ED23" s="27"/>
      <c r="EE23" s="27">
        <f>V_МО____нов!EK23-'[4]новый ДС_КСГ '!X19</f>
        <v>0</v>
      </c>
      <c r="EF23" s="27">
        <f>V_МО____нов!EL23-'[4]новый ДС_КСГ '!AC19</f>
        <v>0</v>
      </c>
      <c r="EG23" s="27">
        <f>V_МО____нов!EM23-'[4]новый ДС_КСГ '!AI19</f>
        <v>0</v>
      </c>
      <c r="EH23" s="27">
        <f>V_МО____нов!EN23-'[4]новый ДС_КСГ '!AN19</f>
        <v>0</v>
      </c>
      <c r="EI23" s="27">
        <f>V_МО____нов!EO23-'[4]новый ДС_КСГ '!AQ19</f>
        <v>-3</v>
      </c>
      <c r="EJ23" s="27">
        <f>V_МО____нов!EQ23-'[4]новый ДС_КСГ '!BB19</f>
        <v>-293</v>
      </c>
      <c r="EK23" s="27">
        <f>V_МО____нов!ER23-'[4]новый ДС_КСГ '!BE19</f>
        <v>0</v>
      </c>
      <c r="EL23" s="27">
        <f>V_МО____нов!ES23-'[4]новый ДС_КСГ '!BH19</f>
        <v>-437</v>
      </c>
      <c r="EM23" s="27">
        <f>V_МО____нов!ET23-'[4]новый ДС_КСГ '!BL19</f>
        <v>-78</v>
      </c>
      <c r="EN23" s="26">
        <f>V_МО____нов!EU23-'[4]новый ДС_КСГ '!BQ19</f>
        <v>0</v>
      </c>
      <c r="EO23" s="27">
        <f>V_МО____нов!EV23-'[4]новый ДС_КСГ '!BS19</f>
        <v>0</v>
      </c>
      <c r="EP23" s="26">
        <f>V_МО____нов!EW23-'[4]новый ДС_КСГ '!BV19</f>
        <v>-309</v>
      </c>
      <c r="EQ23" s="27"/>
      <c r="ER23" s="27"/>
      <c r="ES23" s="27"/>
      <c r="ET23" s="27">
        <f>V_МО____нов!FA23-'[4]новый ДС_КСГ '!DX19</f>
        <v>0</v>
      </c>
      <c r="EU23" s="27">
        <f>V_МО____нов!FB23-'[4]новый ДС_КСГ '!EE19</f>
        <v>0</v>
      </c>
      <c r="EV23" s="27">
        <f>V_МО____нов!FC23-'[4]новый ДС_КСГ '!EM19</f>
        <v>0</v>
      </c>
      <c r="EW23" s="27">
        <f>V_МО____нов!FD23-'[4]новый ДС_КСГ '!EP19</f>
        <v>2</v>
      </c>
      <c r="EX23" s="27">
        <f>V_МО____нов!FE23-'[4]новый ДС_КСГ '!ER19</f>
        <v>0</v>
      </c>
      <c r="EY23" s="27">
        <f>V_МО____нов!FF23-'[4]новый ДС_КСГ '!ET19</f>
        <v>0</v>
      </c>
      <c r="EZ23" s="27">
        <f>V_МО____нов!FH23-'[4]новый ДС_КСГ '!EZ19</f>
        <v>0</v>
      </c>
      <c r="FA23" s="27">
        <f>V_МО____нов!FI23-'[4]новый ДС_КСГ '!FD19</f>
        <v>-37</v>
      </c>
      <c r="FB23" s="27">
        <f>V_МО____нов!FJ23-'[4]новый ДС_КСГ '!FI19</f>
        <v>0</v>
      </c>
      <c r="FC23" s="27">
        <f>V_МО____нов!FK23-'[4]новый ДС_КСГ '!FP19</f>
        <v>0</v>
      </c>
      <c r="FD23" s="27">
        <f>V_МО____нов!FL23-'[4]новый ДС_КСГ '!FW19</f>
        <v>0</v>
      </c>
      <c r="FE23" s="27">
        <f>V_МО____нов!FN23-'[4]новый ДС_КСГ '!GL19</f>
        <v>43</v>
      </c>
      <c r="FF23" s="27">
        <f>V_МО____нов!FO23-'[4]новый ДС_КСГ '!GQ19</f>
        <v>-230</v>
      </c>
      <c r="FG23" s="27">
        <f>V_МО____нов!FP23-'[4]новый ДС_КСГ '!HV19</f>
        <v>640</v>
      </c>
      <c r="FH23" s="34">
        <f>V_МО____нов!FQ23-'[4]новый ДС_КСГ '!BS19</f>
        <v>0</v>
      </c>
      <c r="FI23" s="27">
        <f>V_МО____нов!FR23</f>
        <v>0</v>
      </c>
      <c r="FJ23" s="27">
        <f>V_МО____нов!FS23</f>
        <v>0</v>
      </c>
      <c r="FK23" s="27">
        <f>V_МО____нов!FT23</f>
        <v>0</v>
      </c>
      <c r="FL23" s="25" t="e">
        <f>ROUND(#REF!+#REF!,0)</f>
        <v>#REF!</v>
      </c>
      <c r="FM23" s="27" t="e">
        <f>ROUND(#REF!+#REF!,0)</f>
        <v>#REF!</v>
      </c>
      <c r="FN23" s="27" t="e">
        <f>ROUND(#REF!+#REF!,0)</f>
        <v>#REF!</v>
      </c>
      <c r="FO23" s="27" t="e">
        <f>ROUND(#REF!+#REF!,0)</f>
        <v>#REF!</v>
      </c>
      <c r="FP23" s="84"/>
      <c r="FQ23" s="35"/>
    </row>
    <row r="24" spans="1:173" ht="28.5" customHeight="1" x14ac:dyDescent="0.4">
      <c r="A24" s="22">
        <f>A23+1</f>
        <v>7</v>
      </c>
      <c r="B24" s="23" t="s">
        <v>111</v>
      </c>
      <c r="C24" s="24" t="s">
        <v>112</v>
      </c>
      <c r="D24" s="25" t="e">
        <f t="shared" si="13"/>
        <v>#REF!</v>
      </c>
      <c r="E24" s="26" t="e">
        <f t="shared" si="1"/>
        <v>#REF!</v>
      </c>
      <c r="F24" s="27" t="e">
        <f t="shared" si="2"/>
        <v>#REF!</v>
      </c>
      <c r="G24" s="27" t="e">
        <f t="shared" si="0"/>
        <v>#REF!</v>
      </c>
      <c r="H24" s="27" t="e">
        <f t="shared" si="0"/>
        <v>#REF!</v>
      </c>
      <c r="I24" s="27" t="e">
        <f t="shared" si="3"/>
        <v>#REF!</v>
      </c>
      <c r="J24" s="26" t="e">
        <f t="shared" si="4"/>
        <v>#REF!</v>
      </c>
      <c r="K24" s="27" t="e">
        <f>ROUND(#REF!+#REF!,0)</f>
        <v>#REF!</v>
      </c>
      <c r="L24" s="27" t="e">
        <f>ROUND(#REF!+#REF!,0)</f>
        <v>#REF!</v>
      </c>
      <c r="M24" s="27" t="e">
        <f>ROUND(#REF!+#REF!,0)</f>
        <v>#REF!</v>
      </c>
      <c r="N24" s="27" t="e">
        <f>ROUND(#REF!+#REF!,0)</f>
        <v>#REF!</v>
      </c>
      <c r="O24" s="26" t="e">
        <f t="shared" si="5"/>
        <v>#REF!</v>
      </c>
      <c r="P24" s="27" t="e">
        <f>ROUND(#REF!+#REF!,0)</f>
        <v>#REF!</v>
      </c>
      <c r="Q24" s="27" t="e">
        <f>ROUND(#REF!+#REF!,0)</f>
        <v>#REF!</v>
      </c>
      <c r="R24" s="27" t="e">
        <f>ROUND(#REF!+#REF!,0)</f>
        <v>#REF!</v>
      </c>
      <c r="S24" s="27" t="e">
        <f>ROUND(#REF!+#REF!,0)</f>
        <v>#REF!</v>
      </c>
      <c r="T24" s="27" t="e">
        <f>ROUND(#REF!+#REF!,0)</f>
        <v>#REF!</v>
      </c>
      <c r="U24" s="27" t="e">
        <f>ROUND(#REF!+#REF!,0)</f>
        <v>#REF!</v>
      </c>
      <c r="V24" s="27" t="e">
        <f>ROUND(#REF!+#REF!,0)</f>
        <v>#REF!</v>
      </c>
      <c r="W24" s="26" t="e">
        <f>ROUND(#REF!+#REF!,0)</f>
        <v>#REF!</v>
      </c>
      <c r="X24" s="27" t="e">
        <f>ROUND(#REF!+#REF!,0)</f>
        <v>#REF!</v>
      </c>
      <c r="Y24" s="27" t="e">
        <f>ROUND(#REF!+#REF!,0)</f>
        <v>#REF!</v>
      </c>
      <c r="Z24" s="27" t="e">
        <f>ROUND(#REF!+#REF!,0)</f>
        <v>#REF!</v>
      </c>
      <c r="AA24" s="26" t="e">
        <f t="shared" si="6"/>
        <v>#REF!</v>
      </c>
      <c r="AB24" s="27" t="e">
        <f>ROUND(#REF!+#REF!,0)</f>
        <v>#REF!</v>
      </c>
      <c r="AC24" s="27" t="e">
        <f>ROUND(#REF!+#REF!,0)</f>
        <v>#REF!</v>
      </c>
      <c r="AD24" s="26" t="e">
        <f t="shared" si="7"/>
        <v>#REF!</v>
      </c>
      <c r="AE24" s="27" t="e">
        <f>ROUND(#REF!+#REF!,0)</f>
        <v>#REF!</v>
      </c>
      <c r="AF24" s="27" t="e">
        <f>ROUND(#REF!+#REF!,0)</f>
        <v>#REF!</v>
      </c>
      <c r="AG24" s="27" t="e">
        <f>ROUND(#REF!+#REF!,0)</f>
        <v>#REF!</v>
      </c>
      <c r="AH24" s="27" t="e">
        <f>ROUND(#REF!+#REF!,0)</f>
        <v>#REF!</v>
      </c>
      <c r="AI24" s="27" t="e">
        <f>ROUND(#REF!+#REF!,0)</f>
        <v>#REF!</v>
      </c>
      <c r="AJ24" s="27" t="e">
        <f>ROUND(#REF!+#REF!,0)</f>
        <v>#REF!</v>
      </c>
      <c r="AK24" s="26" t="e">
        <f>ROUND(#REF!+#REF!,0)</f>
        <v>#REF!</v>
      </c>
      <c r="AL24" s="27" t="e">
        <f>ROUND(#REF!+#REF!,0)</f>
        <v>#REF!</v>
      </c>
      <c r="AM24" s="27" t="e">
        <f>ROUND(#REF!+#REF!,0)</f>
        <v>#REF!</v>
      </c>
      <c r="AN24" s="27" t="e">
        <f>ROUND(#REF!+#REF!,0)</f>
        <v>#REF!</v>
      </c>
      <c r="AO24" s="27" t="e">
        <f>ROUND(#REF!+#REF!,0)</f>
        <v>#REF!</v>
      </c>
      <c r="AP24" s="28" t="e">
        <f>ROUND(#REF!+#REF!,0)</f>
        <v>#REF!</v>
      </c>
      <c r="AQ24" s="29" t="e">
        <f>ROUND(#REF!+#REF!,0)</f>
        <v>#REF!</v>
      </c>
      <c r="AR24" s="29" t="e">
        <f>ROUND(#REF!+#REF!,0)</f>
        <v>#REF!</v>
      </c>
      <c r="AS24" s="27" t="e">
        <f>ROUND(#REF!+#REF!,0)</f>
        <v>#REF!</v>
      </c>
      <c r="AT24" s="28" t="e">
        <f>ROUND(#REF!+#REF!,0)</f>
        <v>#REF!</v>
      </c>
      <c r="AU24" s="26" t="e">
        <f>ROUND(#REF!+#REF!,0)</f>
        <v>#REF!</v>
      </c>
      <c r="AV24" s="27" t="e">
        <f>ROUND(#REF!+#REF!,0)</f>
        <v>#REF!</v>
      </c>
      <c r="AW24" s="27" t="e">
        <f>ROUND(#REF!+#REF!,0)</f>
        <v>#REF!</v>
      </c>
      <c r="AX24" s="27" t="e">
        <f>ROUND(#REF!+#REF!,0)</f>
        <v>#REF!</v>
      </c>
      <c r="AY24" s="27" t="e">
        <f>ROUND(#REF!+#REF!,0)</f>
        <v>#REF!</v>
      </c>
      <c r="AZ24" s="27" t="e">
        <f>ROUND(#REF!+#REF!,0)</f>
        <v>#REF!</v>
      </c>
      <c r="BA24" s="27" t="e">
        <f>ROUND(#REF!+#REF!,0)</f>
        <v>#REF!</v>
      </c>
      <c r="BB24" s="27" t="e">
        <f>ROUND(#REF!+#REF!,0)</f>
        <v>#REF!</v>
      </c>
      <c r="BC24" s="27" t="e">
        <f>ROUND(#REF!+#REF!,0)</f>
        <v>#REF!</v>
      </c>
      <c r="BD24" s="30" t="e">
        <f>ROUND(#REF!+#REF!,0)</f>
        <v>#REF!</v>
      </c>
      <c r="BE24" s="27" t="e">
        <f>ROUND(#REF!+#REF!,0)</f>
        <v>#REF!</v>
      </c>
      <c r="BF24" s="27" t="e">
        <f>ROUND(#REF!+#REF!,0)</f>
        <v>#REF!</v>
      </c>
      <c r="BG24" s="27" t="e">
        <f>ROUND(#REF!+#REF!,0)</f>
        <v>#REF!</v>
      </c>
      <c r="BH24" s="31" t="e">
        <f>ROUND(#REF!+#REF!,0)</f>
        <v>#REF!</v>
      </c>
      <c r="BI24" s="27" t="e">
        <f>ROUND(#REF!+#REF!,0)</f>
        <v>#REF!</v>
      </c>
      <c r="BJ24" s="27" t="e">
        <f>ROUND(#REF!+#REF!,0)</f>
        <v>#REF!</v>
      </c>
      <c r="BK24" s="27" t="e">
        <f>ROUND(#REF!+#REF!,0)</f>
        <v>#REF!</v>
      </c>
      <c r="BL24" s="27" t="e">
        <f>ROUND(#REF!+#REF!,0)</f>
        <v>#REF!</v>
      </c>
      <c r="BM24" s="31" t="e">
        <f>ROUND(#REF!+#REF!,0)</f>
        <v>#REF!</v>
      </c>
      <c r="BN24" s="27" t="e">
        <f>ROUND(#REF!+#REF!,0)</f>
        <v>#REF!</v>
      </c>
      <c r="BO24" s="27" t="e">
        <f>ROUND(#REF!+#REF!,0)</f>
        <v>#REF!</v>
      </c>
      <c r="BP24" s="27" t="e">
        <f>ROUND(#REF!+#REF!,0)</f>
        <v>#REF!</v>
      </c>
      <c r="BQ24" s="31" t="e">
        <f>ROUND(#REF!+#REF!,0)</f>
        <v>#REF!</v>
      </c>
      <c r="BR24" s="27" t="e">
        <f>ROUND(#REF!+#REF!,0)</f>
        <v>#REF!</v>
      </c>
      <c r="BS24" s="27" t="e">
        <f>ROUND(#REF!+#REF!,0)</f>
        <v>#REF!</v>
      </c>
      <c r="BT24" s="27" t="e">
        <f>ROUND(#REF!+#REF!,0)</f>
        <v>#REF!</v>
      </c>
      <c r="BU24" s="27" t="e">
        <f>ROUND(#REF!+#REF!,0)</f>
        <v>#REF!</v>
      </c>
      <c r="BV24" s="27" t="e">
        <f>ROUND(#REF!+#REF!,0)</f>
        <v>#REF!</v>
      </c>
      <c r="BW24" s="27" t="e">
        <f>ROUND(#REF!+#REF!,0)</f>
        <v>#REF!</v>
      </c>
      <c r="BX24" s="27" t="e">
        <f>ROUND(#REF!+#REF!,0)</f>
        <v>#REF!</v>
      </c>
      <c r="BY24" s="27" t="e">
        <f>ROUND(#REF!+#REF!,0)</f>
        <v>#REF!</v>
      </c>
      <c r="BZ24" s="25" t="e">
        <f>ROUND(#REF!+#REF!,0)</f>
        <v>#REF!</v>
      </c>
      <c r="CA24" s="28" t="e">
        <f>ROUND(#REF!+#REF!,0)</f>
        <v>#REF!</v>
      </c>
      <c r="CB24" s="27">
        <f>V_МО____нов!CG24-'[2]новые  КС КСГ '!E24-'[3]ВМП новое'!E24</f>
        <v>139</v>
      </c>
      <c r="CC24" s="27">
        <f>V_МО____нов!CH24-('[2]новые  КС КСГ '!F24+'[2]новые  КС КСГ '!H24+'[2]новые  КС КСГ '!I24)</f>
        <v>-45</v>
      </c>
      <c r="CD24" s="27">
        <f>V_МО____нов!CI24-'[2]новые  КС КСГ '!T24</f>
        <v>-16</v>
      </c>
      <c r="CE24" s="27">
        <f>V_МО____нов!CJ24-'[2]новые  КС КСГ '!W24-'[3]ВМП новое'!O24</f>
        <v>-41</v>
      </c>
      <c r="CF24" s="27">
        <f>V_МО____нов!CK24-'[2]новые  КС КСГ '!AD24</f>
        <v>-55</v>
      </c>
      <c r="CG24" s="27"/>
      <c r="CH24" s="27">
        <f>V_МО____нов!CM24-'[2]новые  КС КСГ '!AK24-'[3]ВМП новое'!AI24</f>
        <v>0</v>
      </c>
      <c r="CI24" s="27">
        <f>V_МО____нов!CN24-'[2]новые  КС КСГ '!AP24</f>
        <v>0</v>
      </c>
      <c r="CJ24" s="27">
        <f>V_МО____нов!CO24-'[2]новые  КС КСГ '!AR24</f>
        <v>0</v>
      </c>
      <c r="CK24" s="27">
        <f>V_МО____нов!CP24-'[2]новые  КС КСГ '!AV24</f>
        <v>0</v>
      </c>
      <c r="CL24" s="27">
        <f>V_МО____нов!CQ24-'[2]новые  КС КСГ '!BG24-'[3]ВМП новое'!AF24</f>
        <v>0</v>
      </c>
      <c r="CM24" s="27">
        <f>V_МО____нов!CR24-'[2]новые  КС КСГ '!BO24</f>
        <v>0</v>
      </c>
      <c r="CN24" s="27">
        <f>V_МО____нов!CS24-'[2]новые  КС КСГ '!BT24</f>
        <v>-96</v>
      </c>
      <c r="CO24" s="27">
        <f>V_МО____нов!CT24-('[2]новые  КС КСГ '!CI24+'[2]новые  КС КСГ '!CJ24+'[2]новые  КС КСГ '!CK24+'[2]новые  КС КСГ '!CL24+'[2]новые  КС КСГ '!CM24)</f>
        <v>0</v>
      </c>
      <c r="CP24" s="27">
        <f>V_МО____нов!CV24-'[2]новые  КС КСГ '!CN24</f>
        <v>283</v>
      </c>
      <c r="CQ24" s="27">
        <f>V_МО____нов!CW24-'[2]новые  КС КСГ '!CX24</f>
        <v>44</v>
      </c>
      <c r="CR24" s="27">
        <f>V_МО____нов!CX24-'[2]новые  КС КСГ '!DB24</f>
        <v>997</v>
      </c>
      <c r="CS24" s="27">
        <f>V_МО____нов!CY24-'[2]новые  КС КСГ '!DV24-'[3]ВМП новое'!AU24</f>
        <v>20</v>
      </c>
      <c r="CT24" s="27">
        <f>V_МО____нов!CZ24-'[2]новые  КС КСГ '!EI24-'[3]ВМП новое'!CE24</f>
        <v>0</v>
      </c>
      <c r="CU24" s="27">
        <f>V_МО____нов!DA24-'[2]новые  КС КСГ '!EQ24</f>
        <v>-108</v>
      </c>
      <c r="CV24" s="27">
        <f>V_МО____нов!DB24-'[2]новые  КС КСГ '!EU24-'[3]ВМП новое'!CS24</f>
        <v>0</v>
      </c>
      <c r="CW24" s="27"/>
      <c r="CX24" s="27">
        <f>V_МО____нов!DD24-'[2]новые  КС КСГ '!HW24-'[3]ВМП новое'!JJ24</f>
        <v>354</v>
      </c>
      <c r="CY24" s="27">
        <f>V_МО____нов!DE24-'[2]новые  КС КСГ '!IH24-'[3]ВМП новое'!KC24</f>
        <v>0</v>
      </c>
      <c r="CZ24" s="27">
        <f>V_МО____нов!DF24-'[2]новые  КС КСГ '!IR24-'[3]ВМП новое'!LP24</f>
        <v>0</v>
      </c>
      <c r="DA24" s="27">
        <f>V_МО____нов!DG24-'[2]новые  КС КСГ '!IW24</f>
        <v>-5</v>
      </c>
      <c r="DB24" s="27">
        <f>V_МО____нов!DH24-'[2]новые  КС КСГ '!$JD24-'[3]ВМП новое'!$LZ24</f>
        <v>-15</v>
      </c>
      <c r="DC24" s="27">
        <f>V_МО____нов!DI24-'[2]новые  КС КСГ '!$JI24-'[3]ВМП новое'!$MB24</f>
        <v>-123</v>
      </c>
      <c r="DD24" s="27">
        <f>V_МО____нов!DJ24-'[2]новые  КС КСГ '!$JV24</f>
        <v>0</v>
      </c>
      <c r="DE24" s="27">
        <f>V_МО____нов!DK24-'[2]новые  КС КСГ '!$JX24</f>
        <v>-1840</v>
      </c>
      <c r="DF24" s="27">
        <f>V_МО____нов!DL24-'[2]новые  КС КСГ '!$KM24-'[3]ВМП новое'!$MU24</f>
        <v>5</v>
      </c>
      <c r="DG24" s="27">
        <f>V_МО____нов!DM24-'[2]новые  КС КСГ '!$KS24-'[3]ВМП новое'!$MZ24</f>
        <v>-142</v>
      </c>
      <c r="DH24" s="27">
        <f>V_МО____нов!DN24-'[2]новые  КС КСГ '!$LG24-'[3]ВМП новое'!$NX24</f>
        <v>-976</v>
      </c>
      <c r="DI24" s="27">
        <f>V_МО____нов!DO24-'[2]новые  КС КСГ '!$LW24-'[3]ВМП новое'!$OW24</f>
        <v>255</v>
      </c>
      <c r="DJ24" s="27">
        <f>V_МО____нов!DP24-'[2]новые  КС КСГ '!$MQ24</f>
        <v>1060</v>
      </c>
      <c r="DK24" s="27">
        <f>V_МО____нов!DQ24-'[2]новые  КС КСГ '!$NK24-'[3]ВМП новое'!$AR24</f>
        <v>0</v>
      </c>
      <c r="DL24" s="27">
        <f>V_МО____нов!DR24-'[2]новые  КС КСГ '!$NT24-'[3]ВМП новое'!$QM24</f>
        <v>0</v>
      </c>
      <c r="DM24" s="27">
        <f>V_МО____нов!DS24-'[2]новые  КС КСГ '!$NZ24-'[3]ВМП новое'!$RB24</f>
        <v>-91</v>
      </c>
      <c r="DN24" s="27">
        <f>V_МО____нов!DT24-'[2]новые  КС КСГ '!$OJ24</f>
        <v>-27</v>
      </c>
      <c r="DO24" s="27">
        <f>V_МО____нов!DU24-'[2]новые  КС КСГ '!$QA24</f>
        <v>-467</v>
      </c>
      <c r="DP24" s="27"/>
      <c r="DQ24" s="27">
        <f>V_МО____нов!DW24-'[2]новые  КС КСГ '!$RB24</f>
        <v>0</v>
      </c>
      <c r="DR24" s="27" t="e">
        <f>ROUND(#REF!+#REF!,0)</f>
        <v>#REF!</v>
      </c>
      <c r="DS24" s="33" t="e">
        <f>ROUND(#REF!+#REF!,0)</f>
        <v>#REF!</v>
      </c>
      <c r="DT24" s="33" t="e">
        <f>ROUND(#REF!+#REF!,0)</f>
        <v>#REF!</v>
      </c>
      <c r="DU24" s="33" t="e">
        <f>ROUND(#REF!+#REF!,0)</f>
        <v>#REF!</v>
      </c>
      <c r="DV24" s="27" t="e">
        <f>ROUND(#REF!+#REF!,0)</f>
        <v>#REF!</v>
      </c>
      <c r="DW24" s="25" t="e">
        <f>ROUND(#REF!+#REF!,0)</f>
        <v>#REF!</v>
      </c>
      <c r="DX24" s="28" t="e">
        <f>ROUND(#REF!+#REF!,0)</f>
        <v>#REF!</v>
      </c>
      <c r="DY24" s="26">
        <f>V_МО____нов!EE24-'[4]новый ДС_КСГ '!D20</f>
        <v>0</v>
      </c>
      <c r="DZ24" s="27">
        <f>V_МО____нов!EF24-'[4]новый ДС_КСГ '!K20</f>
        <v>0</v>
      </c>
      <c r="EA24" s="27">
        <f>V_МО____нов!EG24-'[4]новый ДС_КСГ '!P20</f>
        <v>0</v>
      </c>
      <c r="EB24" s="27">
        <f>V_МО____нов!EH24-'[4]новый ДС_КСГ '!R20</f>
        <v>0</v>
      </c>
      <c r="EC24" s="27">
        <f>V_МО____нов!EI24-'[4]новый ДС_КСГ '!T20</f>
        <v>0</v>
      </c>
      <c r="ED24" s="27"/>
      <c r="EE24" s="27">
        <f>V_МО____нов!EK24-'[4]новый ДС_КСГ '!X20</f>
        <v>0</v>
      </c>
      <c r="EF24" s="27">
        <f>V_МО____нов!EL24-'[4]новый ДС_КСГ '!AC20</f>
        <v>0</v>
      </c>
      <c r="EG24" s="27">
        <f>V_МО____нов!EM24-'[4]новый ДС_КСГ '!AI20</f>
        <v>0</v>
      </c>
      <c r="EH24" s="27">
        <f>V_МО____нов!EN24-'[4]новый ДС_КСГ '!AN20</f>
        <v>0</v>
      </c>
      <c r="EI24" s="27">
        <f>V_МО____нов!EO24-'[4]новый ДС_КСГ '!AQ20</f>
        <v>0</v>
      </c>
      <c r="EJ24" s="27">
        <f>V_МО____нов!EQ24-'[4]новый ДС_КСГ '!BB20</f>
        <v>61</v>
      </c>
      <c r="EK24" s="27">
        <f>V_МО____нов!ER24-'[4]новый ДС_КСГ '!BE20</f>
        <v>0</v>
      </c>
      <c r="EL24" s="27">
        <f>V_МО____нов!ES24-'[4]новый ДС_КСГ '!BH20</f>
        <v>0</v>
      </c>
      <c r="EM24" s="27">
        <f>V_МО____нов!ET24-'[4]новый ДС_КСГ '!BL20</f>
        <v>0</v>
      </c>
      <c r="EN24" s="26">
        <f>V_МО____нов!EU24-'[4]новый ДС_КСГ '!BQ20</f>
        <v>0</v>
      </c>
      <c r="EO24" s="27">
        <f>V_МО____нов!EV24-'[4]новый ДС_КСГ '!BS20</f>
        <v>0</v>
      </c>
      <c r="EP24" s="26">
        <f>V_МО____нов!EW24-'[4]новый ДС_КСГ '!BV20</f>
        <v>0</v>
      </c>
      <c r="EQ24" s="27"/>
      <c r="ER24" s="27"/>
      <c r="ES24" s="27"/>
      <c r="ET24" s="27">
        <f>V_МО____нов!FA24-'[4]новый ДС_КСГ '!DX20</f>
        <v>0</v>
      </c>
      <c r="EU24" s="27">
        <f>V_МО____нов!FB24-'[4]новый ДС_КСГ '!EE20</f>
        <v>0</v>
      </c>
      <c r="EV24" s="27">
        <f>V_МО____нов!FC24-'[4]новый ДС_КСГ '!EM20</f>
        <v>0</v>
      </c>
      <c r="EW24" s="27">
        <f>V_МО____нов!FD24-'[4]новый ДС_КСГ '!EP20</f>
        <v>0</v>
      </c>
      <c r="EX24" s="27">
        <f>V_МО____нов!FE24-'[4]новый ДС_КСГ '!ER20</f>
        <v>0</v>
      </c>
      <c r="EY24" s="27">
        <f>V_МО____нов!FF24-'[4]новый ДС_КСГ '!ET20</f>
        <v>238</v>
      </c>
      <c r="EZ24" s="27">
        <f>V_МО____нов!FH24-'[4]новый ДС_КСГ '!EZ20</f>
        <v>0</v>
      </c>
      <c r="FA24" s="27">
        <f>V_МО____нов!FI24-'[4]новый ДС_КСГ '!FD20</f>
        <v>-82</v>
      </c>
      <c r="FB24" s="27">
        <f>V_МО____нов!FJ24-'[4]новый ДС_КСГ '!FI20</f>
        <v>0</v>
      </c>
      <c r="FC24" s="27">
        <f>V_МО____нов!FK24-'[4]новый ДС_КСГ '!FP20</f>
        <v>0</v>
      </c>
      <c r="FD24" s="27">
        <f>V_МО____нов!FL24-'[4]новый ДС_КСГ '!FW20</f>
        <v>0</v>
      </c>
      <c r="FE24" s="27">
        <f>V_МО____нов!FN24-'[4]новый ДС_КСГ '!GL20</f>
        <v>-3</v>
      </c>
      <c r="FF24" s="27">
        <f>V_МО____нов!FO24-'[4]новый ДС_КСГ '!GQ20</f>
        <v>1</v>
      </c>
      <c r="FG24" s="27">
        <f>V_МО____нов!FP24-'[4]новый ДС_КСГ '!HV20</f>
        <v>62</v>
      </c>
      <c r="FH24" s="34">
        <f>V_МО____нов!FQ24-'[4]новый ДС_КСГ '!BS20</f>
        <v>0</v>
      </c>
      <c r="FI24" s="27">
        <f>V_МО____нов!FR24</f>
        <v>0</v>
      </c>
      <c r="FJ24" s="27">
        <f>V_МО____нов!FS24</f>
        <v>0</v>
      </c>
      <c r="FK24" s="27">
        <f>V_МО____нов!FT24</f>
        <v>0</v>
      </c>
      <c r="FL24" s="25" t="e">
        <f>ROUND(#REF!+#REF!,0)</f>
        <v>#REF!</v>
      </c>
      <c r="FM24" s="27" t="e">
        <f>ROUND(#REF!+#REF!,0)</f>
        <v>#REF!</v>
      </c>
      <c r="FN24" s="27" t="e">
        <f>ROUND(#REF!+#REF!,0)</f>
        <v>#REF!</v>
      </c>
      <c r="FO24" s="27" t="e">
        <f>ROUND(#REF!+#REF!,0)</f>
        <v>#REF!</v>
      </c>
      <c r="FP24" s="84"/>
      <c r="FQ24" s="35"/>
    </row>
    <row r="25" spans="1:173" x14ac:dyDescent="0.4">
      <c r="A25" s="22">
        <f t="shared" ref="A25:A28" si="14">A24+1</f>
        <v>8</v>
      </c>
      <c r="B25" s="23" t="s">
        <v>113</v>
      </c>
      <c r="C25" s="24" t="s">
        <v>114</v>
      </c>
      <c r="D25" s="25" t="e">
        <f t="shared" si="13"/>
        <v>#REF!</v>
      </c>
      <c r="E25" s="26" t="e">
        <f t="shared" si="1"/>
        <v>#REF!</v>
      </c>
      <c r="F25" s="27" t="e">
        <f t="shared" si="2"/>
        <v>#REF!</v>
      </c>
      <c r="G25" s="27" t="e">
        <f t="shared" si="0"/>
        <v>#REF!</v>
      </c>
      <c r="H25" s="27" t="e">
        <f t="shared" si="0"/>
        <v>#REF!</v>
      </c>
      <c r="I25" s="27" t="e">
        <f t="shared" si="3"/>
        <v>#REF!</v>
      </c>
      <c r="J25" s="26" t="e">
        <f t="shared" si="4"/>
        <v>#REF!</v>
      </c>
      <c r="K25" s="27" t="e">
        <f>ROUND(#REF!+#REF!,0)</f>
        <v>#REF!</v>
      </c>
      <c r="L25" s="27" t="e">
        <f>ROUND(#REF!+#REF!,0)</f>
        <v>#REF!</v>
      </c>
      <c r="M25" s="27" t="e">
        <f>ROUND(#REF!+#REF!,0)</f>
        <v>#REF!</v>
      </c>
      <c r="N25" s="27" t="e">
        <f>ROUND(#REF!+#REF!,0)</f>
        <v>#REF!</v>
      </c>
      <c r="O25" s="26" t="e">
        <f t="shared" si="5"/>
        <v>#REF!</v>
      </c>
      <c r="P25" s="27" t="e">
        <f>ROUND(#REF!+#REF!,0)</f>
        <v>#REF!</v>
      </c>
      <c r="Q25" s="27" t="e">
        <f>ROUND(#REF!+#REF!,0)</f>
        <v>#REF!</v>
      </c>
      <c r="R25" s="27" t="e">
        <f>ROUND(#REF!+#REF!,0)</f>
        <v>#REF!</v>
      </c>
      <c r="S25" s="27" t="e">
        <f>ROUND(#REF!+#REF!,0)</f>
        <v>#REF!</v>
      </c>
      <c r="T25" s="27" t="e">
        <f>ROUND(#REF!+#REF!,0)</f>
        <v>#REF!</v>
      </c>
      <c r="U25" s="27" t="e">
        <f>ROUND(#REF!+#REF!,0)</f>
        <v>#REF!</v>
      </c>
      <c r="V25" s="27" t="e">
        <f>ROUND(#REF!+#REF!,0)</f>
        <v>#REF!</v>
      </c>
      <c r="W25" s="26" t="e">
        <f>ROUND(#REF!+#REF!,0)</f>
        <v>#REF!</v>
      </c>
      <c r="X25" s="27" t="e">
        <f>ROUND(#REF!+#REF!,0)</f>
        <v>#REF!</v>
      </c>
      <c r="Y25" s="27" t="e">
        <f>ROUND(#REF!+#REF!,0)</f>
        <v>#REF!</v>
      </c>
      <c r="Z25" s="27" t="e">
        <f>ROUND(#REF!+#REF!,0)</f>
        <v>#REF!</v>
      </c>
      <c r="AA25" s="26" t="e">
        <f t="shared" si="6"/>
        <v>#REF!</v>
      </c>
      <c r="AB25" s="27" t="e">
        <f>ROUND(#REF!+#REF!,0)</f>
        <v>#REF!</v>
      </c>
      <c r="AC25" s="27" t="e">
        <f>ROUND(#REF!+#REF!,0)</f>
        <v>#REF!</v>
      </c>
      <c r="AD25" s="26" t="e">
        <f t="shared" si="7"/>
        <v>#REF!</v>
      </c>
      <c r="AE25" s="27" t="e">
        <f>ROUND(#REF!+#REF!,0)</f>
        <v>#REF!</v>
      </c>
      <c r="AF25" s="27" t="e">
        <f>ROUND(#REF!+#REF!,0)</f>
        <v>#REF!</v>
      </c>
      <c r="AG25" s="27" t="e">
        <f>ROUND(#REF!+#REF!,0)</f>
        <v>#REF!</v>
      </c>
      <c r="AH25" s="27" t="e">
        <f>ROUND(#REF!+#REF!,0)</f>
        <v>#REF!</v>
      </c>
      <c r="AI25" s="27" t="e">
        <f>ROUND(#REF!+#REF!,0)</f>
        <v>#REF!</v>
      </c>
      <c r="AJ25" s="27" t="e">
        <f>ROUND(#REF!+#REF!,0)</f>
        <v>#REF!</v>
      </c>
      <c r="AK25" s="26" t="e">
        <f>ROUND(#REF!+#REF!,0)</f>
        <v>#REF!</v>
      </c>
      <c r="AL25" s="27" t="e">
        <f>ROUND(#REF!+#REF!,0)</f>
        <v>#REF!</v>
      </c>
      <c r="AM25" s="27" t="e">
        <f>ROUND(#REF!+#REF!,0)</f>
        <v>#REF!</v>
      </c>
      <c r="AN25" s="27" t="e">
        <f>ROUND(#REF!+#REF!,0)</f>
        <v>#REF!</v>
      </c>
      <c r="AO25" s="27" t="e">
        <f>ROUND(#REF!+#REF!,0)</f>
        <v>#REF!</v>
      </c>
      <c r="AP25" s="28" t="e">
        <f>ROUND(#REF!+#REF!,0)</f>
        <v>#REF!</v>
      </c>
      <c r="AQ25" s="29" t="e">
        <f>ROUND(#REF!+#REF!,0)</f>
        <v>#REF!</v>
      </c>
      <c r="AR25" s="27" t="e">
        <f>ROUND(#REF!+#REF!,0)</f>
        <v>#REF!</v>
      </c>
      <c r="AS25" s="27" t="e">
        <f>ROUND(#REF!+#REF!,0)</f>
        <v>#REF!</v>
      </c>
      <c r="AT25" s="28" t="e">
        <f>ROUND(#REF!+#REF!,0)</f>
        <v>#REF!</v>
      </c>
      <c r="AU25" s="26" t="e">
        <f>ROUND(#REF!+#REF!,0)</f>
        <v>#REF!</v>
      </c>
      <c r="AV25" s="27" t="e">
        <f>ROUND(#REF!+#REF!,0)</f>
        <v>#REF!</v>
      </c>
      <c r="AW25" s="27" t="e">
        <f>ROUND(#REF!+#REF!,0)</f>
        <v>#REF!</v>
      </c>
      <c r="AX25" s="27" t="e">
        <f>ROUND(#REF!+#REF!,0)</f>
        <v>#REF!</v>
      </c>
      <c r="AY25" s="27" t="e">
        <f>ROUND(#REF!+#REF!,0)</f>
        <v>#REF!</v>
      </c>
      <c r="AZ25" s="27" t="e">
        <f>ROUND(#REF!+#REF!,0)</f>
        <v>#REF!</v>
      </c>
      <c r="BA25" s="27" t="e">
        <f>ROUND(#REF!+#REF!,0)</f>
        <v>#REF!</v>
      </c>
      <c r="BB25" s="27" t="e">
        <f>ROUND(#REF!+#REF!,0)</f>
        <v>#REF!</v>
      </c>
      <c r="BC25" s="27" t="e">
        <f>ROUND(#REF!+#REF!,0)</f>
        <v>#REF!</v>
      </c>
      <c r="BD25" s="30" t="e">
        <f>ROUND(#REF!+#REF!,0)</f>
        <v>#REF!</v>
      </c>
      <c r="BE25" s="27" t="e">
        <f>ROUND(#REF!+#REF!,0)</f>
        <v>#REF!</v>
      </c>
      <c r="BF25" s="27" t="e">
        <f>ROUND(#REF!+#REF!,0)</f>
        <v>#REF!</v>
      </c>
      <c r="BG25" s="27" t="e">
        <f>ROUND(#REF!+#REF!,0)</f>
        <v>#REF!</v>
      </c>
      <c r="BH25" s="31" t="e">
        <f>ROUND(#REF!+#REF!,0)</f>
        <v>#REF!</v>
      </c>
      <c r="BI25" s="27" t="e">
        <f>ROUND(#REF!+#REF!,0)</f>
        <v>#REF!</v>
      </c>
      <c r="BJ25" s="27" t="e">
        <f>ROUND(#REF!+#REF!,0)</f>
        <v>#REF!</v>
      </c>
      <c r="BK25" s="27" t="e">
        <f>ROUND(#REF!+#REF!,0)</f>
        <v>#REF!</v>
      </c>
      <c r="BL25" s="27" t="e">
        <f>ROUND(#REF!+#REF!,0)</f>
        <v>#REF!</v>
      </c>
      <c r="BM25" s="31" t="e">
        <f>ROUND(#REF!+#REF!,0)</f>
        <v>#REF!</v>
      </c>
      <c r="BN25" s="27" t="e">
        <f>ROUND(#REF!+#REF!,0)</f>
        <v>#REF!</v>
      </c>
      <c r="BO25" s="27" t="e">
        <f>ROUND(#REF!+#REF!,0)</f>
        <v>#REF!</v>
      </c>
      <c r="BP25" s="27" t="e">
        <f>ROUND(#REF!+#REF!,0)</f>
        <v>#REF!</v>
      </c>
      <c r="BQ25" s="31" t="e">
        <f>ROUND(#REF!+#REF!,0)</f>
        <v>#REF!</v>
      </c>
      <c r="BR25" s="27" t="e">
        <f>ROUND(#REF!+#REF!,0)</f>
        <v>#REF!</v>
      </c>
      <c r="BS25" s="27" t="e">
        <f>ROUND(#REF!+#REF!,0)</f>
        <v>#REF!</v>
      </c>
      <c r="BT25" s="27" t="e">
        <f>ROUND(#REF!+#REF!,0)</f>
        <v>#REF!</v>
      </c>
      <c r="BU25" s="27" t="e">
        <f>ROUND(#REF!+#REF!,0)</f>
        <v>#REF!</v>
      </c>
      <c r="BV25" s="27" t="e">
        <f>ROUND(#REF!+#REF!,0)</f>
        <v>#REF!</v>
      </c>
      <c r="BW25" s="27" t="e">
        <f>ROUND(#REF!+#REF!,0)</f>
        <v>#REF!</v>
      </c>
      <c r="BX25" s="27" t="e">
        <f>ROUND(#REF!+#REF!,0)</f>
        <v>#REF!</v>
      </c>
      <c r="BY25" s="27" t="e">
        <f>ROUND(#REF!+#REF!,0)</f>
        <v>#REF!</v>
      </c>
      <c r="BZ25" s="25" t="e">
        <f>ROUND(#REF!+#REF!,0)</f>
        <v>#REF!</v>
      </c>
      <c r="CA25" s="28" t="e">
        <f>ROUND(#REF!+#REF!,0)</f>
        <v>#REF!</v>
      </c>
      <c r="CB25" s="27">
        <f>V_МО____нов!CG25-'[2]новые  КС КСГ '!E25-'[3]ВМП новое'!E25</f>
        <v>0</v>
      </c>
      <c r="CC25" s="27">
        <f>V_МО____нов!CH25-('[2]новые  КС КСГ '!F25+'[2]новые  КС КСГ '!H25+'[2]новые  КС КСГ '!I25)</f>
        <v>0</v>
      </c>
      <c r="CD25" s="27">
        <f>V_МО____нов!CI25-'[2]новые  КС КСГ '!T25</f>
        <v>19</v>
      </c>
      <c r="CE25" s="27">
        <f>V_МО____нов!CJ25-'[2]новые  КС КСГ '!W25-'[3]ВМП новое'!O25</f>
        <v>29</v>
      </c>
      <c r="CF25" s="27">
        <f>V_МО____нов!CK25-'[2]новые  КС КСГ '!AD25</f>
        <v>-58</v>
      </c>
      <c r="CG25" s="27"/>
      <c r="CH25" s="27">
        <f>V_МО____нов!CM25-'[2]новые  КС КСГ '!AK25-'[3]ВМП новое'!AI25</f>
        <v>-22</v>
      </c>
      <c r="CI25" s="27">
        <f>V_МО____нов!CN25-'[2]новые  КС КСГ '!AP25</f>
        <v>0</v>
      </c>
      <c r="CJ25" s="27">
        <f>V_МО____нов!CO25-'[2]новые  КС КСГ '!AR25</f>
        <v>0</v>
      </c>
      <c r="CK25" s="27">
        <f>V_МО____нов!CP25-'[2]новые  КС КСГ '!AV25</f>
        <v>0</v>
      </c>
      <c r="CL25" s="27">
        <f>V_МО____нов!CQ25-'[2]новые  КС КСГ '!BG25-'[3]ВМП новое'!AF25</f>
        <v>0</v>
      </c>
      <c r="CM25" s="27">
        <f>V_МО____нов!CR25-'[2]новые  КС КСГ '!BO25</f>
        <v>0</v>
      </c>
      <c r="CN25" s="27">
        <f>V_МО____нов!CS25-'[2]новые  КС КСГ '!BT25</f>
        <v>0</v>
      </c>
      <c r="CO25" s="27">
        <f>V_МО____нов!CT25-('[2]новые  КС КСГ '!CI25+'[2]новые  КС КСГ '!CJ25+'[2]новые  КС КСГ '!CK25+'[2]новые  КС КСГ '!CL25+'[2]новые  КС КСГ '!CM25)</f>
        <v>0</v>
      </c>
      <c r="CP25" s="27">
        <f>V_МО____нов!CV25-'[2]новые  КС КСГ '!CN25</f>
        <v>-3</v>
      </c>
      <c r="CQ25" s="27">
        <f>V_МО____нов!CW25-'[2]новые  КС КСГ '!CX25</f>
        <v>0</v>
      </c>
      <c r="CR25" s="27">
        <f>V_МО____нов!CX25-'[2]новые  КС КСГ '!DB25</f>
        <v>-1</v>
      </c>
      <c r="CS25" s="27">
        <f>V_МО____нов!CY25-'[2]новые  КС КСГ '!DV25-'[3]ВМП новое'!AU25</f>
        <v>0</v>
      </c>
      <c r="CT25" s="27">
        <f>V_МО____нов!CZ25-'[2]новые  КС КСГ '!EI25-'[3]ВМП новое'!CE25</f>
        <v>0</v>
      </c>
      <c r="CU25" s="27">
        <f>V_МО____нов!DA25-'[2]новые  КС КСГ '!EQ25</f>
        <v>0</v>
      </c>
      <c r="CV25" s="27">
        <f>V_МО____нов!DB25-'[2]новые  КС КСГ '!EU25-'[3]ВМП новое'!CS25</f>
        <v>0</v>
      </c>
      <c r="CW25" s="27"/>
      <c r="CX25" s="27">
        <f>V_МО____нов!DD25-'[2]новые  КС КСГ '!HW25-'[3]ВМП новое'!JJ25</f>
        <v>0</v>
      </c>
      <c r="CY25" s="27">
        <f>V_МО____нов!DE25-'[2]новые  КС КСГ '!IH25-'[3]ВМП новое'!KC25</f>
        <v>0</v>
      </c>
      <c r="CZ25" s="27">
        <f>V_МО____нов!DF25-'[2]новые  КС КСГ '!IR25-'[3]ВМП новое'!LP25</f>
        <v>0</v>
      </c>
      <c r="DA25" s="27">
        <f>V_МО____нов!DG25-'[2]новые  КС КСГ '!IW25</f>
        <v>-58</v>
      </c>
      <c r="DB25" s="27">
        <f>V_МО____нов!DH25-'[2]новые  КС КСГ '!$JD25-'[3]ВМП новое'!$LZ25</f>
        <v>0</v>
      </c>
      <c r="DC25" s="27">
        <f>V_МО____нов!DI25-'[2]новые  КС КСГ '!$JI25-'[3]ВМП новое'!$MB25</f>
        <v>0</v>
      </c>
      <c r="DD25" s="27">
        <f>V_МО____нов!DJ25-'[2]новые  КС КСГ '!$JV25</f>
        <v>0</v>
      </c>
      <c r="DE25" s="27">
        <f>V_МО____нов!DK25-'[2]новые  КС КСГ '!$JX25</f>
        <v>99</v>
      </c>
      <c r="DF25" s="27">
        <f>V_МО____нов!DL25-'[2]новые  КС КСГ '!$KM25-'[3]ВМП новое'!$MU25</f>
        <v>0</v>
      </c>
      <c r="DG25" s="27">
        <f>V_МО____нов!DM25-'[2]новые  КС КСГ '!$KS25-'[3]ВМП новое'!$MZ25</f>
        <v>0</v>
      </c>
      <c r="DH25" s="27">
        <f>V_МО____нов!DN25-'[2]новые  КС КСГ '!$LG25-'[3]ВМП новое'!$NX25</f>
        <v>0</v>
      </c>
      <c r="DI25" s="27">
        <f>V_МО____нов!DO25-'[2]новые  КС КСГ '!$LW25-'[3]ВМП новое'!$OW25</f>
        <v>0</v>
      </c>
      <c r="DJ25" s="27">
        <f>V_МО____нов!DP25-'[2]новые  КС КСГ '!$MQ25</f>
        <v>0</v>
      </c>
      <c r="DK25" s="27">
        <f>V_МО____нов!DQ25-'[2]новые  КС КСГ '!$NK25-'[3]ВМП новое'!$AR25</f>
        <v>0</v>
      </c>
      <c r="DL25" s="27">
        <f>V_МО____нов!DR25-'[2]новые  КС КСГ '!$NT25-'[3]ВМП новое'!$QM25</f>
        <v>0</v>
      </c>
      <c r="DM25" s="27">
        <f>V_МО____нов!DS25-'[2]новые  КС КСГ '!$NZ25-'[3]ВМП новое'!$RB25</f>
        <v>88</v>
      </c>
      <c r="DN25" s="27">
        <f>V_МО____нов!DT25-'[2]новые  КС КСГ '!$OJ25</f>
        <v>-40</v>
      </c>
      <c r="DO25" s="27">
        <f>V_МО____нов!DU25-'[2]новые  КС КСГ '!$QA25</f>
        <v>0</v>
      </c>
      <c r="DP25" s="27"/>
      <c r="DQ25" s="27">
        <f>V_МО____нов!DW25-'[2]новые  КС КСГ '!$RB25</f>
        <v>0</v>
      </c>
      <c r="DR25" s="27" t="e">
        <f>ROUND(#REF!+#REF!,0)</f>
        <v>#REF!</v>
      </c>
      <c r="DS25" s="33" t="e">
        <f>ROUND(#REF!+#REF!,0)</f>
        <v>#REF!</v>
      </c>
      <c r="DT25" s="33" t="e">
        <f>ROUND(#REF!+#REF!,0)</f>
        <v>#REF!</v>
      </c>
      <c r="DU25" s="33" t="e">
        <f>ROUND(#REF!+#REF!,0)</f>
        <v>#REF!</v>
      </c>
      <c r="DV25" s="27" t="e">
        <f>ROUND(#REF!+#REF!,0)</f>
        <v>#REF!</v>
      </c>
      <c r="DW25" s="25" t="e">
        <f>ROUND(#REF!+#REF!,0)</f>
        <v>#REF!</v>
      </c>
      <c r="DX25" s="28" t="e">
        <f>ROUND(#REF!+#REF!,0)</f>
        <v>#REF!</v>
      </c>
      <c r="DY25" s="26">
        <f>V_МО____нов!EE25-'[4]новый ДС_КСГ '!D21</f>
        <v>0</v>
      </c>
      <c r="DZ25" s="27">
        <f>V_МО____нов!EF25-'[4]новый ДС_КСГ '!K21</f>
        <v>0</v>
      </c>
      <c r="EA25" s="27">
        <f>V_МО____нов!EG25-'[4]новый ДС_КСГ '!P21</f>
        <v>0</v>
      </c>
      <c r="EB25" s="27">
        <f>V_МО____нов!EH25-'[4]новый ДС_КСГ '!R21</f>
        <v>0</v>
      </c>
      <c r="EC25" s="27">
        <f>V_МО____нов!EI25-'[4]новый ДС_КСГ '!T21</f>
        <v>0</v>
      </c>
      <c r="ED25" s="27"/>
      <c r="EE25" s="27">
        <f>V_МО____нов!EK25-'[4]новый ДС_КСГ '!X21</f>
        <v>0</v>
      </c>
      <c r="EF25" s="27">
        <f>V_МО____нов!EL25-'[4]новый ДС_КСГ '!AC21</f>
        <v>0</v>
      </c>
      <c r="EG25" s="27">
        <f>V_МО____нов!EM25-'[4]новый ДС_КСГ '!AI21</f>
        <v>0</v>
      </c>
      <c r="EH25" s="27">
        <f>V_МО____нов!EN25-'[4]новый ДС_КСГ '!AN21</f>
        <v>0</v>
      </c>
      <c r="EI25" s="27">
        <f>V_МО____нов!EO25-'[4]новый ДС_КСГ '!AQ21</f>
        <v>0</v>
      </c>
      <c r="EJ25" s="27">
        <f>V_МО____нов!EQ25-'[4]новый ДС_КСГ '!BB21</f>
        <v>0</v>
      </c>
      <c r="EK25" s="27">
        <f>V_МО____нов!ER25-'[4]новый ДС_КСГ '!BE21</f>
        <v>0</v>
      </c>
      <c r="EL25" s="27">
        <f>V_МО____нов!ES25-'[4]новый ДС_КСГ '!BH21</f>
        <v>0</v>
      </c>
      <c r="EM25" s="27">
        <f>V_МО____нов!ET25-'[4]новый ДС_КСГ '!BL21</f>
        <v>0</v>
      </c>
      <c r="EN25" s="26">
        <f>V_МО____нов!EU25-'[4]новый ДС_КСГ '!BQ21</f>
        <v>0</v>
      </c>
      <c r="EO25" s="27">
        <f>V_МО____нов!EV25-'[4]новый ДС_КСГ '!BS21</f>
        <v>0</v>
      </c>
      <c r="EP25" s="26">
        <f>V_МО____нов!EW25-'[4]новый ДС_КСГ '!BV21</f>
        <v>0</v>
      </c>
      <c r="EQ25" s="27"/>
      <c r="ER25" s="27"/>
      <c r="ES25" s="27"/>
      <c r="ET25" s="27">
        <f>V_МО____нов!FA25-'[4]новый ДС_КСГ '!DX21</f>
        <v>0</v>
      </c>
      <c r="EU25" s="27">
        <f>V_МО____нов!FB25-'[4]новый ДС_КСГ '!EE21</f>
        <v>0</v>
      </c>
      <c r="EV25" s="27">
        <f>V_МО____нов!FC25-'[4]новый ДС_КСГ '!EM21</f>
        <v>0</v>
      </c>
      <c r="EW25" s="27">
        <f>V_МО____нов!FD25-'[4]новый ДС_КСГ '!EP21</f>
        <v>0</v>
      </c>
      <c r="EX25" s="27">
        <f>V_МО____нов!FE25-'[4]новый ДС_КСГ '!ER21</f>
        <v>0</v>
      </c>
      <c r="EY25" s="27">
        <f>V_МО____нов!FF25-'[4]новый ДС_КСГ '!ET21</f>
        <v>0</v>
      </c>
      <c r="EZ25" s="27">
        <f>V_МО____нов!FH25-'[4]новый ДС_КСГ '!EZ21</f>
        <v>0</v>
      </c>
      <c r="FA25" s="27">
        <f>V_МО____нов!FI25-'[4]новый ДС_КСГ '!FD21</f>
        <v>0</v>
      </c>
      <c r="FB25" s="27">
        <f>V_МО____нов!FJ25-'[4]новый ДС_КСГ '!FI21</f>
        <v>0</v>
      </c>
      <c r="FC25" s="27">
        <f>V_МО____нов!FK25-'[4]новый ДС_КСГ '!FP21</f>
        <v>0</v>
      </c>
      <c r="FD25" s="27">
        <f>V_МО____нов!FL25-'[4]новый ДС_КСГ '!FW21</f>
        <v>0</v>
      </c>
      <c r="FE25" s="27">
        <f>V_МО____нов!FN25-'[4]новый ДС_КСГ '!GL21</f>
        <v>0</v>
      </c>
      <c r="FF25" s="27">
        <f>V_МО____нов!FO25-'[4]новый ДС_КСГ '!GQ21</f>
        <v>0</v>
      </c>
      <c r="FG25" s="27">
        <f>V_МО____нов!FP25-'[4]новый ДС_КСГ '!HV21</f>
        <v>0</v>
      </c>
      <c r="FH25" s="34">
        <f>V_МО____нов!FQ25-'[4]новый ДС_КСГ '!BS21</f>
        <v>0</v>
      </c>
      <c r="FI25" s="27">
        <f>V_МО____нов!FR25</f>
        <v>0</v>
      </c>
      <c r="FJ25" s="27">
        <f>V_МО____нов!FS25</f>
        <v>0</v>
      </c>
      <c r="FK25" s="27">
        <f>V_МО____нов!FT25</f>
        <v>0</v>
      </c>
      <c r="FL25" s="25" t="e">
        <f>ROUND(#REF!+#REF!,0)</f>
        <v>#REF!</v>
      </c>
      <c r="FM25" s="27" t="e">
        <f>ROUND(#REF!+#REF!,0)</f>
        <v>#REF!</v>
      </c>
      <c r="FN25" s="27" t="e">
        <f>ROUND(#REF!+#REF!,0)</f>
        <v>#REF!</v>
      </c>
      <c r="FO25" s="27" t="e">
        <f>ROUND(#REF!+#REF!,0)</f>
        <v>#REF!</v>
      </c>
      <c r="FP25" s="84"/>
      <c r="FQ25" s="35"/>
    </row>
    <row r="26" spans="1:173" x14ac:dyDescent="0.4">
      <c r="A26" s="22">
        <f t="shared" si="14"/>
        <v>9</v>
      </c>
      <c r="B26" s="23" t="s">
        <v>115</v>
      </c>
      <c r="C26" s="24" t="s">
        <v>116</v>
      </c>
      <c r="D26" s="25" t="e">
        <f t="shared" si="13"/>
        <v>#REF!</v>
      </c>
      <c r="E26" s="26" t="e">
        <f t="shared" si="1"/>
        <v>#REF!</v>
      </c>
      <c r="F26" s="27" t="e">
        <f t="shared" si="2"/>
        <v>#REF!</v>
      </c>
      <c r="G26" s="27" t="e">
        <f t="shared" si="0"/>
        <v>#REF!</v>
      </c>
      <c r="H26" s="27" t="e">
        <f t="shared" si="0"/>
        <v>#REF!</v>
      </c>
      <c r="I26" s="27" t="e">
        <f t="shared" si="3"/>
        <v>#REF!</v>
      </c>
      <c r="J26" s="26" t="e">
        <f t="shared" si="4"/>
        <v>#REF!</v>
      </c>
      <c r="K26" s="27" t="e">
        <f>ROUND(#REF!+#REF!,0)</f>
        <v>#REF!</v>
      </c>
      <c r="L26" s="27" t="e">
        <f>ROUND(#REF!+#REF!,0)</f>
        <v>#REF!</v>
      </c>
      <c r="M26" s="27" t="e">
        <f>ROUND(#REF!+#REF!,0)</f>
        <v>#REF!</v>
      </c>
      <c r="N26" s="27" t="e">
        <f>ROUND(#REF!+#REF!,0)</f>
        <v>#REF!</v>
      </c>
      <c r="O26" s="26" t="e">
        <f t="shared" si="5"/>
        <v>#REF!</v>
      </c>
      <c r="P26" s="27" t="e">
        <f>ROUND(#REF!+#REF!,0)</f>
        <v>#REF!</v>
      </c>
      <c r="Q26" s="27" t="e">
        <f>ROUND(#REF!+#REF!,0)</f>
        <v>#REF!</v>
      </c>
      <c r="R26" s="27" t="e">
        <f>ROUND(#REF!+#REF!,0)</f>
        <v>#REF!</v>
      </c>
      <c r="S26" s="27" t="e">
        <f>ROUND(#REF!+#REF!,0)</f>
        <v>#REF!</v>
      </c>
      <c r="T26" s="27" t="e">
        <f>ROUND(#REF!+#REF!,0)</f>
        <v>#REF!</v>
      </c>
      <c r="U26" s="27" t="e">
        <f>ROUND(#REF!+#REF!,0)</f>
        <v>#REF!</v>
      </c>
      <c r="V26" s="27" t="e">
        <f>ROUND(#REF!+#REF!,0)</f>
        <v>#REF!</v>
      </c>
      <c r="W26" s="26" t="e">
        <f>ROUND(#REF!+#REF!,0)</f>
        <v>#REF!</v>
      </c>
      <c r="X26" s="27" t="e">
        <f>ROUND(#REF!+#REF!,0)</f>
        <v>#REF!</v>
      </c>
      <c r="Y26" s="27" t="e">
        <f>ROUND(#REF!+#REF!,0)</f>
        <v>#REF!</v>
      </c>
      <c r="Z26" s="27" t="e">
        <f>ROUND(#REF!+#REF!,0)</f>
        <v>#REF!</v>
      </c>
      <c r="AA26" s="26" t="e">
        <f t="shared" si="6"/>
        <v>#REF!</v>
      </c>
      <c r="AB26" s="27" t="e">
        <f>ROUND(#REF!+#REF!,0)</f>
        <v>#REF!</v>
      </c>
      <c r="AC26" s="27" t="e">
        <f>ROUND(#REF!+#REF!,0)</f>
        <v>#REF!</v>
      </c>
      <c r="AD26" s="26" t="e">
        <f t="shared" si="7"/>
        <v>#REF!</v>
      </c>
      <c r="AE26" s="27" t="e">
        <f>ROUND(#REF!+#REF!,0)</f>
        <v>#REF!</v>
      </c>
      <c r="AF26" s="27" t="e">
        <f>ROUND(#REF!+#REF!,0)</f>
        <v>#REF!</v>
      </c>
      <c r="AG26" s="27" t="e">
        <f>ROUND(#REF!+#REF!,0)</f>
        <v>#REF!</v>
      </c>
      <c r="AH26" s="27" t="e">
        <f>ROUND(#REF!+#REF!,0)</f>
        <v>#REF!</v>
      </c>
      <c r="AI26" s="27" t="e">
        <f>ROUND(#REF!+#REF!,0)</f>
        <v>#REF!</v>
      </c>
      <c r="AJ26" s="27" t="e">
        <f>ROUND(#REF!+#REF!,0)</f>
        <v>#REF!</v>
      </c>
      <c r="AK26" s="26" t="e">
        <f>ROUND(#REF!+#REF!,0)</f>
        <v>#REF!</v>
      </c>
      <c r="AL26" s="27" t="e">
        <f>ROUND(#REF!+#REF!,0)</f>
        <v>#REF!</v>
      </c>
      <c r="AM26" s="27" t="e">
        <f>ROUND(#REF!+#REF!,0)</f>
        <v>#REF!</v>
      </c>
      <c r="AN26" s="27" t="e">
        <f>ROUND(#REF!+#REF!,0)</f>
        <v>#REF!</v>
      </c>
      <c r="AO26" s="27" t="e">
        <f>ROUND(#REF!+#REF!,0)</f>
        <v>#REF!</v>
      </c>
      <c r="AP26" s="28" t="e">
        <f>ROUND(#REF!+#REF!,0)</f>
        <v>#REF!</v>
      </c>
      <c r="AQ26" s="27" t="e">
        <f>ROUND(#REF!+#REF!,0)</f>
        <v>#REF!</v>
      </c>
      <c r="AR26" s="27" t="e">
        <f>ROUND(#REF!+#REF!,0)</f>
        <v>#REF!</v>
      </c>
      <c r="AS26" s="29" t="e">
        <f>ROUND(#REF!+#REF!,0)</f>
        <v>#REF!</v>
      </c>
      <c r="AT26" s="28" t="e">
        <f>ROUND(#REF!+#REF!,0)</f>
        <v>#REF!</v>
      </c>
      <c r="AU26" s="26" t="e">
        <f>ROUND(#REF!+#REF!,0)</f>
        <v>#REF!</v>
      </c>
      <c r="AV26" s="27" t="e">
        <f>ROUND(#REF!+#REF!,0)</f>
        <v>#REF!</v>
      </c>
      <c r="AW26" s="27" t="e">
        <f>ROUND(#REF!+#REF!,0)</f>
        <v>#REF!</v>
      </c>
      <c r="AX26" s="27" t="e">
        <f>ROUND(#REF!+#REF!,0)</f>
        <v>#REF!</v>
      </c>
      <c r="AY26" s="27" t="e">
        <f>ROUND(#REF!+#REF!,0)</f>
        <v>#REF!</v>
      </c>
      <c r="AZ26" s="27" t="e">
        <f>ROUND(#REF!+#REF!,0)</f>
        <v>#REF!</v>
      </c>
      <c r="BA26" s="27" t="e">
        <f>ROUND(#REF!+#REF!,0)</f>
        <v>#REF!</v>
      </c>
      <c r="BB26" s="27" t="e">
        <f>ROUND(#REF!+#REF!,0)</f>
        <v>#REF!</v>
      </c>
      <c r="BC26" s="27" t="e">
        <f>ROUND(#REF!+#REF!,0)</f>
        <v>#REF!</v>
      </c>
      <c r="BD26" s="30" t="e">
        <f>ROUND(#REF!+#REF!,0)</f>
        <v>#REF!</v>
      </c>
      <c r="BE26" s="27" t="e">
        <f>ROUND(#REF!+#REF!,0)</f>
        <v>#REF!</v>
      </c>
      <c r="BF26" s="27" t="e">
        <f>ROUND(#REF!+#REF!,0)</f>
        <v>#REF!</v>
      </c>
      <c r="BG26" s="27" t="e">
        <f>ROUND(#REF!+#REF!,0)</f>
        <v>#REF!</v>
      </c>
      <c r="BH26" s="31" t="e">
        <f>ROUND(#REF!+#REF!,0)</f>
        <v>#REF!</v>
      </c>
      <c r="BI26" s="27" t="e">
        <f>ROUND(#REF!+#REF!,0)</f>
        <v>#REF!</v>
      </c>
      <c r="BJ26" s="27" t="e">
        <f>ROUND(#REF!+#REF!,0)</f>
        <v>#REF!</v>
      </c>
      <c r="BK26" s="27" t="e">
        <f>ROUND(#REF!+#REF!,0)</f>
        <v>#REF!</v>
      </c>
      <c r="BL26" s="27" t="e">
        <f>ROUND(#REF!+#REF!,0)</f>
        <v>#REF!</v>
      </c>
      <c r="BM26" s="31" t="e">
        <f>ROUND(#REF!+#REF!,0)</f>
        <v>#REF!</v>
      </c>
      <c r="BN26" s="27" t="e">
        <f>ROUND(#REF!+#REF!,0)</f>
        <v>#REF!</v>
      </c>
      <c r="BO26" s="27" t="e">
        <f>ROUND(#REF!+#REF!,0)</f>
        <v>#REF!</v>
      </c>
      <c r="BP26" s="27" t="e">
        <f>ROUND(#REF!+#REF!,0)</f>
        <v>#REF!</v>
      </c>
      <c r="BQ26" s="31" t="e">
        <f>ROUND(#REF!+#REF!,0)</f>
        <v>#REF!</v>
      </c>
      <c r="BR26" s="27" t="e">
        <f>ROUND(#REF!+#REF!,0)</f>
        <v>#REF!</v>
      </c>
      <c r="BS26" s="27" t="e">
        <f>ROUND(#REF!+#REF!,0)</f>
        <v>#REF!</v>
      </c>
      <c r="BT26" s="27" t="e">
        <f>ROUND(#REF!+#REF!,0)</f>
        <v>#REF!</v>
      </c>
      <c r="BU26" s="27" t="e">
        <f>ROUND(#REF!+#REF!,0)</f>
        <v>#REF!</v>
      </c>
      <c r="BV26" s="27" t="e">
        <f>ROUND(#REF!+#REF!,0)</f>
        <v>#REF!</v>
      </c>
      <c r="BW26" s="27" t="e">
        <f>ROUND(#REF!+#REF!,0)</f>
        <v>#REF!</v>
      </c>
      <c r="BX26" s="27" t="e">
        <f>ROUND(#REF!+#REF!,0)</f>
        <v>#REF!</v>
      </c>
      <c r="BY26" s="27" t="e">
        <f>ROUND(#REF!+#REF!,0)</f>
        <v>#REF!</v>
      </c>
      <c r="BZ26" s="25" t="e">
        <f>ROUND(#REF!+#REF!,0)</f>
        <v>#REF!</v>
      </c>
      <c r="CA26" s="28" t="e">
        <f>ROUND(#REF!+#REF!,0)</f>
        <v>#REF!</v>
      </c>
      <c r="CB26" s="27">
        <f>V_МО____нов!CG26-'[2]новые  КС КСГ '!E26-'[3]ВМП новое'!E26</f>
        <v>0</v>
      </c>
      <c r="CC26" s="27">
        <f>V_МО____нов!CH26-('[2]новые  КС КСГ '!F26+'[2]новые  КС КСГ '!H26+'[2]новые  КС КСГ '!I26)</f>
        <v>0</v>
      </c>
      <c r="CD26" s="27">
        <f>V_МО____нов!CI26-'[2]новые  КС КСГ '!T26</f>
        <v>0</v>
      </c>
      <c r="CE26" s="27">
        <f>V_МО____нов!CJ26-'[2]новые  КС КСГ '!W26-'[3]ВМП новое'!O26</f>
        <v>0</v>
      </c>
      <c r="CF26" s="27">
        <f>V_МО____нов!CK26-'[2]новые  КС КСГ '!AD26</f>
        <v>0</v>
      </c>
      <c r="CG26" s="27"/>
      <c r="CH26" s="27">
        <f>V_МО____нов!CM26-'[2]новые  КС КСГ '!AK26-'[3]ВМП новое'!AI26</f>
        <v>0</v>
      </c>
      <c r="CI26" s="27">
        <f>V_МО____нов!CN26-'[2]новые  КС КСГ '!AP26</f>
        <v>0</v>
      </c>
      <c r="CJ26" s="27">
        <f>V_МО____нов!CO26-'[2]новые  КС КСГ '!AR26</f>
        <v>0</v>
      </c>
      <c r="CK26" s="27">
        <f>V_МО____нов!CP26-'[2]новые  КС КСГ '!AV26</f>
        <v>0</v>
      </c>
      <c r="CL26" s="27">
        <f>V_МО____нов!CQ26-'[2]новые  КС КСГ '!BG26-'[3]ВМП новое'!AF26</f>
        <v>0</v>
      </c>
      <c r="CM26" s="27">
        <f>V_МО____нов!CR26-'[2]новые  КС КСГ '!BO26</f>
        <v>0</v>
      </c>
      <c r="CN26" s="27">
        <f>V_МО____нов!CS26-'[2]новые  КС КСГ '!BT26</f>
        <v>0</v>
      </c>
      <c r="CO26" s="27">
        <f>V_МО____нов!CT26-('[2]новые  КС КСГ '!CI26+'[2]новые  КС КСГ '!CJ26+'[2]новые  КС КСГ '!CK26+'[2]новые  КС КСГ '!CL26+'[2]новые  КС КСГ '!CM26)</f>
        <v>0</v>
      </c>
      <c r="CP26" s="27">
        <f>V_МО____нов!CV26-'[2]новые  КС КСГ '!CN26</f>
        <v>0</v>
      </c>
      <c r="CQ26" s="27">
        <f>V_МО____нов!CW26-'[2]новые  КС КСГ '!CX26</f>
        <v>0</v>
      </c>
      <c r="CR26" s="27">
        <f>V_МО____нов!CX26-'[2]новые  КС КСГ '!DB26</f>
        <v>0</v>
      </c>
      <c r="CS26" s="27">
        <f>V_МО____нов!CY26-'[2]новые  КС КСГ '!DV26-'[3]ВМП новое'!AU26</f>
        <v>0</v>
      </c>
      <c r="CT26" s="27">
        <f>V_МО____нов!CZ26-'[2]новые  КС КСГ '!EI26-'[3]ВМП новое'!CE26</f>
        <v>0</v>
      </c>
      <c r="CU26" s="27">
        <f>V_МО____нов!DA26-'[2]новые  КС КСГ '!EQ26</f>
        <v>0</v>
      </c>
      <c r="CV26" s="27">
        <f>V_МО____нов!DB26-'[2]новые  КС КСГ '!EU26-'[3]ВМП новое'!CS26</f>
        <v>0</v>
      </c>
      <c r="CW26" s="27"/>
      <c r="CX26" s="27">
        <f>V_МО____нов!DD26-'[2]новые  КС КСГ '!HW26-'[3]ВМП новое'!JJ26</f>
        <v>0</v>
      </c>
      <c r="CY26" s="27">
        <f>V_МО____нов!DE26-'[2]новые  КС КСГ '!IH26-'[3]ВМП новое'!KC26</f>
        <v>0</v>
      </c>
      <c r="CZ26" s="27">
        <f>V_МО____нов!DF26-'[2]новые  КС КСГ '!IR26-'[3]ВМП новое'!LP26</f>
        <v>0</v>
      </c>
      <c r="DA26" s="27">
        <f>V_МО____нов!DG26-'[2]новые  КС КСГ '!IW26</f>
        <v>0</v>
      </c>
      <c r="DB26" s="27">
        <f>V_МО____нов!DH26-'[2]новые  КС КСГ '!$JD26-'[3]ВМП новое'!$LZ26</f>
        <v>0</v>
      </c>
      <c r="DC26" s="27">
        <f>V_МО____нов!DI26-'[2]новые  КС КСГ '!$JI26-'[3]ВМП новое'!$MB26</f>
        <v>0</v>
      </c>
      <c r="DD26" s="27">
        <f>V_МО____нов!DJ26-'[2]новые  КС КСГ '!$JV26</f>
        <v>0</v>
      </c>
      <c r="DE26" s="27">
        <f>V_МО____нов!DK26-'[2]новые  КС КСГ '!$JX26</f>
        <v>0</v>
      </c>
      <c r="DF26" s="27">
        <f>V_МО____нов!DL26-'[2]новые  КС КСГ '!$KM26-'[3]ВМП новое'!$MU26</f>
        <v>0</v>
      </c>
      <c r="DG26" s="27">
        <f>V_МО____нов!DM26-'[2]новые  КС КСГ '!$KS26-'[3]ВМП новое'!$MZ26</f>
        <v>0</v>
      </c>
      <c r="DH26" s="27">
        <f>V_МО____нов!DN26-'[2]новые  КС КСГ '!$LG26-'[3]ВМП новое'!$NX26</f>
        <v>0</v>
      </c>
      <c r="DI26" s="27">
        <f>V_МО____нов!DO26-'[2]новые  КС КСГ '!$LW26-'[3]ВМП новое'!$OW26</f>
        <v>0</v>
      </c>
      <c r="DJ26" s="27">
        <f>V_МО____нов!DP26-'[2]новые  КС КСГ '!$MQ26</f>
        <v>0</v>
      </c>
      <c r="DK26" s="27">
        <f>V_МО____нов!DQ26-'[2]новые  КС КСГ '!$NK26-'[3]ВМП новое'!$AR26</f>
        <v>0</v>
      </c>
      <c r="DL26" s="27">
        <f>V_МО____нов!DR26-'[2]новые  КС КСГ '!$NT26-'[3]ВМП новое'!$QM26</f>
        <v>0</v>
      </c>
      <c r="DM26" s="27">
        <f>V_МО____нов!DS26-'[2]новые  КС КСГ '!$NZ26-'[3]ВМП новое'!$RB26</f>
        <v>0</v>
      </c>
      <c r="DN26" s="27">
        <f>V_МО____нов!DT26-'[2]новые  КС КСГ '!$OJ26</f>
        <v>0</v>
      </c>
      <c r="DO26" s="27">
        <f>V_МО____нов!DU26-'[2]новые  КС КСГ '!$QA26</f>
        <v>0</v>
      </c>
      <c r="DP26" s="27"/>
      <c r="DQ26" s="27">
        <f>V_МО____нов!DW26-'[2]новые  КС КСГ '!$RB26</f>
        <v>0</v>
      </c>
      <c r="DR26" s="27" t="e">
        <f>ROUND(#REF!+#REF!,0)</f>
        <v>#REF!</v>
      </c>
      <c r="DS26" s="33" t="e">
        <f>ROUND(#REF!+#REF!,0)</f>
        <v>#REF!</v>
      </c>
      <c r="DT26" s="33" t="e">
        <f>ROUND(#REF!+#REF!,0)</f>
        <v>#REF!</v>
      </c>
      <c r="DU26" s="33" t="e">
        <f>ROUND(#REF!+#REF!,0)</f>
        <v>#REF!</v>
      </c>
      <c r="DV26" s="27" t="e">
        <f>ROUND(#REF!+#REF!,0)</f>
        <v>#REF!</v>
      </c>
      <c r="DW26" s="25" t="e">
        <f>ROUND(#REF!+#REF!,0)</f>
        <v>#REF!</v>
      </c>
      <c r="DX26" s="28" t="e">
        <f>ROUND(#REF!+#REF!,0)</f>
        <v>#REF!</v>
      </c>
      <c r="DY26" s="26">
        <f>V_МО____нов!EE26-'[4]новый ДС_КСГ '!D22</f>
        <v>0</v>
      </c>
      <c r="DZ26" s="27">
        <f>V_МО____нов!EF26-'[4]новый ДС_КСГ '!K22</f>
        <v>0</v>
      </c>
      <c r="EA26" s="27">
        <f>V_МО____нов!EG26-'[4]новый ДС_КСГ '!P22</f>
        <v>0</v>
      </c>
      <c r="EB26" s="27">
        <f>V_МО____нов!EH26-'[4]новый ДС_КСГ '!R22</f>
        <v>0</v>
      </c>
      <c r="EC26" s="27">
        <f>V_МО____нов!EI26-'[4]новый ДС_КСГ '!T22</f>
        <v>0</v>
      </c>
      <c r="ED26" s="27"/>
      <c r="EE26" s="27">
        <f>V_МО____нов!EK26-'[4]новый ДС_КСГ '!X22</f>
        <v>0</v>
      </c>
      <c r="EF26" s="27">
        <f>V_МО____нов!EL26-'[4]новый ДС_КСГ '!AC22</f>
        <v>0</v>
      </c>
      <c r="EG26" s="27">
        <f>V_МО____нов!EM26-'[4]новый ДС_КСГ '!AI22</f>
        <v>0</v>
      </c>
      <c r="EH26" s="27">
        <f>V_МО____нов!EN26-'[4]новый ДС_КСГ '!AN22</f>
        <v>0</v>
      </c>
      <c r="EI26" s="27">
        <f>V_МО____нов!EO26-'[4]новый ДС_КСГ '!AQ22</f>
        <v>0</v>
      </c>
      <c r="EJ26" s="27">
        <f>V_МО____нов!EQ26-'[4]новый ДС_КСГ '!BB22</f>
        <v>0</v>
      </c>
      <c r="EK26" s="27">
        <f>V_МО____нов!ER26-'[4]новый ДС_КСГ '!BE22</f>
        <v>0</v>
      </c>
      <c r="EL26" s="27">
        <f>V_МО____нов!ES26-'[4]новый ДС_КСГ '!BH22</f>
        <v>0</v>
      </c>
      <c r="EM26" s="27">
        <f>V_МО____нов!ET26-'[4]новый ДС_КСГ '!BL22</f>
        <v>0</v>
      </c>
      <c r="EN26" s="26">
        <f>V_МО____нов!EU26-'[4]новый ДС_КСГ '!BQ22</f>
        <v>0</v>
      </c>
      <c r="EO26" s="27">
        <f>V_МО____нов!EV26-'[4]новый ДС_КСГ '!BS22</f>
        <v>0</v>
      </c>
      <c r="EP26" s="26">
        <f>V_МО____нов!EW26-'[4]новый ДС_КСГ '!BV22</f>
        <v>0</v>
      </c>
      <c r="EQ26" s="27"/>
      <c r="ER26" s="27"/>
      <c r="ES26" s="27"/>
      <c r="ET26" s="27">
        <f>V_МО____нов!FA26-'[4]новый ДС_КСГ '!DX22</f>
        <v>0</v>
      </c>
      <c r="EU26" s="27">
        <f>V_МО____нов!FB26-'[4]новый ДС_КСГ '!EE22</f>
        <v>0</v>
      </c>
      <c r="EV26" s="27">
        <f>V_МО____нов!FC26-'[4]новый ДС_КСГ '!EM22</f>
        <v>0</v>
      </c>
      <c r="EW26" s="27">
        <f>V_МО____нов!FD26-'[4]новый ДС_КСГ '!EP22</f>
        <v>0</v>
      </c>
      <c r="EX26" s="27">
        <f>V_МО____нов!FE26-'[4]новый ДС_КСГ '!ER22</f>
        <v>0</v>
      </c>
      <c r="EY26" s="27">
        <f>V_МО____нов!FF26-'[4]новый ДС_КСГ '!ET22</f>
        <v>0</v>
      </c>
      <c r="EZ26" s="27">
        <f>V_МО____нов!FH26-'[4]новый ДС_КСГ '!EZ22</f>
        <v>0</v>
      </c>
      <c r="FA26" s="27">
        <f>V_МО____нов!FI26-'[4]новый ДС_КСГ '!FD22</f>
        <v>0</v>
      </c>
      <c r="FB26" s="27">
        <f>V_МО____нов!FJ26-'[4]новый ДС_КСГ '!FI22</f>
        <v>0</v>
      </c>
      <c r="FC26" s="27">
        <f>V_МО____нов!FK26-'[4]новый ДС_КСГ '!FP22</f>
        <v>0</v>
      </c>
      <c r="FD26" s="27">
        <f>V_МО____нов!FL26-'[4]новый ДС_КСГ '!FW22</f>
        <v>0</v>
      </c>
      <c r="FE26" s="27">
        <f>V_МО____нов!FN26-'[4]новый ДС_КСГ '!GL22</f>
        <v>0</v>
      </c>
      <c r="FF26" s="27">
        <f>V_МО____нов!FO26-'[4]новый ДС_КСГ '!GQ22</f>
        <v>0</v>
      </c>
      <c r="FG26" s="27">
        <f>V_МО____нов!FP26-'[4]новый ДС_КСГ '!HV22</f>
        <v>0</v>
      </c>
      <c r="FH26" s="34">
        <f>V_МО____нов!FQ26-'[4]новый ДС_КСГ '!BS22</f>
        <v>0</v>
      </c>
      <c r="FI26" s="27">
        <f>V_МО____нов!FR26</f>
        <v>0</v>
      </c>
      <c r="FJ26" s="27">
        <f>V_МО____нов!FS26</f>
        <v>0</v>
      </c>
      <c r="FK26" s="27">
        <f>V_МО____нов!FT26</f>
        <v>0</v>
      </c>
      <c r="FL26" s="25" t="e">
        <f>ROUND(#REF!+#REF!,0)</f>
        <v>#REF!</v>
      </c>
      <c r="FM26" s="27" t="e">
        <f>ROUND(#REF!+#REF!,0)</f>
        <v>#REF!</v>
      </c>
      <c r="FN26" s="27" t="e">
        <f>ROUND(#REF!+#REF!,0)</f>
        <v>#REF!</v>
      </c>
      <c r="FO26" s="27" t="e">
        <f>ROUND(#REF!+#REF!,0)</f>
        <v>#REF!</v>
      </c>
      <c r="FP26" s="84"/>
      <c r="FQ26" s="35"/>
    </row>
    <row r="27" spans="1:173" x14ac:dyDescent="0.4">
      <c r="A27" s="22">
        <f t="shared" si="14"/>
        <v>10</v>
      </c>
      <c r="B27" s="23" t="s">
        <v>117</v>
      </c>
      <c r="C27" s="24" t="s">
        <v>118</v>
      </c>
      <c r="D27" s="25" t="e">
        <f t="shared" si="13"/>
        <v>#REF!</v>
      </c>
      <c r="E27" s="26" t="e">
        <f t="shared" si="1"/>
        <v>#REF!</v>
      </c>
      <c r="F27" s="27" t="e">
        <f t="shared" si="2"/>
        <v>#REF!</v>
      </c>
      <c r="G27" s="27" t="e">
        <f t="shared" si="0"/>
        <v>#REF!</v>
      </c>
      <c r="H27" s="27" t="e">
        <f t="shared" si="0"/>
        <v>#REF!</v>
      </c>
      <c r="I27" s="27" t="e">
        <f t="shared" si="3"/>
        <v>#REF!</v>
      </c>
      <c r="J27" s="26" t="e">
        <f t="shared" si="4"/>
        <v>#REF!</v>
      </c>
      <c r="K27" s="27" t="e">
        <f>ROUND(#REF!+#REF!,0)</f>
        <v>#REF!</v>
      </c>
      <c r="L27" s="27" t="e">
        <f>ROUND(#REF!+#REF!,0)</f>
        <v>#REF!</v>
      </c>
      <c r="M27" s="27" t="e">
        <f>ROUND(#REF!+#REF!,0)</f>
        <v>#REF!</v>
      </c>
      <c r="N27" s="27" t="e">
        <f>ROUND(#REF!+#REF!,0)</f>
        <v>#REF!</v>
      </c>
      <c r="O27" s="26" t="e">
        <f t="shared" si="5"/>
        <v>#REF!</v>
      </c>
      <c r="P27" s="27" t="e">
        <f>ROUND(#REF!+#REF!,0)</f>
        <v>#REF!</v>
      </c>
      <c r="Q27" s="27" t="e">
        <f>ROUND(#REF!+#REF!,0)</f>
        <v>#REF!</v>
      </c>
      <c r="R27" s="27" t="e">
        <f>ROUND(#REF!+#REF!,0)</f>
        <v>#REF!</v>
      </c>
      <c r="S27" s="27" t="e">
        <f>ROUND(#REF!+#REF!,0)</f>
        <v>#REF!</v>
      </c>
      <c r="T27" s="27" t="e">
        <f>ROUND(#REF!+#REF!,0)</f>
        <v>#REF!</v>
      </c>
      <c r="U27" s="27" t="e">
        <f>ROUND(#REF!+#REF!,0)</f>
        <v>#REF!</v>
      </c>
      <c r="V27" s="27" t="e">
        <f>ROUND(#REF!+#REF!,0)</f>
        <v>#REF!</v>
      </c>
      <c r="W27" s="26" t="e">
        <f>ROUND(#REF!+#REF!,0)</f>
        <v>#REF!</v>
      </c>
      <c r="X27" s="27" t="e">
        <f>ROUND(#REF!+#REF!,0)</f>
        <v>#REF!</v>
      </c>
      <c r="Y27" s="27" t="e">
        <f>ROUND(#REF!+#REF!,0)</f>
        <v>#REF!</v>
      </c>
      <c r="Z27" s="27" t="e">
        <f>ROUND(#REF!+#REF!,0)</f>
        <v>#REF!</v>
      </c>
      <c r="AA27" s="26" t="e">
        <f t="shared" si="6"/>
        <v>#REF!</v>
      </c>
      <c r="AB27" s="27" t="e">
        <f>ROUND(#REF!+#REF!,0)</f>
        <v>#REF!</v>
      </c>
      <c r="AC27" s="27" t="e">
        <f>ROUND(#REF!+#REF!,0)</f>
        <v>#REF!</v>
      </c>
      <c r="AD27" s="26" t="e">
        <f t="shared" si="7"/>
        <v>#REF!</v>
      </c>
      <c r="AE27" s="27" t="e">
        <f>ROUND(#REF!+#REF!,0)</f>
        <v>#REF!</v>
      </c>
      <c r="AF27" s="27" t="e">
        <f>ROUND(#REF!+#REF!,0)</f>
        <v>#REF!</v>
      </c>
      <c r="AG27" s="27" t="e">
        <f>ROUND(#REF!+#REF!,0)</f>
        <v>#REF!</v>
      </c>
      <c r="AH27" s="27" t="e">
        <f>ROUND(#REF!+#REF!,0)</f>
        <v>#REF!</v>
      </c>
      <c r="AI27" s="27" t="e">
        <f>ROUND(#REF!+#REF!,0)</f>
        <v>#REF!</v>
      </c>
      <c r="AJ27" s="27" t="e">
        <f>ROUND(#REF!+#REF!,0)</f>
        <v>#REF!</v>
      </c>
      <c r="AK27" s="26" t="e">
        <f>ROUND(#REF!+#REF!,0)</f>
        <v>#REF!</v>
      </c>
      <c r="AL27" s="27" t="e">
        <f>ROUND(#REF!+#REF!,0)</f>
        <v>#REF!</v>
      </c>
      <c r="AM27" s="27" t="e">
        <f>ROUND(#REF!+#REF!,0)</f>
        <v>#REF!</v>
      </c>
      <c r="AN27" s="27" t="e">
        <f>ROUND(#REF!+#REF!,0)</f>
        <v>#REF!</v>
      </c>
      <c r="AO27" s="27" t="e">
        <f>ROUND(#REF!+#REF!,0)</f>
        <v>#REF!</v>
      </c>
      <c r="AP27" s="28" t="e">
        <f>ROUND(#REF!+#REF!,0)</f>
        <v>#REF!</v>
      </c>
      <c r="AQ27" s="27" t="e">
        <f>ROUND(#REF!+#REF!,0)</f>
        <v>#REF!</v>
      </c>
      <c r="AR27" s="27" t="e">
        <f>ROUND(#REF!+#REF!,0)</f>
        <v>#REF!</v>
      </c>
      <c r="AS27" s="27" t="e">
        <f>ROUND(#REF!+#REF!,0)</f>
        <v>#REF!</v>
      </c>
      <c r="AT27" s="28" t="e">
        <f>ROUND(#REF!+#REF!,0)</f>
        <v>#REF!</v>
      </c>
      <c r="AU27" s="26" t="e">
        <f>ROUND(#REF!+#REF!,0)</f>
        <v>#REF!</v>
      </c>
      <c r="AV27" s="27" t="e">
        <f>ROUND(#REF!+#REF!,0)</f>
        <v>#REF!</v>
      </c>
      <c r="AW27" s="27" t="e">
        <f>ROUND(#REF!+#REF!,0)</f>
        <v>#REF!</v>
      </c>
      <c r="AX27" s="27" t="e">
        <f>ROUND(#REF!+#REF!,0)</f>
        <v>#REF!</v>
      </c>
      <c r="AY27" s="27" t="e">
        <f>ROUND(#REF!+#REF!,0)</f>
        <v>#REF!</v>
      </c>
      <c r="AZ27" s="27" t="e">
        <f>ROUND(#REF!+#REF!,0)</f>
        <v>#REF!</v>
      </c>
      <c r="BA27" s="27" t="e">
        <f>ROUND(#REF!+#REF!,0)</f>
        <v>#REF!</v>
      </c>
      <c r="BB27" s="27" t="e">
        <f>ROUND(#REF!+#REF!,0)</f>
        <v>#REF!</v>
      </c>
      <c r="BC27" s="27" t="e">
        <f>ROUND(#REF!+#REF!,0)</f>
        <v>#REF!</v>
      </c>
      <c r="BD27" s="30" t="e">
        <f>ROUND(#REF!+#REF!,0)</f>
        <v>#REF!</v>
      </c>
      <c r="BE27" s="27" t="e">
        <f>ROUND(#REF!+#REF!,0)</f>
        <v>#REF!</v>
      </c>
      <c r="BF27" s="27" t="e">
        <f>ROUND(#REF!+#REF!,0)</f>
        <v>#REF!</v>
      </c>
      <c r="BG27" s="27" t="e">
        <f>ROUND(#REF!+#REF!,0)</f>
        <v>#REF!</v>
      </c>
      <c r="BH27" s="31" t="e">
        <f>ROUND(#REF!+#REF!,0)</f>
        <v>#REF!</v>
      </c>
      <c r="BI27" s="27" t="e">
        <f>ROUND(#REF!+#REF!,0)</f>
        <v>#REF!</v>
      </c>
      <c r="BJ27" s="27" t="e">
        <f>ROUND(#REF!+#REF!,0)</f>
        <v>#REF!</v>
      </c>
      <c r="BK27" s="27" t="e">
        <f>ROUND(#REF!+#REF!,0)</f>
        <v>#REF!</v>
      </c>
      <c r="BL27" s="27" t="e">
        <f>ROUND(#REF!+#REF!,0)</f>
        <v>#REF!</v>
      </c>
      <c r="BM27" s="31" t="e">
        <f>ROUND(#REF!+#REF!,0)</f>
        <v>#REF!</v>
      </c>
      <c r="BN27" s="27" t="e">
        <f>ROUND(#REF!+#REF!,0)</f>
        <v>#REF!</v>
      </c>
      <c r="BO27" s="27" t="e">
        <f>ROUND(#REF!+#REF!,0)</f>
        <v>#REF!</v>
      </c>
      <c r="BP27" s="27" t="e">
        <f>ROUND(#REF!+#REF!,0)</f>
        <v>#REF!</v>
      </c>
      <c r="BQ27" s="31" t="e">
        <f>ROUND(#REF!+#REF!,0)</f>
        <v>#REF!</v>
      </c>
      <c r="BR27" s="27" t="e">
        <f>ROUND(#REF!+#REF!,0)</f>
        <v>#REF!</v>
      </c>
      <c r="BS27" s="27" t="e">
        <f>ROUND(#REF!+#REF!,0)</f>
        <v>#REF!</v>
      </c>
      <c r="BT27" s="27" t="e">
        <f>ROUND(#REF!+#REF!,0)</f>
        <v>#REF!</v>
      </c>
      <c r="BU27" s="27" t="e">
        <f>ROUND(#REF!+#REF!,0)</f>
        <v>#REF!</v>
      </c>
      <c r="BV27" s="27" t="e">
        <f>ROUND(#REF!+#REF!,0)</f>
        <v>#REF!</v>
      </c>
      <c r="BW27" s="27" t="e">
        <f>ROUND(#REF!+#REF!,0)</f>
        <v>#REF!</v>
      </c>
      <c r="BX27" s="27" t="e">
        <f>ROUND(#REF!+#REF!,0)</f>
        <v>#REF!</v>
      </c>
      <c r="BY27" s="27" t="e">
        <f>ROUND(#REF!+#REF!,0)</f>
        <v>#REF!</v>
      </c>
      <c r="BZ27" s="25" t="e">
        <f>ROUND(#REF!+#REF!,0)</f>
        <v>#REF!</v>
      </c>
      <c r="CA27" s="28" t="e">
        <f>ROUND(#REF!+#REF!,0)</f>
        <v>#REF!</v>
      </c>
      <c r="CB27" s="27">
        <f>V_МО____нов!CG27-'[2]новые  КС КСГ '!E27-'[3]ВМП новое'!E27</f>
        <v>-766</v>
      </c>
      <c r="CC27" s="27">
        <f>V_МО____нов!CH27-('[2]новые  КС КСГ '!F27+'[2]новые  КС КСГ '!H27+'[2]новые  КС КСГ '!I27)</f>
        <v>-768</v>
      </c>
      <c r="CD27" s="27">
        <f>V_МО____нов!CI27-'[2]новые  КС КСГ '!T27</f>
        <v>0</v>
      </c>
      <c r="CE27" s="27">
        <f>V_МО____нов!CJ27-'[2]новые  КС КСГ '!W27-'[3]ВМП новое'!O27</f>
        <v>0</v>
      </c>
      <c r="CF27" s="27">
        <f>V_МО____нов!CK27-'[2]новые  КС КСГ '!AD27</f>
        <v>0</v>
      </c>
      <c r="CG27" s="27"/>
      <c r="CH27" s="27">
        <f>V_МО____нов!CM27-'[2]новые  КС КСГ '!AK27-'[3]ВМП новое'!AI27</f>
        <v>0</v>
      </c>
      <c r="CI27" s="27">
        <f>V_МО____нов!CN27-'[2]новые  КС КСГ '!AP27</f>
        <v>0</v>
      </c>
      <c r="CJ27" s="27">
        <f>V_МО____нов!CO27-'[2]новые  КС КСГ '!AR27</f>
        <v>0</v>
      </c>
      <c r="CK27" s="27">
        <f>V_МО____нов!CP27-'[2]новые  КС КСГ '!AV27</f>
        <v>0</v>
      </c>
      <c r="CL27" s="27">
        <f>V_МО____нов!CQ27-'[2]новые  КС КСГ '!BG27-'[3]ВМП новое'!AF27</f>
        <v>0</v>
      </c>
      <c r="CM27" s="27">
        <f>V_МО____нов!CR27-'[2]новые  КС КСГ '!BO27</f>
        <v>0</v>
      </c>
      <c r="CN27" s="27">
        <f>V_МО____нов!CS27-'[2]новые  КС КСГ '!BT27</f>
        <v>0</v>
      </c>
      <c r="CO27" s="27">
        <f>V_МО____нов!CT27-('[2]новые  КС КСГ '!CI27+'[2]новые  КС КСГ '!CJ27+'[2]новые  КС КСГ '!CK27+'[2]новые  КС КСГ '!CL27+'[2]новые  КС КСГ '!CM27)</f>
        <v>0</v>
      </c>
      <c r="CP27" s="27">
        <f>V_МО____нов!CV27-'[2]новые  КС КСГ '!CN27</f>
        <v>0</v>
      </c>
      <c r="CQ27" s="27">
        <f>V_МО____нов!CW27-'[2]новые  КС КСГ '!CX27</f>
        <v>0</v>
      </c>
      <c r="CR27" s="27">
        <f>V_МО____нов!CX27-'[2]новые  КС КСГ '!DB27</f>
        <v>0</v>
      </c>
      <c r="CS27" s="27">
        <f>V_МО____нов!CY27-'[2]новые  КС КСГ '!DV27-'[3]ВМП новое'!AU27</f>
        <v>0</v>
      </c>
      <c r="CT27" s="27">
        <f>V_МО____нов!CZ27-'[2]новые  КС КСГ '!EI27-'[3]ВМП новое'!CE27</f>
        <v>0</v>
      </c>
      <c r="CU27" s="27">
        <f>V_МО____нов!DA27-'[2]новые  КС КСГ '!EQ27</f>
        <v>0</v>
      </c>
      <c r="CV27" s="27">
        <f>V_МО____нов!DB27-'[2]новые  КС КСГ '!EU27-'[3]ВМП новое'!CS27</f>
        <v>0</v>
      </c>
      <c r="CW27" s="27"/>
      <c r="CX27" s="27">
        <f>V_МО____нов!DD27-'[2]новые  КС КСГ '!HW27-'[3]ВМП новое'!JJ27</f>
        <v>0</v>
      </c>
      <c r="CY27" s="27">
        <f>V_МО____нов!DE27-'[2]новые  КС КСГ '!IH27-'[3]ВМП новое'!KC27</f>
        <v>0</v>
      </c>
      <c r="CZ27" s="27">
        <f>V_МО____нов!DF27-'[2]новые  КС КСГ '!IR27-'[3]ВМП новое'!LP27</f>
        <v>0</v>
      </c>
      <c r="DA27" s="27">
        <f>V_МО____нов!DG27-'[2]новые  КС КСГ '!IW27</f>
        <v>0</v>
      </c>
      <c r="DB27" s="27">
        <f>V_МО____нов!DH27-'[2]новые  КС КСГ '!$JD27-'[3]ВМП новое'!$LZ27</f>
        <v>0</v>
      </c>
      <c r="DC27" s="27">
        <f>V_МО____нов!DI27-'[2]новые  КС КСГ '!$JI27-'[3]ВМП новое'!$MB27</f>
        <v>0</v>
      </c>
      <c r="DD27" s="27">
        <f>V_МО____нов!DJ27-'[2]новые  КС КСГ '!$JV27</f>
        <v>0</v>
      </c>
      <c r="DE27" s="27">
        <f>V_МО____нов!DK27-'[2]новые  КС КСГ '!$JX27</f>
        <v>0</v>
      </c>
      <c r="DF27" s="27">
        <f>V_МО____нов!DL27-'[2]новые  КС КСГ '!$KM27-'[3]ВМП новое'!$MU27</f>
        <v>0</v>
      </c>
      <c r="DG27" s="27">
        <f>V_МО____нов!DM27-'[2]новые  КС КСГ '!$KS27-'[3]ВМП новое'!$MZ27</f>
        <v>0</v>
      </c>
      <c r="DH27" s="27">
        <f>V_МО____нов!DN27-'[2]новые  КС КСГ '!$LG27-'[3]ВМП новое'!$NX27</f>
        <v>0</v>
      </c>
      <c r="DI27" s="27">
        <f>V_МО____нов!DO27-'[2]новые  КС КСГ '!$LW27-'[3]ВМП новое'!$OW27</f>
        <v>0</v>
      </c>
      <c r="DJ27" s="27">
        <f>V_МО____нов!DP27-'[2]новые  КС КСГ '!$MQ27</f>
        <v>0</v>
      </c>
      <c r="DK27" s="27">
        <f>V_МО____нов!DQ27-'[2]новые  КС КСГ '!$NK27-'[3]ВМП новое'!$AR27</f>
        <v>0</v>
      </c>
      <c r="DL27" s="27">
        <f>V_МО____нов!DR27-'[2]новые  КС КСГ '!$NT27-'[3]ВМП новое'!$QM27</f>
        <v>0</v>
      </c>
      <c r="DM27" s="27">
        <f>V_МО____нов!DS27-'[2]новые  КС КСГ '!$NZ27-'[3]ВМП новое'!$RB27</f>
        <v>0</v>
      </c>
      <c r="DN27" s="27">
        <f>V_МО____нов!DT27-'[2]новые  КС КСГ '!$OJ27</f>
        <v>0</v>
      </c>
      <c r="DO27" s="27">
        <f>V_МО____нов!DU27-'[2]новые  КС КСГ '!$QA27</f>
        <v>0</v>
      </c>
      <c r="DP27" s="27"/>
      <c r="DQ27" s="27">
        <f>V_МО____нов!DW27-'[2]новые  КС КСГ '!$RB27</f>
        <v>0</v>
      </c>
      <c r="DR27" s="27" t="e">
        <f>ROUND(#REF!+#REF!,0)</f>
        <v>#REF!</v>
      </c>
      <c r="DS27" s="33" t="e">
        <f>ROUND(#REF!+#REF!,0)</f>
        <v>#REF!</v>
      </c>
      <c r="DT27" s="33" t="e">
        <f>ROUND(#REF!+#REF!,0)</f>
        <v>#REF!</v>
      </c>
      <c r="DU27" s="33" t="e">
        <f>ROUND(#REF!+#REF!,0)</f>
        <v>#REF!</v>
      </c>
      <c r="DV27" s="27" t="e">
        <f>ROUND(#REF!+#REF!,0)</f>
        <v>#REF!</v>
      </c>
      <c r="DW27" s="25" t="e">
        <f>ROUND(#REF!+#REF!,0)</f>
        <v>#REF!</v>
      </c>
      <c r="DX27" s="28" t="e">
        <f>ROUND(#REF!+#REF!,0)</f>
        <v>#REF!</v>
      </c>
      <c r="DY27" s="26">
        <f>V_МО____нов!EE27-'[4]новый ДС_КСГ '!D23</f>
        <v>-395</v>
      </c>
      <c r="DZ27" s="27">
        <f>V_МО____нов!EF27-'[4]новый ДС_КСГ '!K23</f>
        <v>0</v>
      </c>
      <c r="EA27" s="27">
        <f>V_МО____нов!EG27-'[4]новый ДС_КСГ '!P23</f>
        <v>0</v>
      </c>
      <c r="EB27" s="27">
        <f>V_МО____нов!EH27-'[4]новый ДС_КСГ '!R23</f>
        <v>0</v>
      </c>
      <c r="EC27" s="27">
        <f>V_МО____нов!EI27-'[4]новый ДС_КСГ '!T23</f>
        <v>0</v>
      </c>
      <c r="ED27" s="27"/>
      <c r="EE27" s="27">
        <f>V_МО____нов!EK27-'[4]новый ДС_КСГ '!X23</f>
        <v>0</v>
      </c>
      <c r="EF27" s="27">
        <f>V_МО____нов!EL27-'[4]новый ДС_КСГ '!AC23</f>
        <v>0</v>
      </c>
      <c r="EG27" s="27">
        <f>V_МО____нов!EM27-'[4]новый ДС_КСГ '!AI23</f>
        <v>0</v>
      </c>
      <c r="EH27" s="27">
        <f>V_МО____нов!EN27-'[4]новый ДС_КСГ '!AN23</f>
        <v>0</v>
      </c>
      <c r="EI27" s="27">
        <f>V_МО____нов!EO27-'[4]новый ДС_КСГ '!AQ23</f>
        <v>0</v>
      </c>
      <c r="EJ27" s="27">
        <f>V_МО____нов!EQ27-'[4]новый ДС_КСГ '!BB23</f>
        <v>0</v>
      </c>
      <c r="EK27" s="27">
        <f>V_МО____нов!ER27-'[4]новый ДС_КСГ '!BE23</f>
        <v>0</v>
      </c>
      <c r="EL27" s="27">
        <f>V_МО____нов!ES27-'[4]новый ДС_КСГ '!BH23</f>
        <v>0</v>
      </c>
      <c r="EM27" s="27">
        <f>V_МО____нов!ET27-'[4]новый ДС_КСГ '!BL23</f>
        <v>0</v>
      </c>
      <c r="EN27" s="26">
        <f>V_МО____нов!EU27-'[4]новый ДС_КСГ '!BQ23</f>
        <v>0</v>
      </c>
      <c r="EO27" s="27">
        <f>V_МО____нов!EV27-'[4]новый ДС_КСГ '!BS23</f>
        <v>0</v>
      </c>
      <c r="EP27" s="26">
        <f>V_МО____нов!EW27-'[4]новый ДС_КСГ '!BV23</f>
        <v>0</v>
      </c>
      <c r="EQ27" s="27"/>
      <c r="ER27" s="27"/>
      <c r="ES27" s="27"/>
      <c r="ET27" s="27">
        <f>V_МО____нов!FA27-'[4]новый ДС_КСГ '!DX23</f>
        <v>0</v>
      </c>
      <c r="EU27" s="27">
        <f>V_МО____нов!FB27-'[4]новый ДС_КСГ '!EE23</f>
        <v>0</v>
      </c>
      <c r="EV27" s="27">
        <f>V_МО____нов!FC27-'[4]новый ДС_КСГ '!EM23</f>
        <v>0</v>
      </c>
      <c r="EW27" s="27">
        <f>V_МО____нов!FD27-'[4]новый ДС_КСГ '!EP23</f>
        <v>0</v>
      </c>
      <c r="EX27" s="27">
        <f>V_МО____нов!FE27-'[4]новый ДС_КСГ '!ER23</f>
        <v>0</v>
      </c>
      <c r="EY27" s="27">
        <f>V_МО____нов!FF27-'[4]новый ДС_КСГ '!ET23</f>
        <v>0</v>
      </c>
      <c r="EZ27" s="27">
        <f>V_МО____нов!FH27-'[4]новый ДС_КСГ '!EZ23</f>
        <v>0</v>
      </c>
      <c r="FA27" s="27">
        <f>V_МО____нов!FI27-'[4]новый ДС_КСГ '!FD23</f>
        <v>0</v>
      </c>
      <c r="FB27" s="27">
        <f>V_МО____нов!FJ27-'[4]новый ДС_КСГ '!FI23</f>
        <v>0</v>
      </c>
      <c r="FC27" s="27">
        <f>V_МО____нов!FK27-'[4]новый ДС_КСГ '!FP23</f>
        <v>0</v>
      </c>
      <c r="FD27" s="27">
        <f>V_МО____нов!FL27-'[4]новый ДС_КСГ '!FW23</f>
        <v>0</v>
      </c>
      <c r="FE27" s="27">
        <f>V_МО____нов!FN27-'[4]новый ДС_КСГ '!GL23</f>
        <v>0</v>
      </c>
      <c r="FF27" s="27">
        <f>V_МО____нов!FO27-'[4]новый ДС_КСГ '!GQ23</f>
        <v>0</v>
      </c>
      <c r="FG27" s="27">
        <f>V_МО____нов!FP27-'[4]новый ДС_КСГ '!HV23</f>
        <v>0</v>
      </c>
      <c r="FH27" s="34">
        <f>V_МО____нов!FQ27-'[4]новый ДС_КСГ '!BS23</f>
        <v>0</v>
      </c>
      <c r="FI27" s="27">
        <f>V_МО____нов!FR27</f>
        <v>0</v>
      </c>
      <c r="FJ27" s="27">
        <f>V_МО____нов!FS27</f>
        <v>0</v>
      </c>
      <c r="FK27" s="27">
        <f>V_МО____нов!FT27</f>
        <v>0</v>
      </c>
      <c r="FL27" s="25" t="e">
        <f>ROUND(#REF!+#REF!,0)</f>
        <v>#REF!</v>
      </c>
      <c r="FM27" s="27" t="e">
        <f>ROUND(#REF!+#REF!,0)</f>
        <v>#REF!</v>
      </c>
      <c r="FN27" s="27" t="e">
        <f>ROUND(#REF!+#REF!,0)</f>
        <v>#REF!</v>
      </c>
      <c r="FO27" s="27" t="e">
        <f>ROUND(#REF!+#REF!,0)</f>
        <v>#REF!</v>
      </c>
      <c r="FP27" s="84"/>
      <c r="FQ27" s="35"/>
    </row>
    <row r="28" spans="1:173" x14ac:dyDescent="0.4">
      <c r="A28" s="22">
        <f t="shared" si="14"/>
        <v>11</v>
      </c>
      <c r="B28" s="23" t="s">
        <v>119</v>
      </c>
      <c r="C28" s="24" t="s">
        <v>120</v>
      </c>
      <c r="D28" s="25" t="e">
        <f t="shared" si="13"/>
        <v>#REF!</v>
      </c>
      <c r="E28" s="26" t="e">
        <f t="shared" si="1"/>
        <v>#REF!</v>
      </c>
      <c r="F28" s="27" t="e">
        <f t="shared" si="2"/>
        <v>#REF!</v>
      </c>
      <c r="G28" s="27" t="e">
        <f t="shared" si="0"/>
        <v>#REF!</v>
      </c>
      <c r="H28" s="27" t="e">
        <f t="shared" si="0"/>
        <v>#REF!</v>
      </c>
      <c r="I28" s="27" t="e">
        <f t="shared" si="3"/>
        <v>#REF!</v>
      </c>
      <c r="J28" s="26" t="e">
        <f t="shared" si="4"/>
        <v>#REF!</v>
      </c>
      <c r="K28" s="27" t="e">
        <f>ROUND(#REF!+#REF!,0)</f>
        <v>#REF!</v>
      </c>
      <c r="L28" s="27" t="e">
        <f>ROUND(#REF!+#REF!,0)</f>
        <v>#REF!</v>
      </c>
      <c r="M28" s="27" t="e">
        <f>ROUND(#REF!+#REF!,0)</f>
        <v>#REF!</v>
      </c>
      <c r="N28" s="27" t="e">
        <f>ROUND(#REF!+#REF!,0)</f>
        <v>#REF!</v>
      </c>
      <c r="O28" s="26" t="e">
        <f t="shared" si="5"/>
        <v>#REF!</v>
      </c>
      <c r="P28" s="27" t="e">
        <f>ROUND(#REF!+#REF!,0)</f>
        <v>#REF!</v>
      </c>
      <c r="Q28" s="27" t="e">
        <f>ROUND(#REF!+#REF!,0)</f>
        <v>#REF!</v>
      </c>
      <c r="R28" s="27" t="e">
        <f>ROUND(#REF!+#REF!,0)</f>
        <v>#REF!</v>
      </c>
      <c r="S28" s="27" t="e">
        <f>ROUND(#REF!+#REF!,0)</f>
        <v>#REF!</v>
      </c>
      <c r="T28" s="27" t="e">
        <f>ROUND(#REF!+#REF!,0)</f>
        <v>#REF!</v>
      </c>
      <c r="U28" s="27" t="e">
        <f>ROUND(#REF!+#REF!,0)</f>
        <v>#REF!</v>
      </c>
      <c r="V28" s="40" t="e">
        <f>ROUND(#REF!+#REF!,0)</f>
        <v>#REF!</v>
      </c>
      <c r="W28" s="26" t="e">
        <f>ROUND(#REF!+#REF!,0)</f>
        <v>#REF!</v>
      </c>
      <c r="X28" s="87" t="e">
        <f>ROUND(#REF!+#REF!,0)</f>
        <v>#REF!</v>
      </c>
      <c r="Y28" s="87" t="e">
        <f>ROUND(#REF!+#REF!,0)</f>
        <v>#REF!</v>
      </c>
      <c r="Z28" s="87" t="e">
        <f>ROUND(#REF!+#REF!,0)</f>
        <v>#REF!</v>
      </c>
      <c r="AA28" s="26" t="e">
        <f t="shared" si="6"/>
        <v>#REF!</v>
      </c>
      <c r="AB28" s="27" t="e">
        <f>ROUND(#REF!+#REF!,0)</f>
        <v>#REF!</v>
      </c>
      <c r="AC28" s="27" t="e">
        <f>ROUND(#REF!+#REF!,0)</f>
        <v>#REF!</v>
      </c>
      <c r="AD28" s="26" t="e">
        <f>AE28+AG28+AH28</f>
        <v>#REF!</v>
      </c>
      <c r="AE28" s="27" t="e">
        <f>ROUND(#REF!+#REF!,0)</f>
        <v>#REF!</v>
      </c>
      <c r="AF28" s="27" t="e">
        <f>ROUND(#REF!+#REF!,0)</f>
        <v>#REF!</v>
      </c>
      <c r="AG28" s="27" t="e">
        <f>ROUND(#REF!+#REF!,0)</f>
        <v>#REF!</v>
      </c>
      <c r="AH28" s="27" t="e">
        <f>ROUND(#REF!+#REF!,0)</f>
        <v>#REF!</v>
      </c>
      <c r="AI28" s="27" t="e">
        <f>ROUND(#REF!+#REF!,0)</f>
        <v>#REF!</v>
      </c>
      <c r="AJ28" s="27" t="e">
        <f>ROUND(#REF!+#REF!,0)</f>
        <v>#REF!</v>
      </c>
      <c r="AK28" s="26" t="e">
        <f>ROUND(#REF!+#REF!,0)</f>
        <v>#REF!</v>
      </c>
      <c r="AL28" s="27" t="e">
        <f>ROUND(#REF!+#REF!,0)</f>
        <v>#REF!</v>
      </c>
      <c r="AM28" s="27" t="e">
        <f>ROUND(#REF!+#REF!,0)</f>
        <v>#REF!</v>
      </c>
      <c r="AN28" s="27" t="e">
        <f>ROUND(#REF!+#REF!,0)</f>
        <v>#REF!</v>
      </c>
      <c r="AO28" s="27" t="e">
        <f>ROUND(#REF!+#REF!,0)</f>
        <v>#REF!</v>
      </c>
      <c r="AP28" s="28" t="e">
        <f>ROUND(#REF!+#REF!,0)</f>
        <v>#REF!</v>
      </c>
      <c r="AQ28" s="29" t="e">
        <f>ROUND(#REF!+#REF!,0)</f>
        <v>#REF!</v>
      </c>
      <c r="AR28" s="27" t="e">
        <f>ROUND(#REF!+#REF!,0)</f>
        <v>#REF!</v>
      </c>
      <c r="AS28" s="27" t="e">
        <f>ROUND(#REF!+#REF!,0)</f>
        <v>#REF!</v>
      </c>
      <c r="AT28" s="28" t="e">
        <f>ROUND(#REF!+#REF!,0)</f>
        <v>#REF!</v>
      </c>
      <c r="AU28" s="26" t="e">
        <f>ROUND(#REF!+#REF!,0)</f>
        <v>#REF!</v>
      </c>
      <c r="AV28" s="27" t="e">
        <f>ROUND(#REF!+#REF!,0)</f>
        <v>#REF!</v>
      </c>
      <c r="AW28" s="27" t="e">
        <f>ROUND(#REF!+#REF!,0)</f>
        <v>#REF!</v>
      </c>
      <c r="AX28" s="27" t="e">
        <f>ROUND(#REF!+#REF!,0)</f>
        <v>#REF!</v>
      </c>
      <c r="AY28" s="27" t="e">
        <f>ROUND(#REF!+#REF!,0)</f>
        <v>#REF!</v>
      </c>
      <c r="AZ28" s="27" t="e">
        <f>ROUND(#REF!+#REF!,0)</f>
        <v>#REF!</v>
      </c>
      <c r="BA28" s="40" t="e">
        <f>ROUND(#REF!+#REF!,0)</f>
        <v>#REF!</v>
      </c>
      <c r="BB28" s="40" t="e">
        <f>ROUND(#REF!+#REF!,0)</f>
        <v>#REF!</v>
      </c>
      <c r="BC28" s="27" t="e">
        <f>ROUND(#REF!+#REF!,0)</f>
        <v>#REF!</v>
      </c>
      <c r="BD28" s="30" t="e">
        <f>ROUND(#REF!+#REF!,0)</f>
        <v>#REF!</v>
      </c>
      <c r="BE28" s="27" t="e">
        <f>ROUND(#REF!+#REF!,0)</f>
        <v>#REF!</v>
      </c>
      <c r="BF28" s="27" t="e">
        <f>ROUND(#REF!+#REF!,0)</f>
        <v>#REF!</v>
      </c>
      <c r="BG28" s="27" t="e">
        <f>ROUND(#REF!+#REF!,0)</f>
        <v>#REF!</v>
      </c>
      <c r="BH28" s="31" t="e">
        <f>ROUND(#REF!+#REF!,0)</f>
        <v>#REF!</v>
      </c>
      <c r="BI28" s="27" t="e">
        <f>ROUND(#REF!+#REF!,0)</f>
        <v>#REF!</v>
      </c>
      <c r="BJ28" s="27" t="e">
        <f>ROUND(#REF!+#REF!,0)</f>
        <v>#REF!</v>
      </c>
      <c r="BK28" s="27" t="e">
        <f>ROUND(#REF!+#REF!,0)</f>
        <v>#REF!</v>
      </c>
      <c r="BL28" s="27" t="e">
        <f>ROUND(#REF!+#REF!,0)</f>
        <v>#REF!</v>
      </c>
      <c r="BM28" s="31" t="e">
        <f>ROUND(#REF!+#REF!,0)</f>
        <v>#REF!</v>
      </c>
      <c r="BN28" s="27" t="e">
        <f>ROUND(#REF!+#REF!,0)</f>
        <v>#REF!</v>
      </c>
      <c r="BO28" s="27" t="e">
        <f>ROUND(#REF!+#REF!,0)</f>
        <v>#REF!</v>
      </c>
      <c r="BP28" s="27" t="e">
        <f>ROUND(#REF!+#REF!,0)</f>
        <v>#REF!</v>
      </c>
      <c r="BQ28" s="31" t="e">
        <f>ROUND(#REF!+#REF!,0)</f>
        <v>#REF!</v>
      </c>
      <c r="BR28" s="27" t="e">
        <f>ROUND(#REF!+#REF!,0)</f>
        <v>#REF!</v>
      </c>
      <c r="BS28" s="27" t="e">
        <f>ROUND(#REF!+#REF!,0)</f>
        <v>#REF!</v>
      </c>
      <c r="BT28" s="27" t="e">
        <f>ROUND(#REF!+#REF!,0)</f>
        <v>#REF!</v>
      </c>
      <c r="BU28" s="27" t="e">
        <f>ROUND(#REF!+#REF!,0)</f>
        <v>#REF!</v>
      </c>
      <c r="BV28" s="27" t="e">
        <f>ROUND(#REF!+#REF!,0)</f>
        <v>#REF!</v>
      </c>
      <c r="BW28" s="27" t="e">
        <f>ROUND(#REF!+#REF!,0)</f>
        <v>#REF!</v>
      </c>
      <c r="BX28" s="27" t="e">
        <f>ROUND(#REF!+#REF!,0)</f>
        <v>#REF!</v>
      </c>
      <c r="BY28" s="27" t="e">
        <f>ROUND(#REF!+#REF!,0)</f>
        <v>#REF!</v>
      </c>
      <c r="BZ28" s="25" t="e">
        <f>ROUND(#REF!+#REF!,0)</f>
        <v>#REF!</v>
      </c>
      <c r="CA28" s="28" t="e">
        <f>ROUND(#REF!+#REF!,0)</f>
        <v>#REF!</v>
      </c>
      <c r="CB28" s="27">
        <f>V_МО____нов!CG28-'[2]новые  КС КСГ '!E28-'[3]ВМП новое'!E28</f>
        <v>0</v>
      </c>
      <c r="CC28" s="27">
        <f>V_МО____нов!CH28-('[2]новые  КС КСГ '!F28+'[2]новые  КС КСГ '!H28+'[2]новые  КС КСГ '!I28)</f>
        <v>0</v>
      </c>
      <c r="CD28" s="27">
        <f>V_МО____нов!CI28-'[2]новые  КС КСГ '!T28</f>
        <v>0</v>
      </c>
      <c r="CE28" s="27">
        <f>V_МО____нов!CJ28-'[2]новые  КС КСГ '!W28-'[3]ВМП новое'!O28</f>
        <v>0</v>
      </c>
      <c r="CF28" s="27">
        <f>V_МО____нов!CK28-'[2]новые  КС КСГ '!AD28</f>
        <v>0</v>
      </c>
      <c r="CG28" s="27"/>
      <c r="CH28" s="27">
        <f>V_МО____нов!CM28-'[2]новые  КС КСГ '!AK28-'[3]ВМП новое'!AI28</f>
        <v>0</v>
      </c>
      <c r="CI28" s="27">
        <f>V_МО____нов!CN28-'[2]новые  КС КСГ '!AP28</f>
        <v>0</v>
      </c>
      <c r="CJ28" s="27">
        <f>V_МО____нов!CO28-'[2]новые  КС КСГ '!AR28</f>
        <v>0</v>
      </c>
      <c r="CK28" s="27">
        <f>V_МО____нов!CP28-'[2]новые  КС КСГ '!AV28</f>
        <v>0</v>
      </c>
      <c r="CL28" s="27">
        <f>V_МО____нов!CQ28-'[2]новые  КС КСГ '!BG28-'[3]ВМП новое'!AF28</f>
        <v>0</v>
      </c>
      <c r="CM28" s="27">
        <f>V_МО____нов!CR28-'[2]новые  КС КСГ '!BO28</f>
        <v>0</v>
      </c>
      <c r="CN28" s="27">
        <f>V_МО____нов!CS28-'[2]новые  КС КСГ '!BT28</f>
        <v>0</v>
      </c>
      <c r="CO28" s="27">
        <f>V_МО____нов!CT28-('[2]новые  КС КСГ '!CI28+'[2]новые  КС КСГ '!CJ28+'[2]новые  КС КСГ '!CK28+'[2]новые  КС КСГ '!CL28+'[2]новые  КС КСГ '!CM28)</f>
        <v>0</v>
      </c>
      <c r="CP28" s="27">
        <f>V_МО____нов!CV28-'[2]новые  КС КСГ '!CN28</f>
        <v>0</v>
      </c>
      <c r="CQ28" s="27">
        <f>V_МО____нов!CW28-'[2]новые  КС КСГ '!CX28</f>
        <v>0</v>
      </c>
      <c r="CR28" s="27">
        <f>V_МО____нов!CX28-'[2]новые  КС КСГ '!DB28</f>
        <v>0</v>
      </c>
      <c r="CS28" s="27">
        <f>V_МО____нов!CY28-'[2]новые  КС КСГ '!DV28-'[3]ВМП новое'!AU28</f>
        <v>0</v>
      </c>
      <c r="CT28" s="27">
        <f>V_МО____нов!CZ28-'[2]новые  КС КСГ '!EI28-'[3]ВМП новое'!CE28</f>
        <v>0</v>
      </c>
      <c r="CU28" s="27">
        <f>V_МО____нов!DA28-'[2]новые  КС КСГ '!EQ28</f>
        <v>0</v>
      </c>
      <c r="CV28" s="27">
        <f>V_МО____нов!DB28-'[2]новые  КС КСГ '!EU28-'[3]ВМП новое'!CS28</f>
        <v>0</v>
      </c>
      <c r="CW28" s="27"/>
      <c r="CX28" s="27">
        <f>V_МО____нов!DD28-'[2]новые  КС КСГ '!HW28-'[3]ВМП новое'!JJ28</f>
        <v>0</v>
      </c>
      <c r="CY28" s="27">
        <f>V_МО____нов!DE28-'[2]новые  КС КСГ '!IH28-'[3]ВМП новое'!KC28</f>
        <v>0</v>
      </c>
      <c r="CZ28" s="27">
        <f>V_МО____нов!DF28-'[2]новые  КС КСГ '!IR28-'[3]ВМП новое'!LP28</f>
        <v>0</v>
      </c>
      <c r="DA28" s="27">
        <f>V_МО____нов!DG28-'[2]новые  КС КСГ '!IW28</f>
        <v>0</v>
      </c>
      <c r="DB28" s="27">
        <f>V_МО____нов!DH28-'[2]новые  КС КСГ '!$JD28-'[3]ВМП новое'!$LZ28</f>
        <v>0</v>
      </c>
      <c r="DC28" s="27">
        <f>V_МО____нов!DI28-'[2]новые  КС КСГ '!$JI28-'[3]ВМП новое'!$MB28</f>
        <v>0</v>
      </c>
      <c r="DD28" s="27">
        <f>V_МО____нов!DJ28-'[2]новые  КС КСГ '!$JV28</f>
        <v>0</v>
      </c>
      <c r="DE28" s="27">
        <f>V_МО____нов!DK28-'[2]новые  КС КСГ '!$JX28</f>
        <v>0</v>
      </c>
      <c r="DF28" s="27">
        <f>V_МО____нов!DL28-'[2]новые  КС КСГ '!$KM28-'[3]ВМП новое'!$MU28</f>
        <v>0</v>
      </c>
      <c r="DG28" s="27">
        <f>V_МО____нов!DM28-'[2]новые  КС КСГ '!$KS28-'[3]ВМП новое'!$MZ28</f>
        <v>0</v>
      </c>
      <c r="DH28" s="27">
        <f>V_МО____нов!DN28-'[2]новые  КС КСГ '!$LG28-'[3]ВМП новое'!$NX28</f>
        <v>0</v>
      </c>
      <c r="DI28" s="27">
        <f>V_МО____нов!DO28-'[2]новые  КС КСГ '!$LW28-'[3]ВМП новое'!$OW28</f>
        <v>0</v>
      </c>
      <c r="DJ28" s="27">
        <f>V_МО____нов!DP28-'[2]новые  КС КСГ '!$MQ28</f>
        <v>0</v>
      </c>
      <c r="DK28" s="27">
        <f>V_МО____нов!DQ28-'[2]новые  КС КСГ '!$NK28-'[3]ВМП новое'!$AR28</f>
        <v>0</v>
      </c>
      <c r="DL28" s="27">
        <f>V_МО____нов!DR28-'[2]новые  КС КСГ '!$NT28-'[3]ВМП новое'!$QM28</f>
        <v>0</v>
      </c>
      <c r="DM28" s="27">
        <f>V_МО____нов!DS28-'[2]новые  КС КСГ '!$NZ28-'[3]ВМП новое'!$RB28</f>
        <v>0</v>
      </c>
      <c r="DN28" s="27">
        <f>V_МО____нов!DT28-'[2]новые  КС КСГ '!$OJ28</f>
        <v>0</v>
      </c>
      <c r="DO28" s="27">
        <f>V_МО____нов!DU28-'[2]новые  КС КСГ '!$QA28</f>
        <v>0</v>
      </c>
      <c r="DP28" s="27"/>
      <c r="DQ28" s="27">
        <f>V_МО____нов!DW28-'[2]новые  КС КСГ '!$RB28</f>
        <v>0</v>
      </c>
      <c r="DR28" s="27" t="e">
        <f>ROUND(#REF!+#REF!,0)</f>
        <v>#REF!</v>
      </c>
      <c r="DS28" s="33" t="e">
        <f>ROUND(#REF!+#REF!,0)</f>
        <v>#REF!</v>
      </c>
      <c r="DT28" s="33" t="e">
        <f>ROUND(#REF!+#REF!,0)</f>
        <v>#REF!</v>
      </c>
      <c r="DU28" s="33" t="e">
        <f>ROUND(#REF!+#REF!,0)</f>
        <v>#REF!</v>
      </c>
      <c r="DV28" s="27" t="e">
        <f>ROUND(#REF!+#REF!,0)</f>
        <v>#REF!</v>
      </c>
      <c r="DW28" s="25" t="e">
        <f>ROUND(#REF!+#REF!,0)</f>
        <v>#REF!</v>
      </c>
      <c r="DX28" s="28" t="e">
        <f>ROUND(#REF!+#REF!,0)</f>
        <v>#REF!</v>
      </c>
      <c r="DY28" s="26">
        <f>V_МО____нов!EE28-'[4]новый ДС_КСГ '!D24</f>
        <v>0</v>
      </c>
      <c r="DZ28" s="27">
        <f>V_МО____нов!EF28-'[4]новый ДС_КСГ '!K24</f>
        <v>0</v>
      </c>
      <c r="EA28" s="27">
        <f>V_МО____нов!EG28-'[4]новый ДС_КСГ '!P24</f>
        <v>-4</v>
      </c>
      <c r="EB28" s="27">
        <f>V_МО____нов!EH28-'[4]новый ДС_КСГ '!R24</f>
        <v>0</v>
      </c>
      <c r="EC28" s="27">
        <f>V_МО____нов!EI28-'[4]новый ДС_КСГ '!T24</f>
        <v>0</v>
      </c>
      <c r="ED28" s="27"/>
      <c r="EE28" s="27">
        <f>V_МО____нов!EK28-'[4]новый ДС_КСГ '!X24</f>
        <v>0</v>
      </c>
      <c r="EF28" s="27">
        <f>V_МО____нов!EL28-'[4]новый ДС_КСГ '!AC24</f>
        <v>0</v>
      </c>
      <c r="EG28" s="27">
        <f>V_МО____нов!EM28-'[4]новый ДС_КСГ '!AI24</f>
        <v>0</v>
      </c>
      <c r="EH28" s="27">
        <f>V_МО____нов!EN28-'[4]новый ДС_КСГ '!AN24</f>
        <v>0</v>
      </c>
      <c r="EI28" s="27">
        <f>V_МО____нов!EO28-'[4]новый ДС_КСГ '!AQ24</f>
        <v>0</v>
      </c>
      <c r="EJ28" s="27">
        <f>V_МО____нов!EQ28-'[4]новый ДС_КСГ '!BB24</f>
        <v>0</v>
      </c>
      <c r="EK28" s="27">
        <f>V_МО____нов!ER28-'[4]новый ДС_КСГ '!BE24</f>
        <v>0</v>
      </c>
      <c r="EL28" s="27">
        <f>V_МО____нов!ES28-'[4]новый ДС_КСГ '!BH24</f>
        <v>-410</v>
      </c>
      <c r="EM28" s="27">
        <f>V_МО____нов!ET28-'[4]новый ДС_КСГ '!BL24</f>
        <v>0</v>
      </c>
      <c r="EN28" s="26">
        <f>V_МО____нов!EU28-'[4]новый ДС_КСГ '!BQ24</f>
        <v>0</v>
      </c>
      <c r="EO28" s="27">
        <f>V_МО____нов!EV28-'[4]новый ДС_КСГ '!BS24</f>
        <v>0</v>
      </c>
      <c r="EP28" s="26">
        <f>V_МО____нов!EW28-'[4]новый ДС_КСГ '!BV24</f>
        <v>0</v>
      </c>
      <c r="EQ28" s="27"/>
      <c r="ER28" s="27"/>
      <c r="ES28" s="27"/>
      <c r="ET28" s="27">
        <f>V_МО____нов!FA28-'[4]новый ДС_КСГ '!DX24</f>
        <v>5</v>
      </c>
      <c r="EU28" s="27">
        <f>V_МО____нов!FB28-'[4]новый ДС_КСГ '!EE24</f>
        <v>0</v>
      </c>
      <c r="EV28" s="27">
        <f>V_МО____нов!FC28-'[4]новый ДС_КСГ '!EM24</f>
        <v>-8</v>
      </c>
      <c r="EW28" s="27">
        <f>V_МО____нов!FD28-'[4]новый ДС_КСГ '!EP24</f>
        <v>-2</v>
      </c>
      <c r="EX28" s="27">
        <f>V_МО____нов!FE28-'[4]новый ДС_КСГ '!ER24</f>
        <v>0</v>
      </c>
      <c r="EY28" s="27">
        <f>V_МО____нов!FF28-'[4]новый ДС_КСГ '!ET24</f>
        <v>0</v>
      </c>
      <c r="EZ28" s="27">
        <f>V_МО____нов!FH28-'[4]новый ДС_КСГ '!EZ24</f>
        <v>0</v>
      </c>
      <c r="FA28" s="27">
        <f>V_МО____нов!FI28-'[4]новый ДС_КСГ '!FD24</f>
        <v>0</v>
      </c>
      <c r="FB28" s="27">
        <f>V_МО____нов!FJ28-'[4]новый ДС_КСГ '!FI24</f>
        <v>0</v>
      </c>
      <c r="FC28" s="27">
        <f>V_МО____нов!FK28-'[4]новый ДС_КСГ '!FP24</f>
        <v>0</v>
      </c>
      <c r="FD28" s="27">
        <f>V_МО____нов!FL28-'[4]новый ДС_КСГ '!FW24</f>
        <v>0</v>
      </c>
      <c r="FE28" s="27">
        <f>V_МО____нов!FN28-'[4]новый ДС_КСГ '!GL24</f>
        <v>0</v>
      </c>
      <c r="FF28" s="27">
        <f>V_МО____нов!FO28-'[4]новый ДС_КСГ '!GQ24</f>
        <v>0</v>
      </c>
      <c r="FG28" s="27">
        <f>V_МО____нов!FP28-'[4]новый ДС_КСГ '!HV24</f>
        <v>0</v>
      </c>
      <c r="FH28" s="34">
        <f>V_МО____нов!FQ28-'[4]новый ДС_КСГ '!BS24</f>
        <v>0</v>
      </c>
      <c r="FI28" s="27">
        <f>V_МО____нов!FR28</f>
        <v>0</v>
      </c>
      <c r="FJ28" s="27">
        <f>V_МО____нов!FS28</f>
        <v>0</v>
      </c>
      <c r="FK28" s="27">
        <f>V_МО____нов!FT28</f>
        <v>0</v>
      </c>
      <c r="FL28" s="25" t="e">
        <f>ROUND(#REF!+#REF!,0)</f>
        <v>#REF!</v>
      </c>
      <c r="FM28" s="27" t="e">
        <f>ROUND(#REF!+#REF!,0)</f>
        <v>#REF!</v>
      </c>
      <c r="FN28" s="27" t="e">
        <f>ROUND(#REF!+#REF!,0)</f>
        <v>#REF!</v>
      </c>
      <c r="FO28" s="27" t="e">
        <f>ROUND(#REF!+#REF!,0)</f>
        <v>#REF!</v>
      </c>
      <c r="FP28" s="84"/>
      <c r="FQ28" s="35"/>
    </row>
    <row r="29" spans="1:173" x14ac:dyDescent="0.4">
      <c r="A29" s="36"/>
      <c r="B29" s="37" t="s">
        <v>121</v>
      </c>
      <c r="C29" s="41"/>
      <c r="D29" s="39" t="e">
        <f>SUM(D23:D28)</f>
        <v>#REF!</v>
      </c>
      <c r="E29" s="39" t="e">
        <f t="shared" ref="E29:BP29" si="15">SUM(E23:E28)</f>
        <v>#REF!</v>
      </c>
      <c r="F29" s="39" t="e">
        <f t="shared" si="15"/>
        <v>#REF!</v>
      </c>
      <c r="G29" s="39" t="e">
        <f t="shared" si="15"/>
        <v>#REF!</v>
      </c>
      <c r="H29" s="39" t="e">
        <f t="shared" si="15"/>
        <v>#REF!</v>
      </c>
      <c r="I29" s="39" t="e">
        <f t="shared" si="15"/>
        <v>#REF!</v>
      </c>
      <c r="J29" s="39" t="e">
        <f t="shared" si="15"/>
        <v>#REF!</v>
      </c>
      <c r="K29" s="39" t="e">
        <f t="shared" si="15"/>
        <v>#REF!</v>
      </c>
      <c r="L29" s="39" t="e">
        <f t="shared" si="15"/>
        <v>#REF!</v>
      </c>
      <c r="M29" s="39" t="e">
        <f t="shared" si="15"/>
        <v>#REF!</v>
      </c>
      <c r="N29" s="39" t="e">
        <f t="shared" si="15"/>
        <v>#REF!</v>
      </c>
      <c r="O29" s="39" t="e">
        <f t="shared" si="15"/>
        <v>#REF!</v>
      </c>
      <c r="P29" s="39" t="e">
        <f t="shared" si="15"/>
        <v>#REF!</v>
      </c>
      <c r="Q29" s="39" t="e">
        <f t="shared" si="15"/>
        <v>#REF!</v>
      </c>
      <c r="R29" s="39" t="e">
        <f t="shared" si="15"/>
        <v>#REF!</v>
      </c>
      <c r="S29" s="39" t="e">
        <f t="shared" si="15"/>
        <v>#REF!</v>
      </c>
      <c r="T29" s="39" t="e">
        <f t="shared" si="15"/>
        <v>#REF!</v>
      </c>
      <c r="U29" s="39" t="e">
        <f t="shared" si="15"/>
        <v>#REF!</v>
      </c>
      <c r="V29" s="39" t="e">
        <f t="shared" si="15"/>
        <v>#REF!</v>
      </c>
      <c r="W29" s="39" t="e">
        <f t="shared" si="15"/>
        <v>#REF!</v>
      </c>
      <c r="X29" s="39" t="e">
        <f t="shared" si="15"/>
        <v>#REF!</v>
      </c>
      <c r="Y29" s="39" t="e">
        <f t="shared" si="15"/>
        <v>#REF!</v>
      </c>
      <c r="Z29" s="39" t="e">
        <f t="shared" si="15"/>
        <v>#REF!</v>
      </c>
      <c r="AA29" s="39" t="e">
        <f t="shared" si="15"/>
        <v>#REF!</v>
      </c>
      <c r="AB29" s="39" t="e">
        <f t="shared" si="15"/>
        <v>#REF!</v>
      </c>
      <c r="AC29" s="39" t="e">
        <f t="shared" si="15"/>
        <v>#REF!</v>
      </c>
      <c r="AD29" s="39" t="e">
        <f t="shared" si="15"/>
        <v>#REF!</v>
      </c>
      <c r="AE29" s="39" t="e">
        <f t="shared" si="15"/>
        <v>#REF!</v>
      </c>
      <c r="AF29" s="39" t="e">
        <f t="shared" si="15"/>
        <v>#REF!</v>
      </c>
      <c r="AG29" s="39" t="e">
        <f t="shared" si="15"/>
        <v>#REF!</v>
      </c>
      <c r="AH29" s="39" t="e">
        <f t="shared" si="15"/>
        <v>#REF!</v>
      </c>
      <c r="AI29" s="39" t="e">
        <f t="shared" si="15"/>
        <v>#REF!</v>
      </c>
      <c r="AJ29" s="39" t="e">
        <f t="shared" si="15"/>
        <v>#REF!</v>
      </c>
      <c r="AK29" s="39" t="e">
        <f t="shared" si="15"/>
        <v>#REF!</v>
      </c>
      <c r="AL29" s="39" t="e">
        <f t="shared" si="15"/>
        <v>#REF!</v>
      </c>
      <c r="AM29" s="39" t="e">
        <f t="shared" si="15"/>
        <v>#REF!</v>
      </c>
      <c r="AN29" s="39" t="e">
        <f t="shared" si="15"/>
        <v>#REF!</v>
      </c>
      <c r="AO29" s="39" t="e">
        <f t="shared" si="15"/>
        <v>#REF!</v>
      </c>
      <c r="AP29" s="39" t="e">
        <f t="shared" si="15"/>
        <v>#REF!</v>
      </c>
      <c r="AQ29" s="39" t="e">
        <f t="shared" si="15"/>
        <v>#REF!</v>
      </c>
      <c r="AR29" s="39" t="e">
        <f t="shared" si="15"/>
        <v>#REF!</v>
      </c>
      <c r="AS29" s="39" t="e">
        <f t="shared" si="15"/>
        <v>#REF!</v>
      </c>
      <c r="AT29" s="39" t="e">
        <f t="shared" si="15"/>
        <v>#REF!</v>
      </c>
      <c r="AU29" s="39" t="e">
        <f t="shared" si="15"/>
        <v>#REF!</v>
      </c>
      <c r="AV29" s="39" t="e">
        <f t="shared" si="15"/>
        <v>#REF!</v>
      </c>
      <c r="AW29" s="39" t="e">
        <f t="shared" si="15"/>
        <v>#REF!</v>
      </c>
      <c r="AX29" s="39" t="e">
        <f t="shared" si="15"/>
        <v>#REF!</v>
      </c>
      <c r="AY29" s="39" t="e">
        <f t="shared" si="15"/>
        <v>#REF!</v>
      </c>
      <c r="AZ29" s="39" t="e">
        <f t="shared" si="15"/>
        <v>#REF!</v>
      </c>
      <c r="BA29" s="39" t="e">
        <f t="shared" si="15"/>
        <v>#REF!</v>
      </c>
      <c r="BB29" s="39" t="e">
        <f t="shared" si="15"/>
        <v>#REF!</v>
      </c>
      <c r="BC29" s="39" t="e">
        <f t="shared" si="15"/>
        <v>#REF!</v>
      </c>
      <c r="BD29" s="39" t="e">
        <f t="shared" si="15"/>
        <v>#REF!</v>
      </c>
      <c r="BE29" s="39" t="e">
        <f t="shared" si="15"/>
        <v>#REF!</v>
      </c>
      <c r="BF29" s="39" t="e">
        <f t="shared" si="15"/>
        <v>#REF!</v>
      </c>
      <c r="BG29" s="39" t="e">
        <f t="shared" si="15"/>
        <v>#REF!</v>
      </c>
      <c r="BH29" s="39" t="e">
        <f t="shared" si="15"/>
        <v>#REF!</v>
      </c>
      <c r="BI29" s="39" t="e">
        <f t="shared" si="15"/>
        <v>#REF!</v>
      </c>
      <c r="BJ29" s="39" t="e">
        <f t="shared" si="15"/>
        <v>#REF!</v>
      </c>
      <c r="BK29" s="39" t="e">
        <f t="shared" si="15"/>
        <v>#REF!</v>
      </c>
      <c r="BL29" s="39" t="e">
        <f t="shared" si="15"/>
        <v>#REF!</v>
      </c>
      <c r="BM29" s="39" t="e">
        <f t="shared" si="15"/>
        <v>#REF!</v>
      </c>
      <c r="BN29" s="39" t="e">
        <f t="shared" si="15"/>
        <v>#REF!</v>
      </c>
      <c r="BO29" s="39" t="e">
        <f t="shared" si="15"/>
        <v>#REF!</v>
      </c>
      <c r="BP29" s="39" t="e">
        <f t="shared" si="15"/>
        <v>#REF!</v>
      </c>
      <c r="BQ29" s="39" t="e">
        <f t="shared" ref="BQ29:DX29" si="16">SUM(BQ23:BQ28)</f>
        <v>#REF!</v>
      </c>
      <c r="BR29" s="39" t="e">
        <f t="shared" si="16"/>
        <v>#REF!</v>
      </c>
      <c r="BS29" s="39" t="e">
        <f t="shared" si="16"/>
        <v>#REF!</v>
      </c>
      <c r="BT29" s="39" t="e">
        <f t="shared" si="16"/>
        <v>#REF!</v>
      </c>
      <c r="BU29" s="39" t="e">
        <f t="shared" si="16"/>
        <v>#REF!</v>
      </c>
      <c r="BV29" s="39" t="e">
        <f t="shared" si="16"/>
        <v>#REF!</v>
      </c>
      <c r="BW29" s="39" t="e">
        <f t="shared" si="16"/>
        <v>#REF!</v>
      </c>
      <c r="BX29" s="39" t="e">
        <f t="shared" si="16"/>
        <v>#REF!</v>
      </c>
      <c r="BY29" s="39" t="e">
        <f t="shared" si="16"/>
        <v>#REF!</v>
      </c>
      <c r="BZ29" s="39" t="e">
        <f t="shared" si="16"/>
        <v>#REF!</v>
      </c>
      <c r="CA29" s="39" t="e">
        <f t="shared" si="16"/>
        <v>#REF!</v>
      </c>
      <c r="CB29" s="39">
        <f>V_МО____нов!CG29-'[2]новые  КС КСГ '!E29-'[3]ВМП новое'!E29</f>
        <v>-627</v>
      </c>
      <c r="CC29" s="39">
        <f>V_МО____нов!CH29-('[2]новые  КС КСГ '!F29+'[2]новые  КС КСГ '!H29+'[2]новые  КС КСГ '!I29)</f>
        <v>-813</v>
      </c>
      <c r="CD29" s="39">
        <f>V_МО____нов!CI29-'[2]новые  КС КСГ '!T29</f>
        <v>3</v>
      </c>
      <c r="CE29" s="39">
        <f>V_МО____нов!CJ29-'[2]новые  КС КСГ '!W29-'[3]ВМП новое'!O29</f>
        <v>-12</v>
      </c>
      <c r="CF29" s="39">
        <f>V_МО____нов!CK29-'[2]новые  КС КСГ '!AD29</f>
        <v>-113</v>
      </c>
      <c r="CG29" s="39"/>
      <c r="CH29" s="39">
        <f>V_МО____нов!CM29-'[2]новые  КС КСГ '!AK29-'[3]ВМП новое'!AI29</f>
        <v>-22</v>
      </c>
      <c r="CI29" s="39">
        <f>V_МО____нов!CN29-'[2]новые  КС КСГ '!AP29</f>
        <v>0</v>
      </c>
      <c r="CJ29" s="39">
        <f>V_МО____нов!CO29-'[2]новые  КС КСГ '!AR29</f>
        <v>0</v>
      </c>
      <c r="CK29" s="39">
        <f>V_МО____нов!CP29-'[2]новые  КС КСГ '!AV29</f>
        <v>0</v>
      </c>
      <c r="CL29" s="39">
        <f>V_МО____нов!CQ29-'[2]новые  КС КСГ '!BG29-'[3]ВМП новое'!AF29</f>
        <v>0</v>
      </c>
      <c r="CM29" s="39">
        <f>V_МО____нов!CR29-'[2]новые  КС КСГ '!BO29</f>
        <v>0</v>
      </c>
      <c r="CN29" s="39">
        <f>V_МО____нов!CS29-'[2]новые  КС КСГ '!BT29</f>
        <v>-96</v>
      </c>
      <c r="CO29" s="39">
        <f>V_МО____нов!CT29-('[2]новые  КС КСГ '!CI29+'[2]новые  КС КСГ '!CJ29+'[2]новые  КС КСГ '!CK29+'[2]новые  КС КСГ '!CL29+'[2]новые  КС КСГ '!CM29)</f>
        <v>0</v>
      </c>
      <c r="CP29" s="39">
        <f>V_МО____нов!CV29-'[2]новые  КС КСГ '!CN29</f>
        <v>280</v>
      </c>
      <c r="CQ29" s="39">
        <f>V_МО____нов!CW29-'[2]новые  КС КСГ '!CX29</f>
        <v>44</v>
      </c>
      <c r="CR29" s="39">
        <f>V_МО____нов!CX29-'[2]новые  КС КСГ '!DB29</f>
        <v>996</v>
      </c>
      <c r="CS29" s="39">
        <f>V_МО____нов!CY29-'[2]новые  КС КСГ '!DV29-'[3]ВМП новое'!AU29</f>
        <v>20</v>
      </c>
      <c r="CT29" s="39">
        <f>V_МО____нов!CZ29-'[2]новые  КС КСГ '!EI29-'[3]ВМП новое'!CE29</f>
        <v>0</v>
      </c>
      <c r="CU29" s="39">
        <f>V_МО____нов!DA29-'[2]новые  КС КСГ '!EQ29</f>
        <v>-108</v>
      </c>
      <c r="CV29" s="39">
        <f>V_МО____нов!DB29-'[2]новые  КС КСГ '!EU29-'[3]ВМП новое'!CS29</f>
        <v>0</v>
      </c>
      <c r="CW29" s="39"/>
      <c r="CX29" s="39">
        <f>V_МО____нов!DD29-'[2]новые  КС КСГ '!HW29-'[3]ВМП новое'!JJ29</f>
        <v>354</v>
      </c>
      <c r="CY29" s="39">
        <f>V_МО____нов!DE29-'[2]новые  КС КСГ '!IH29-'[3]ВМП новое'!KC29</f>
        <v>0</v>
      </c>
      <c r="CZ29" s="39">
        <f>V_МО____нов!DF29-'[2]новые  КС КСГ '!IR29-'[3]ВМП новое'!LP29</f>
        <v>0</v>
      </c>
      <c r="DA29" s="39">
        <f>V_МО____нов!DG29-'[2]новые  КС КСГ '!IW29</f>
        <v>-63</v>
      </c>
      <c r="DB29" s="39">
        <f>V_МО____нов!DH29-'[2]новые  КС КСГ '!$JD29-'[3]ВМП новое'!$LZ29</f>
        <v>-15</v>
      </c>
      <c r="DC29" s="39">
        <f>V_МО____нов!DI29-'[2]новые  КС КСГ '!$JI29-'[3]ВМП новое'!$MB29</f>
        <v>-123</v>
      </c>
      <c r="DD29" s="39">
        <f>V_МО____нов!DJ29-'[2]новые  КС КСГ '!$JV29</f>
        <v>0</v>
      </c>
      <c r="DE29" s="39">
        <f>V_МО____нов!DK29-'[2]новые  КС КСГ '!$JX29</f>
        <v>-1741</v>
      </c>
      <c r="DF29" s="39">
        <f>V_МО____нов!DL29-'[2]новые  КС КСГ '!$KM29-'[3]ВМП новое'!$MU29</f>
        <v>5</v>
      </c>
      <c r="DG29" s="39">
        <f>V_МО____нов!DM29-'[2]новые  КС КСГ '!$KS29-'[3]ВМП новое'!$MZ29</f>
        <v>-142</v>
      </c>
      <c r="DH29" s="39">
        <f>V_МО____нов!DN29-'[2]новые  КС КСГ '!$LG29-'[3]ВМП новое'!$NX29</f>
        <v>-976</v>
      </c>
      <c r="DI29" s="39">
        <f>V_МО____нов!DO29-'[2]новые  КС КСГ '!$LW29-'[3]ВМП новое'!$OW29</f>
        <v>255</v>
      </c>
      <c r="DJ29" s="39">
        <f>V_МО____нов!DP29-'[2]новые  КС КСГ '!$MQ29</f>
        <v>1060</v>
      </c>
      <c r="DK29" s="39">
        <f>V_МО____нов!DQ29-'[2]новые  КС КСГ '!$NK29-'[3]ВМП новое'!$AR29</f>
        <v>0</v>
      </c>
      <c r="DL29" s="39">
        <f>V_МО____нов!DR29-'[2]новые  КС КСГ '!$NT29-'[3]ВМП новое'!$QM29</f>
        <v>0</v>
      </c>
      <c r="DM29" s="39">
        <f>V_МО____нов!DS29-'[2]новые  КС КСГ '!$NZ29-'[3]ВМП новое'!$RB29</f>
        <v>-3</v>
      </c>
      <c r="DN29" s="39">
        <f>V_МО____нов!DT29-'[2]новые  КС КСГ '!$OJ29</f>
        <v>-67</v>
      </c>
      <c r="DO29" s="39">
        <f>V_МО____нов!DU29-'[2]новые  КС КСГ '!$QA29</f>
        <v>-467</v>
      </c>
      <c r="DP29" s="39"/>
      <c r="DQ29" s="39">
        <f>V_МО____нов!DW29-'[2]новые  КС КСГ '!$RB29</f>
        <v>0</v>
      </c>
      <c r="DR29" s="39" t="e">
        <f t="shared" si="16"/>
        <v>#REF!</v>
      </c>
      <c r="DS29" s="39" t="e">
        <f t="shared" si="16"/>
        <v>#REF!</v>
      </c>
      <c r="DT29" s="39" t="e">
        <f t="shared" si="16"/>
        <v>#REF!</v>
      </c>
      <c r="DU29" s="39" t="e">
        <f t="shared" si="16"/>
        <v>#REF!</v>
      </c>
      <c r="DV29" s="39" t="e">
        <f t="shared" si="16"/>
        <v>#REF!</v>
      </c>
      <c r="DW29" s="39" t="e">
        <f t="shared" si="16"/>
        <v>#REF!</v>
      </c>
      <c r="DX29" s="39" t="e">
        <f t="shared" si="16"/>
        <v>#REF!</v>
      </c>
      <c r="DY29" s="39">
        <f>V_МО____нов!EE29-'[4]новый ДС_КСГ '!D25</f>
        <v>-395</v>
      </c>
      <c r="DZ29" s="39">
        <f>V_МО____нов!EF29-'[4]новый ДС_КСГ '!K25</f>
        <v>0</v>
      </c>
      <c r="EA29" s="39">
        <f>V_МО____нов!EG29-'[4]новый ДС_КСГ '!P25</f>
        <v>-4</v>
      </c>
      <c r="EB29" s="39">
        <f>V_МО____нов!EH29-'[4]новый ДС_КСГ '!R25</f>
        <v>165</v>
      </c>
      <c r="EC29" s="39">
        <f>V_МО____нов!EI29-'[4]новый ДС_КСГ '!T25</f>
        <v>0</v>
      </c>
      <c r="ED29" s="39"/>
      <c r="EE29" s="39">
        <f>V_МО____нов!EK29-'[4]новый ДС_КСГ '!X25</f>
        <v>0</v>
      </c>
      <c r="EF29" s="39">
        <f>V_МО____нов!EL29-'[4]новый ДС_КСГ '!AC25</f>
        <v>0</v>
      </c>
      <c r="EG29" s="39">
        <f>V_МО____нов!EM29-'[4]новый ДС_КСГ '!AI25</f>
        <v>0</v>
      </c>
      <c r="EH29" s="39">
        <f>V_МО____нов!EN29-'[4]новый ДС_КСГ '!AN25</f>
        <v>0</v>
      </c>
      <c r="EI29" s="39">
        <f>V_МО____нов!EO29-'[4]новый ДС_КСГ '!AQ25</f>
        <v>-3</v>
      </c>
      <c r="EJ29" s="39">
        <f>V_МО____нов!EQ29-'[4]новый ДС_КСГ '!BB25</f>
        <v>-232</v>
      </c>
      <c r="EK29" s="39">
        <f>V_МО____нов!ER29-'[4]новый ДС_КСГ '!BE25</f>
        <v>0</v>
      </c>
      <c r="EL29" s="39">
        <f>V_МО____нов!ES29-'[4]новый ДС_КСГ '!BH25</f>
        <v>-847</v>
      </c>
      <c r="EM29" s="39">
        <f>V_МО____нов!ET29-'[4]новый ДС_КСГ '!BL25</f>
        <v>-78</v>
      </c>
      <c r="EN29" s="39">
        <f>V_МО____нов!EU29-'[4]новый ДС_КСГ '!BQ25</f>
        <v>0</v>
      </c>
      <c r="EO29" s="39">
        <f>V_МО____нов!EV29-'[4]новый ДС_КСГ '!BS25</f>
        <v>0</v>
      </c>
      <c r="EP29" s="39">
        <f>V_МО____нов!EW29-'[4]новый ДС_КСГ '!BV25</f>
        <v>-309</v>
      </c>
      <c r="EQ29" s="39"/>
      <c r="ER29" s="39"/>
      <c r="ES29" s="39"/>
      <c r="ET29" s="39">
        <f>V_МО____нов!FA29-'[4]новый ДС_КСГ '!DX25</f>
        <v>5</v>
      </c>
      <c r="EU29" s="39">
        <f>V_МО____нов!FB29-'[4]новый ДС_КСГ '!EE25</f>
        <v>0</v>
      </c>
      <c r="EV29" s="39">
        <f>V_МО____нов!FC29-'[4]новый ДС_КСГ '!EM25</f>
        <v>-8</v>
      </c>
      <c r="EW29" s="39">
        <f>V_МО____нов!FD29-'[4]новый ДС_КСГ '!EP25</f>
        <v>0</v>
      </c>
      <c r="EX29" s="39">
        <f>V_МО____нов!FE29-'[4]новый ДС_КСГ '!ER25</f>
        <v>0</v>
      </c>
      <c r="EY29" s="39">
        <f>V_МО____нов!FF29-'[4]новый ДС_КСГ '!ET25</f>
        <v>238</v>
      </c>
      <c r="EZ29" s="39">
        <f>V_МО____нов!FH29-'[4]новый ДС_КСГ '!EZ25</f>
        <v>0</v>
      </c>
      <c r="FA29" s="39">
        <f>V_МО____нов!FI29-'[4]новый ДС_КСГ '!FD25</f>
        <v>-119</v>
      </c>
      <c r="FB29" s="39">
        <f>V_МО____нов!FJ29-'[4]новый ДС_КСГ '!FI25</f>
        <v>0</v>
      </c>
      <c r="FC29" s="39">
        <f>V_МО____нов!FK29-'[4]новый ДС_КСГ '!FP25</f>
        <v>0</v>
      </c>
      <c r="FD29" s="39">
        <f>V_МО____нов!FL29-'[4]новый ДС_КСГ '!FW25</f>
        <v>0</v>
      </c>
      <c r="FE29" s="39">
        <f>V_МО____нов!FN29-'[4]новый ДС_КСГ '!GL25</f>
        <v>40</v>
      </c>
      <c r="FF29" s="39">
        <f>V_МО____нов!FO29-'[4]новый ДС_КСГ '!GQ25</f>
        <v>-229</v>
      </c>
      <c r="FG29" s="39">
        <f>V_МО____нов!FP29-'[4]новый ДС_КСГ '!HV25</f>
        <v>702</v>
      </c>
      <c r="FH29" s="39">
        <f>V_МО____нов!FQ29-'[4]новый ДС_КСГ '!BS25</f>
        <v>0</v>
      </c>
      <c r="FI29" s="39">
        <f>V_МО____нов!FR29</f>
        <v>0</v>
      </c>
      <c r="FJ29" s="39">
        <f>V_МО____нов!FS29</f>
        <v>0</v>
      </c>
      <c r="FK29" s="39">
        <f>V_МО____нов!FT29</f>
        <v>0</v>
      </c>
      <c r="FL29" s="39" t="e">
        <f t="shared" ref="FL29:FO29" si="17">SUM(FL23:FL28)</f>
        <v>#REF!</v>
      </c>
      <c r="FM29" s="39" t="e">
        <f t="shared" si="17"/>
        <v>#REF!</v>
      </c>
      <c r="FN29" s="39" t="e">
        <f t="shared" si="17"/>
        <v>#REF!</v>
      </c>
      <c r="FO29" s="39" t="e">
        <f t="shared" si="17"/>
        <v>#REF!</v>
      </c>
      <c r="FP29" s="84"/>
      <c r="FQ29" s="35"/>
    </row>
    <row r="30" spans="1:173" ht="25.5" customHeight="1" x14ac:dyDescent="0.4">
      <c r="A30" s="22">
        <f>A28+1</f>
        <v>12</v>
      </c>
      <c r="B30" s="23" t="s">
        <v>311</v>
      </c>
      <c r="C30" s="24" t="s">
        <v>122</v>
      </c>
      <c r="D30" s="25" t="e">
        <f t="shared" ref="D30:D32" si="18">E30+S30+T30+U30+AA30+AD30+AI30+AJ30+AK30+AN30+AO30+W30</f>
        <v>#REF!</v>
      </c>
      <c r="E30" s="26" t="e">
        <f t="shared" si="1"/>
        <v>#REF!</v>
      </c>
      <c r="F30" s="27" t="e">
        <f t="shared" si="2"/>
        <v>#REF!</v>
      </c>
      <c r="G30" s="27" t="e">
        <f t="shared" si="0"/>
        <v>#REF!</v>
      </c>
      <c r="H30" s="27" t="e">
        <f t="shared" si="0"/>
        <v>#REF!</v>
      </c>
      <c r="I30" s="27" t="e">
        <f t="shared" si="3"/>
        <v>#REF!</v>
      </c>
      <c r="J30" s="26" t="e">
        <f t="shared" si="4"/>
        <v>#REF!</v>
      </c>
      <c r="K30" s="27" t="e">
        <f>ROUND(#REF!+#REF!,0)</f>
        <v>#REF!</v>
      </c>
      <c r="L30" s="27" t="e">
        <f>ROUND(#REF!+#REF!,0)</f>
        <v>#REF!</v>
      </c>
      <c r="M30" s="27" t="e">
        <f>ROUND(#REF!+#REF!,0)</f>
        <v>#REF!</v>
      </c>
      <c r="N30" s="27" t="e">
        <f>ROUND(#REF!+#REF!,0)</f>
        <v>#REF!</v>
      </c>
      <c r="O30" s="26" t="e">
        <f t="shared" si="5"/>
        <v>#REF!</v>
      </c>
      <c r="P30" s="27" t="e">
        <f>ROUND(#REF!+#REF!,0)</f>
        <v>#REF!</v>
      </c>
      <c r="Q30" s="27" t="e">
        <f>ROUND(#REF!+#REF!,0)</f>
        <v>#REF!</v>
      </c>
      <c r="R30" s="27" t="e">
        <f>ROUND(#REF!+#REF!,0)</f>
        <v>#REF!</v>
      </c>
      <c r="S30" s="27" t="e">
        <f>ROUND(#REF!+#REF!,0)</f>
        <v>#REF!</v>
      </c>
      <c r="T30" s="27" t="e">
        <f>ROUND(#REF!+#REF!,0)</f>
        <v>#REF!</v>
      </c>
      <c r="U30" s="27" t="e">
        <f>ROUND(#REF!+#REF!,0)</f>
        <v>#REF!</v>
      </c>
      <c r="V30" s="27" t="e">
        <f>ROUND(#REF!+#REF!,0)</f>
        <v>#REF!</v>
      </c>
      <c r="W30" s="26" t="e">
        <f>ROUND(#REF!+#REF!,0)</f>
        <v>#REF!</v>
      </c>
      <c r="X30" s="27" t="e">
        <f>ROUND(#REF!+#REF!,0)</f>
        <v>#REF!</v>
      </c>
      <c r="Y30" s="27" t="e">
        <f>ROUND(#REF!+#REF!,0)</f>
        <v>#REF!</v>
      </c>
      <c r="Z30" s="27" t="e">
        <f>ROUND(#REF!+#REF!,0)</f>
        <v>#REF!</v>
      </c>
      <c r="AA30" s="26" t="e">
        <f t="shared" si="6"/>
        <v>#REF!</v>
      </c>
      <c r="AB30" s="27" t="e">
        <f>ROUND(#REF!+#REF!,0)</f>
        <v>#REF!</v>
      </c>
      <c r="AC30" s="27" t="e">
        <f>ROUND(#REF!+#REF!,0)</f>
        <v>#REF!</v>
      </c>
      <c r="AD30" s="26" t="e">
        <f t="shared" si="7"/>
        <v>#REF!</v>
      </c>
      <c r="AE30" s="27" t="e">
        <f>ROUND(#REF!+#REF!,0)</f>
        <v>#REF!</v>
      </c>
      <c r="AF30" s="27" t="e">
        <f>ROUND(#REF!+#REF!,0)</f>
        <v>#REF!</v>
      </c>
      <c r="AG30" s="27" t="e">
        <f>ROUND(#REF!+#REF!,0)</f>
        <v>#REF!</v>
      </c>
      <c r="AH30" s="27" t="e">
        <f>ROUND(#REF!+#REF!,0)</f>
        <v>#REF!</v>
      </c>
      <c r="AI30" s="27" t="e">
        <f>ROUND(#REF!+#REF!,0)</f>
        <v>#REF!</v>
      </c>
      <c r="AJ30" s="27" t="e">
        <f>ROUND(#REF!+#REF!,0)</f>
        <v>#REF!</v>
      </c>
      <c r="AK30" s="26" t="e">
        <f>ROUND(#REF!+#REF!,0)</f>
        <v>#REF!</v>
      </c>
      <c r="AL30" s="27" t="e">
        <f>ROUND(#REF!+#REF!,0)</f>
        <v>#REF!</v>
      </c>
      <c r="AM30" s="27" t="e">
        <f>ROUND(#REF!+#REF!,0)</f>
        <v>#REF!</v>
      </c>
      <c r="AN30" s="27" t="e">
        <f>ROUND(#REF!+#REF!,0)</f>
        <v>#REF!</v>
      </c>
      <c r="AO30" s="27" t="e">
        <f>ROUND(#REF!+#REF!,0)</f>
        <v>#REF!</v>
      </c>
      <c r="AP30" s="28" t="e">
        <f>ROUND(#REF!+#REF!,0)</f>
        <v>#REF!</v>
      </c>
      <c r="AQ30" s="27" t="e">
        <f>ROUND(#REF!+#REF!,0)</f>
        <v>#REF!</v>
      </c>
      <c r="AR30" s="27" t="e">
        <f>ROUND(#REF!+#REF!,0)</f>
        <v>#REF!</v>
      </c>
      <c r="AS30" s="27" t="e">
        <f>ROUND(#REF!+#REF!,0)</f>
        <v>#REF!</v>
      </c>
      <c r="AT30" s="28" t="e">
        <f>ROUND(#REF!+#REF!,0)</f>
        <v>#REF!</v>
      </c>
      <c r="AU30" s="26" t="e">
        <f>ROUND(#REF!+#REF!,0)</f>
        <v>#REF!</v>
      </c>
      <c r="AV30" s="27" t="e">
        <f>ROUND(#REF!+#REF!,0)</f>
        <v>#REF!</v>
      </c>
      <c r="AW30" s="27" t="e">
        <f>ROUND(#REF!+#REF!,0)</f>
        <v>#REF!</v>
      </c>
      <c r="AX30" s="27" t="e">
        <f>ROUND(#REF!+#REF!,0)</f>
        <v>#REF!</v>
      </c>
      <c r="AY30" s="27" t="e">
        <f>ROUND(#REF!+#REF!,0)</f>
        <v>#REF!</v>
      </c>
      <c r="AZ30" s="27" t="e">
        <f>ROUND(#REF!+#REF!,0)</f>
        <v>#REF!</v>
      </c>
      <c r="BA30" s="27" t="e">
        <f>ROUND(#REF!+#REF!,0)</f>
        <v>#REF!</v>
      </c>
      <c r="BB30" s="27" t="e">
        <f>ROUND(#REF!+#REF!,0)</f>
        <v>#REF!</v>
      </c>
      <c r="BC30" s="27" t="e">
        <f>ROUND(#REF!+#REF!,0)</f>
        <v>#REF!</v>
      </c>
      <c r="BD30" s="30" t="e">
        <f>ROUND(#REF!+#REF!,0)</f>
        <v>#REF!</v>
      </c>
      <c r="BE30" s="27" t="e">
        <f>ROUND(#REF!+#REF!,0)</f>
        <v>#REF!</v>
      </c>
      <c r="BF30" s="27" t="e">
        <f>ROUND(#REF!+#REF!,0)</f>
        <v>#REF!</v>
      </c>
      <c r="BG30" s="27" t="e">
        <f>ROUND(#REF!+#REF!,0)</f>
        <v>#REF!</v>
      </c>
      <c r="BH30" s="31" t="e">
        <f>ROUND(#REF!+#REF!,0)</f>
        <v>#REF!</v>
      </c>
      <c r="BI30" s="27" t="e">
        <f>ROUND(#REF!+#REF!,0)</f>
        <v>#REF!</v>
      </c>
      <c r="BJ30" s="27" t="e">
        <f>ROUND(#REF!+#REF!,0)</f>
        <v>#REF!</v>
      </c>
      <c r="BK30" s="27" t="e">
        <f>ROUND(#REF!+#REF!,0)</f>
        <v>#REF!</v>
      </c>
      <c r="BL30" s="27" t="e">
        <f>ROUND(#REF!+#REF!,0)</f>
        <v>#REF!</v>
      </c>
      <c r="BM30" s="31" t="e">
        <f>ROUND(#REF!+#REF!,0)</f>
        <v>#REF!</v>
      </c>
      <c r="BN30" s="27" t="e">
        <f>ROUND(#REF!+#REF!,0)</f>
        <v>#REF!</v>
      </c>
      <c r="BO30" s="27" t="e">
        <f>ROUND(#REF!+#REF!,0)</f>
        <v>#REF!</v>
      </c>
      <c r="BP30" s="27" t="e">
        <f>ROUND(#REF!+#REF!,0)</f>
        <v>#REF!</v>
      </c>
      <c r="BQ30" s="31" t="e">
        <f>ROUND(#REF!+#REF!,0)</f>
        <v>#REF!</v>
      </c>
      <c r="BR30" s="27" t="e">
        <f>ROUND(#REF!+#REF!,0)</f>
        <v>#REF!</v>
      </c>
      <c r="BS30" s="27" t="e">
        <f>ROUND(#REF!+#REF!,0)</f>
        <v>#REF!</v>
      </c>
      <c r="BT30" s="27" t="e">
        <f>ROUND(#REF!+#REF!,0)</f>
        <v>#REF!</v>
      </c>
      <c r="BU30" s="27" t="e">
        <f>ROUND(#REF!+#REF!,0)</f>
        <v>#REF!</v>
      </c>
      <c r="BV30" s="27" t="e">
        <f>ROUND(#REF!+#REF!,0)</f>
        <v>#REF!</v>
      </c>
      <c r="BW30" s="27" t="e">
        <f>ROUND(#REF!+#REF!,0)</f>
        <v>#REF!</v>
      </c>
      <c r="BX30" s="27" t="e">
        <f>ROUND(#REF!+#REF!,0)</f>
        <v>#REF!</v>
      </c>
      <c r="BY30" s="27" t="e">
        <f>ROUND(#REF!+#REF!,0)</f>
        <v>#REF!</v>
      </c>
      <c r="BZ30" s="25" t="e">
        <f>ROUND(#REF!+#REF!,0)</f>
        <v>#REF!</v>
      </c>
      <c r="CA30" s="28" t="e">
        <f>ROUND(#REF!+#REF!,0)</f>
        <v>#REF!</v>
      </c>
      <c r="CB30" s="27">
        <f>V_МО____нов!CG30-'[2]новые  КС КСГ '!E30-'[3]ВМП новое'!E30</f>
        <v>0</v>
      </c>
      <c r="CC30" s="27">
        <f>V_МО____нов!CH30-('[2]новые  КС КСГ '!F30+'[2]новые  КС КСГ '!H30+'[2]новые  КС КСГ '!I30)</f>
        <v>0</v>
      </c>
      <c r="CD30" s="27">
        <f>V_МО____нов!CI30-'[2]новые  КС КСГ '!T30</f>
        <v>0</v>
      </c>
      <c r="CE30" s="27">
        <f>V_МО____нов!CJ30-'[2]новые  КС КСГ '!W30-'[3]ВМП новое'!O30</f>
        <v>0</v>
      </c>
      <c r="CF30" s="27">
        <f>V_МО____нов!CK30-'[2]новые  КС КСГ '!AD30</f>
        <v>0</v>
      </c>
      <c r="CG30" s="27"/>
      <c r="CH30" s="27">
        <f>V_МО____нов!CM30-'[2]новые  КС КСГ '!AK30-'[3]ВМП новое'!AI30</f>
        <v>0</v>
      </c>
      <c r="CI30" s="27">
        <f>V_МО____нов!CN30-'[2]новые  КС КСГ '!AP30</f>
        <v>0</v>
      </c>
      <c r="CJ30" s="27">
        <f>V_МО____нов!CO30-'[2]новые  КС КСГ '!AR30</f>
        <v>0</v>
      </c>
      <c r="CK30" s="27">
        <f>V_МО____нов!CP30-'[2]новые  КС КСГ '!AV30</f>
        <v>0</v>
      </c>
      <c r="CL30" s="27">
        <f>V_МО____нов!CQ30-'[2]новые  КС КСГ '!BG30-'[3]ВМП новое'!AF30</f>
        <v>0</v>
      </c>
      <c r="CM30" s="27">
        <f>V_МО____нов!CR30-'[2]новые  КС КСГ '!BO30</f>
        <v>0</v>
      </c>
      <c r="CN30" s="27">
        <f>V_МО____нов!CS30-'[2]новые  КС КСГ '!BT30</f>
        <v>0</v>
      </c>
      <c r="CO30" s="27">
        <f>V_МО____нов!CT30-('[2]новые  КС КСГ '!CI30+'[2]новые  КС КСГ '!CJ30+'[2]новые  КС КСГ '!CK30+'[2]новые  КС КСГ '!CL30+'[2]новые  КС КСГ '!CM30)</f>
        <v>0</v>
      </c>
      <c r="CP30" s="27">
        <f>V_МО____нов!CV30-'[2]новые  КС КСГ '!CN30</f>
        <v>0</v>
      </c>
      <c r="CQ30" s="27">
        <f>V_МО____нов!CW30-'[2]новые  КС КСГ '!CX30</f>
        <v>0</v>
      </c>
      <c r="CR30" s="27">
        <f>V_МО____нов!CX30-'[2]новые  КС КСГ '!DB30</f>
        <v>0</v>
      </c>
      <c r="CS30" s="27">
        <f>V_МО____нов!CY30-'[2]новые  КС КСГ '!DV30-'[3]ВМП новое'!AU30</f>
        <v>0</v>
      </c>
      <c r="CT30" s="27">
        <f>V_МО____нов!CZ30-'[2]новые  КС КСГ '!EI30-'[3]ВМП новое'!CE30</f>
        <v>0</v>
      </c>
      <c r="CU30" s="27">
        <f>V_МО____нов!DA30-'[2]новые  КС КСГ '!EQ30</f>
        <v>0</v>
      </c>
      <c r="CV30" s="27">
        <f>V_МО____нов!DB30-'[2]новые  КС КСГ '!EU30-'[3]ВМП новое'!CS30</f>
        <v>0</v>
      </c>
      <c r="CW30" s="27"/>
      <c r="CX30" s="27">
        <f>V_МО____нов!DD30-'[2]новые  КС КСГ '!HW30-'[3]ВМП новое'!JJ30</f>
        <v>0</v>
      </c>
      <c r="CY30" s="27">
        <f>V_МО____нов!DE30-'[2]новые  КС КСГ '!IH30-'[3]ВМП новое'!KC30</f>
        <v>0</v>
      </c>
      <c r="CZ30" s="27">
        <f>V_МО____нов!DF30-'[2]новые  КС КСГ '!IR30-'[3]ВМП новое'!LP30</f>
        <v>0</v>
      </c>
      <c r="DA30" s="27">
        <f>V_МО____нов!DG30-'[2]новые  КС КСГ '!IW30</f>
        <v>0</v>
      </c>
      <c r="DB30" s="27">
        <f>V_МО____нов!DH30-'[2]новые  КС КСГ '!$JD30-'[3]ВМП новое'!$LZ30</f>
        <v>0</v>
      </c>
      <c r="DC30" s="27">
        <f>V_МО____нов!DI30-'[2]новые  КС КСГ '!$JI30-'[3]ВМП новое'!$MB30</f>
        <v>0</v>
      </c>
      <c r="DD30" s="27">
        <f>V_МО____нов!DJ30-'[2]новые  КС КСГ '!$JV30</f>
        <v>0</v>
      </c>
      <c r="DE30" s="27">
        <f>V_МО____нов!DK30-'[2]новые  КС КСГ '!$JX30</f>
        <v>0</v>
      </c>
      <c r="DF30" s="27">
        <f>V_МО____нов!DL30-'[2]новые  КС КСГ '!$KM30-'[3]ВМП новое'!$MU30</f>
        <v>0</v>
      </c>
      <c r="DG30" s="27">
        <f>V_МО____нов!DM30-'[2]новые  КС КСГ '!$KS30-'[3]ВМП новое'!$MZ30</f>
        <v>0</v>
      </c>
      <c r="DH30" s="27">
        <f>V_МО____нов!DN30-'[2]новые  КС КСГ '!$LG30-'[3]ВМП новое'!$NX30</f>
        <v>0</v>
      </c>
      <c r="DI30" s="27">
        <f>V_МО____нов!DO30-'[2]новые  КС КСГ '!$LW30-'[3]ВМП новое'!$OW30</f>
        <v>0</v>
      </c>
      <c r="DJ30" s="27">
        <f>V_МО____нов!DP30-'[2]новые  КС КСГ '!$MQ30</f>
        <v>0</v>
      </c>
      <c r="DK30" s="27">
        <f>V_МО____нов!DQ30-'[2]новые  КС КСГ '!$NK30-'[3]ВМП новое'!$AR30</f>
        <v>0</v>
      </c>
      <c r="DL30" s="27">
        <f>V_МО____нов!DR30-'[2]новые  КС КСГ '!$NT30-'[3]ВМП новое'!$QM30</f>
        <v>0</v>
      </c>
      <c r="DM30" s="27">
        <f>V_МО____нов!DS30-'[2]новые  КС КСГ '!$NZ30-'[3]ВМП новое'!$RB30</f>
        <v>0</v>
      </c>
      <c r="DN30" s="27">
        <f>V_МО____нов!DT30-'[2]новые  КС КСГ '!$OJ30</f>
        <v>0</v>
      </c>
      <c r="DO30" s="27">
        <f>V_МО____нов!DU30-'[2]новые  КС КСГ '!$QA30</f>
        <v>0</v>
      </c>
      <c r="DP30" s="27"/>
      <c r="DQ30" s="27">
        <f>V_МО____нов!DW30-'[2]новые  КС КСГ '!$RB30</f>
        <v>0</v>
      </c>
      <c r="DR30" s="27" t="e">
        <f>ROUND(#REF!+#REF!,0)</f>
        <v>#REF!</v>
      </c>
      <c r="DS30" s="33" t="e">
        <f>ROUND(#REF!+#REF!,0)</f>
        <v>#REF!</v>
      </c>
      <c r="DT30" s="33" t="e">
        <f>ROUND(#REF!+#REF!,0)</f>
        <v>#REF!</v>
      </c>
      <c r="DU30" s="33" t="e">
        <f>ROUND(#REF!+#REF!,0)</f>
        <v>#REF!</v>
      </c>
      <c r="DV30" s="27" t="e">
        <f>ROUND(#REF!+#REF!,0)</f>
        <v>#REF!</v>
      </c>
      <c r="DW30" s="25" t="e">
        <f>ROUND(#REF!+#REF!,0)</f>
        <v>#REF!</v>
      </c>
      <c r="DX30" s="28" t="e">
        <f>ROUND(#REF!+#REF!,0)</f>
        <v>#REF!</v>
      </c>
      <c r="DY30" s="26">
        <f>V_МО____нов!EE30-'[4]новый ДС_КСГ '!D26</f>
        <v>0</v>
      </c>
      <c r="DZ30" s="27">
        <f>V_МО____нов!EF30-'[4]новый ДС_КСГ '!K26</f>
        <v>0</v>
      </c>
      <c r="EA30" s="27">
        <f>V_МО____нов!EG30-'[4]новый ДС_КСГ '!P26</f>
        <v>0</v>
      </c>
      <c r="EB30" s="27">
        <f>V_МО____нов!EH30-'[4]новый ДС_КСГ '!R26</f>
        <v>0</v>
      </c>
      <c r="EC30" s="27">
        <f>V_МО____нов!EI30-'[4]новый ДС_КСГ '!T26</f>
        <v>0</v>
      </c>
      <c r="ED30" s="27"/>
      <c r="EE30" s="27">
        <f>V_МО____нов!EK30-'[4]новый ДС_КСГ '!X26</f>
        <v>0</v>
      </c>
      <c r="EF30" s="27">
        <f>V_МО____нов!EL30-'[4]новый ДС_КСГ '!AC26</f>
        <v>0</v>
      </c>
      <c r="EG30" s="27">
        <f>V_МО____нов!EM30-'[4]новый ДС_КСГ '!AI26</f>
        <v>0</v>
      </c>
      <c r="EH30" s="27">
        <f>V_МО____нов!EN30-'[4]новый ДС_КСГ '!AN26</f>
        <v>0</v>
      </c>
      <c r="EI30" s="27">
        <f>V_МО____нов!EO30-'[4]новый ДС_КСГ '!AQ26</f>
        <v>0</v>
      </c>
      <c r="EJ30" s="27">
        <f>V_МО____нов!EQ30-'[4]новый ДС_КСГ '!BB26</f>
        <v>0</v>
      </c>
      <c r="EK30" s="27">
        <f>V_МО____нов!ER30-'[4]новый ДС_КСГ '!BE26</f>
        <v>0</v>
      </c>
      <c r="EL30" s="27">
        <f>V_МО____нов!ES30-'[4]новый ДС_КСГ '!BH26</f>
        <v>0</v>
      </c>
      <c r="EM30" s="27">
        <f>V_МО____нов!ET30-'[4]новый ДС_КСГ '!BL26</f>
        <v>0</v>
      </c>
      <c r="EN30" s="26">
        <f>V_МО____нов!EU30-'[4]новый ДС_КСГ '!BQ26</f>
        <v>0</v>
      </c>
      <c r="EO30" s="27">
        <f>V_МО____нов!EV30-'[4]новый ДС_КСГ '!BS26</f>
        <v>0</v>
      </c>
      <c r="EP30" s="26">
        <f>V_МО____нов!EW30-'[4]новый ДС_КСГ '!BV26</f>
        <v>0</v>
      </c>
      <c r="EQ30" s="27"/>
      <c r="ER30" s="27"/>
      <c r="ES30" s="27"/>
      <c r="ET30" s="27">
        <f>V_МО____нов!FA30-'[4]новый ДС_КСГ '!DX26</f>
        <v>0</v>
      </c>
      <c r="EU30" s="27">
        <f>V_МО____нов!FB30-'[4]новый ДС_КСГ '!EE26</f>
        <v>0</v>
      </c>
      <c r="EV30" s="27">
        <f>V_МО____нов!FC30-'[4]новый ДС_КСГ '!EM26</f>
        <v>0</v>
      </c>
      <c r="EW30" s="27">
        <f>V_МО____нов!FD30-'[4]новый ДС_КСГ '!EP26</f>
        <v>0</v>
      </c>
      <c r="EX30" s="27">
        <f>V_МО____нов!FE30-'[4]новый ДС_КСГ '!ER26</f>
        <v>0</v>
      </c>
      <c r="EY30" s="27">
        <f>V_МО____нов!FF30-'[4]новый ДС_КСГ '!ET26</f>
        <v>0</v>
      </c>
      <c r="EZ30" s="27">
        <f>V_МО____нов!FH30-'[4]новый ДС_КСГ '!EZ26</f>
        <v>0</v>
      </c>
      <c r="FA30" s="27">
        <f>V_МО____нов!FI30-'[4]новый ДС_КСГ '!FD26</f>
        <v>0</v>
      </c>
      <c r="FB30" s="27">
        <f>V_МО____нов!FJ30-'[4]новый ДС_КСГ '!FI26</f>
        <v>0</v>
      </c>
      <c r="FC30" s="27">
        <f>V_МО____нов!FK30-'[4]новый ДС_КСГ '!FP26</f>
        <v>0</v>
      </c>
      <c r="FD30" s="27">
        <f>V_МО____нов!FL30-'[4]новый ДС_КСГ '!FW26</f>
        <v>0</v>
      </c>
      <c r="FE30" s="27">
        <f>V_МО____нов!FN30-'[4]новый ДС_КСГ '!GL26</f>
        <v>0</v>
      </c>
      <c r="FF30" s="27">
        <f>V_МО____нов!FO30-'[4]новый ДС_КСГ '!GQ26</f>
        <v>0</v>
      </c>
      <c r="FG30" s="27">
        <f>V_МО____нов!FP30-'[4]новый ДС_КСГ '!HV26</f>
        <v>0</v>
      </c>
      <c r="FH30" s="34">
        <f>V_МО____нов!FQ30-'[4]новый ДС_КСГ '!BS26</f>
        <v>0</v>
      </c>
      <c r="FI30" s="27">
        <f>V_МО____нов!FR30</f>
        <v>0</v>
      </c>
      <c r="FJ30" s="27">
        <f>V_МО____нов!FS30</f>
        <v>0</v>
      </c>
      <c r="FK30" s="27">
        <f>V_МО____нов!FT30</f>
        <v>0</v>
      </c>
      <c r="FL30" s="25" t="e">
        <f>ROUND(#REF!+#REF!,0)</f>
        <v>#REF!</v>
      </c>
      <c r="FM30" s="27" t="e">
        <f>ROUND(#REF!+#REF!,0)</f>
        <v>#REF!</v>
      </c>
      <c r="FN30" s="27" t="e">
        <f>ROUND(#REF!+#REF!,0)</f>
        <v>#REF!</v>
      </c>
      <c r="FO30" s="27" t="e">
        <f>ROUND(#REF!+#REF!,0)</f>
        <v>#REF!</v>
      </c>
      <c r="FP30" s="84"/>
      <c r="FQ30" s="35"/>
    </row>
    <row r="31" spans="1:173" x14ac:dyDescent="0.4">
      <c r="A31" s="22">
        <f>A30+1</f>
        <v>13</v>
      </c>
      <c r="B31" s="23" t="s">
        <v>310</v>
      </c>
      <c r="C31" s="24" t="s">
        <v>123</v>
      </c>
      <c r="D31" s="25" t="e">
        <f t="shared" si="18"/>
        <v>#REF!</v>
      </c>
      <c r="E31" s="26" t="e">
        <f t="shared" si="1"/>
        <v>#REF!</v>
      </c>
      <c r="F31" s="27" t="e">
        <f t="shared" si="2"/>
        <v>#REF!</v>
      </c>
      <c r="G31" s="27" t="e">
        <f t="shared" si="0"/>
        <v>#REF!</v>
      </c>
      <c r="H31" s="27" t="e">
        <f t="shared" si="0"/>
        <v>#REF!</v>
      </c>
      <c r="I31" s="27" t="e">
        <f t="shared" si="3"/>
        <v>#REF!</v>
      </c>
      <c r="J31" s="26" t="e">
        <f t="shared" si="4"/>
        <v>#REF!</v>
      </c>
      <c r="K31" s="27" t="e">
        <f>ROUND(#REF!+#REF!,0)</f>
        <v>#REF!</v>
      </c>
      <c r="L31" s="27" t="e">
        <f>ROUND(#REF!+#REF!,0)</f>
        <v>#REF!</v>
      </c>
      <c r="M31" s="27" t="e">
        <f>ROUND(#REF!+#REF!,0)</f>
        <v>#REF!</v>
      </c>
      <c r="N31" s="27" t="e">
        <f>ROUND(#REF!+#REF!,0)</f>
        <v>#REF!</v>
      </c>
      <c r="O31" s="26" t="e">
        <f t="shared" si="5"/>
        <v>#REF!</v>
      </c>
      <c r="P31" s="27" t="e">
        <f>ROUND(#REF!+#REF!,0)</f>
        <v>#REF!</v>
      </c>
      <c r="Q31" s="27" t="e">
        <f>ROUND(#REF!+#REF!,0)</f>
        <v>#REF!</v>
      </c>
      <c r="R31" s="27" t="e">
        <f>ROUND(#REF!+#REF!,0)</f>
        <v>#REF!</v>
      </c>
      <c r="S31" s="27" t="e">
        <f>ROUND(#REF!+#REF!,0)</f>
        <v>#REF!</v>
      </c>
      <c r="T31" s="27" t="e">
        <f>ROUND(#REF!+#REF!,0)</f>
        <v>#REF!</v>
      </c>
      <c r="U31" s="27" t="e">
        <f>ROUND(#REF!+#REF!,0)</f>
        <v>#REF!</v>
      </c>
      <c r="V31" s="40" t="e">
        <f>ROUND(#REF!+#REF!,0)</f>
        <v>#REF!</v>
      </c>
      <c r="W31" s="26" t="e">
        <f>ROUND(#REF!+#REF!,0)</f>
        <v>#REF!</v>
      </c>
      <c r="X31" s="87" t="e">
        <f>ROUND(#REF!+#REF!,0)</f>
        <v>#REF!</v>
      </c>
      <c r="Y31" s="87" t="e">
        <f>ROUND(#REF!+#REF!,0)</f>
        <v>#REF!</v>
      </c>
      <c r="Z31" s="87" t="e">
        <f>ROUND(#REF!+#REF!,0)</f>
        <v>#REF!</v>
      </c>
      <c r="AA31" s="26" t="e">
        <f t="shared" si="6"/>
        <v>#REF!</v>
      </c>
      <c r="AB31" s="27" t="e">
        <f>ROUND(#REF!+#REF!,0)</f>
        <v>#REF!</v>
      </c>
      <c r="AC31" s="27" t="e">
        <f>ROUND(#REF!+#REF!,0)</f>
        <v>#REF!</v>
      </c>
      <c r="AD31" s="26" t="e">
        <f t="shared" si="7"/>
        <v>#REF!</v>
      </c>
      <c r="AE31" s="27" t="e">
        <f>ROUND(#REF!+#REF!,0)</f>
        <v>#REF!</v>
      </c>
      <c r="AF31" s="27" t="e">
        <f>ROUND(#REF!+#REF!,0)</f>
        <v>#REF!</v>
      </c>
      <c r="AG31" s="27" t="e">
        <f>ROUND(#REF!+#REF!,0)</f>
        <v>#REF!</v>
      </c>
      <c r="AH31" s="27" t="e">
        <f>ROUND(#REF!+#REF!,0)</f>
        <v>#REF!</v>
      </c>
      <c r="AI31" s="27" t="e">
        <f>ROUND(#REF!+#REF!,0)</f>
        <v>#REF!</v>
      </c>
      <c r="AJ31" s="27" t="e">
        <f>ROUND(#REF!+#REF!,0)</f>
        <v>#REF!</v>
      </c>
      <c r="AK31" s="26" t="e">
        <f>ROUND(#REF!+#REF!,0)</f>
        <v>#REF!</v>
      </c>
      <c r="AL31" s="27" t="e">
        <f>ROUND(#REF!+#REF!,0)</f>
        <v>#REF!</v>
      </c>
      <c r="AM31" s="27" t="e">
        <f>ROUND(#REF!+#REF!,0)</f>
        <v>#REF!</v>
      </c>
      <c r="AN31" s="27" t="e">
        <f>ROUND(#REF!+#REF!,0)</f>
        <v>#REF!</v>
      </c>
      <c r="AO31" s="27" t="e">
        <f>ROUND(#REF!+#REF!,0)</f>
        <v>#REF!</v>
      </c>
      <c r="AP31" s="28" t="e">
        <f>ROUND(#REF!+#REF!,0)</f>
        <v>#REF!</v>
      </c>
      <c r="AQ31" s="29" t="e">
        <f>ROUND(#REF!+#REF!,0)</f>
        <v>#REF!</v>
      </c>
      <c r="AR31" s="29" t="e">
        <f>ROUND(#REF!+#REF!,0)</f>
        <v>#REF!</v>
      </c>
      <c r="AS31" s="27" t="e">
        <f>ROUND(#REF!+#REF!,0)</f>
        <v>#REF!</v>
      </c>
      <c r="AT31" s="28" t="e">
        <f>ROUND(#REF!+#REF!,0)</f>
        <v>#REF!</v>
      </c>
      <c r="AU31" s="26" t="e">
        <f>ROUND(#REF!+#REF!,0)</f>
        <v>#REF!</v>
      </c>
      <c r="AV31" s="27" t="e">
        <f>ROUND(#REF!+#REF!,0)</f>
        <v>#REF!</v>
      </c>
      <c r="AW31" s="27" t="e">
        <f>ROUND(#REF!+#REF!,0)</f>
        <v>#REF!</v>
      </c>
      <c r="AX31" s="27" t="e">
        <f>ROUND(#REF!+#REF!,0)</f>
        <v>#REF!</v>
      </c>
      <c r="AY31" s="27" t="e">
        <f>ROUND(#REF!+#REF!,0)</f>
        <v>#REF!</v>
      </c>
      <c r="AZ31" s="27" t="e">
        <f>ROUND(#REF!+#REF!,0)</f>
        <v>#REF!</v>
      </c>
      <c r="BA31" s="40" t="e">
        <f>ROUND(#REF!+#REF!,0)</f>
        <v>#REF!</v>
      </c>
      <c r="BB31" s="40" t="e">
        <f>ROUND(#REF!+#REF!,0)</f>
        <v>#REF!</v>
      </c>
      <c r="BC31" s="27" t="e">
        <f>ROUND(#REF!+#REF!,0)</f>
        <v>#REF!</v>
      </c>
      <c r="BD31" s="30" t="e">
        <f>ROUND(#REF!+#REF!,0)</f>
        <v>#REF!</v>
      </c>
      <c r="BE31" s="27" t="e">
        <f>ROUND(#REF!+#REF!,0)</f>
        <v>#REF!</v>
      </c>
      <c r="BF31" s="27" t="e">
        <f>ROUND(#REF!+#REF!,0)</f>
        <v>#REF!</v>
      </c>
      <c r="BG31" s="27" t="e">
        <f>ROUND(#REF!+#REF!,0)</f>
        <v>#REF!</v>
      </c>
      <c r="BH31" s="31" t="e">
        <f>ROUND(#REF!+#REF!,0)</f>
        <v>#REF!</v>
      </c>
      <c r="BI31" s="27" t="e">
        <f>ROUND(#REF!+#REF!,0)</f>
        <v>#REF!</v>
      </c>
      <c r="BJ31" s="27" t="e">
        <f>ROUND(#REF!+#REF!,0)</f>
        <v>#REF!</v>
      </c>
      <c r="BK31" s="27" t="e">
        <f>ROUND(#REF!+#REF!,0)</f>
        <v>#REF!</v>
      </c>
      <c r="BL31" s="27" t="e">
        <f>ROUND(#REF!+#REF!,0)</f>
        <v>#REF!</v>
      </c>
      <c r="BM31" s="31" t="e">
        <f>ROUND(#REF!+#REF!,0)</f>
        <v>#REF!</v>
      </c>
      <c r="BN31" s="27" t="e">
        <f>ROUND(#REF!+#REF!,0)</f>
        <v>#REF!</v>
      </c>
      <c r="BO31" s="27" t="e">
        <f>ROUND(#REF!+#REF!,0)</f>
        <v>#REF!</v>
      </c>
      <c r="BP31" s="27" t="e">
        <f>ROUND(#REF!+#REF!,0)</f>
        <v>#REF!</v>
      </c>
      <c r="BQ31" s="31" t="e">
        <f>ROUND(#REF!+#REF!,0)</f>
        <v>#REF!</v>
      </c>
      <c r="BR31" s="27" t="e">
        <f>ROUND(#REF!+#REF!,0)</f>
        <v>#REF!</v>
      </c>
      <c r="BS31" s="27" t="e">
        <f>ROUND(#REF!+#REF!,0)</f>
        <v>#REF!</v>
      </c>
      <c r="BT31" s="27" t="e">
        <f>ROUND(#REF!+#REF!,0)</f>
        <v>#REF!</v>
      </c>
      <c r="BU31" s="27" t="e">
        <f>ROUND(#REF!+#REF!,0)</f>
        <v>#REF!</v>
      </c>
      <c r="BV31" s="27" t="e">
        <f>ROUND(#REF!+#REF!,0)</f>
        <v>#REF!</v>
      </c>
      <c r="BW31" s="27" t="e">
        <f>ROUND(#REF!+#REF!,0)</f>
        <v>#REF!</v>
      </c>
      <c r="BX31" s="27" t="e">
        <f>ROUND(#REF!+#REF!,0)</f>
        <v>#REF!</v>
      </c>
      <c r="BY31" s="27" t="e">
        <f>ROUND(#REF!+#REF!,0)</f>
        <v>#REF!</v>
      </c>
      <c r="BZ31" s="25" t="e">
        <f>ROUND(#REF!+#REF!,0)</f>
        <v>#REF!</v>
      </c>
      <c r="CA31" s="28" t="e">
        <f>ROUND(#REF!+#REF!,0)</f>
        <v>#REF!</v>
      </c>
      <c r="CB31" s="27">
        <f>V_МО____нов!CG31-'[2]новые  КС КСГ '!E31-'[3]ВМП новое'!E31</f>
        <v>241</v>
      </c>
      <c r="CC31" s="27">
        <f>V_МО____нов!CH31-('[2]новые  КС КСГ '!F31+'[2]новые  КС КСГ '!H31+'[2]новые  КС КСГ '!I31)</f>
        <v>-127</v>
      </c>
      <c r="CD31" s="27">
        <f>V_МО____нов!CI31-'[2]новые  КС КСГ '!T31</f>
        <v>0</v>
      </c>
      <c r="CE31" s="27">
        <f>V_МО____нов!CJ31-'[2]новые  КС КСГ '!W31-'[3]ВМП новое'!O31</f>
        <v>0</v>
      </c>
      <c r="CF31" s="27">
        <f>V_МО____нов!CK31-'[2]новые  КС КСГ '!AD31</f>
        <v>42</v>
      </c>
      <c r="CG31" s="27"/>
      <c r="CH31" s="27">
        <f>V_МО____нов!CM31-'[2]новые  КС КСГ '!AK31-'[3]ВМП новое'!AI31</f>
        <v>5</v>
      </c>
      <c r="CI31" s="27">
        <f>V_МО____нов!CN31-'[2]новые  КС КСГ '!AP31</f>
        <v>5</v>
      </c>
      <c r="CJ31" s="27">
        <f>V_МО____нов!CO31-'[2]новые  КС КСГ '!AR31</f>
        <v>0</v>
      </c>
      <c r="CK31" s="27">
        <f>V_МО____нов!CP31-'[2]новые  КС КСГ '!AV31</f>
        <v>2</v>
      </c>
      <c r="CL31" s="27">
        <f>V_МО____нов!CQ31-'[2]новые  КС КСГ '!BG31-'[3]ВМП новое'!AF31</f>
        <v>-11</v>
      </c>
      <c r="CM31" s="27">
        <f>V_МО____нов!CR31-'[2]новые  КС КСГ '!BO31</f>
        <v>2</v>
      </c>
      <c r="CN31" s="27">
        <f>V_МО____нов!CS31-'[2]новые  КС КСГ '!BT31</f>
        <v>-574</v>
      </c>
      <c r="CO31" s="27">
        <f>V_МО____нов!CT31-('[2]новые  КС КСГ '!CI31+'[2]новые  КС КСГ '!CJ31+'[2]новые  КС КСГ '!CK31+'[2]новые  КС КСГ '!CL31+'[2]новые  КС КСГ '!CM31)</f>
        <v>-136</v>
      </c>
      <c r="CP31" s="27">
        <f>V_МО____нов!CV31-'[2]новые  КС КСГ '!CN31</f>
        <v>25</v>
      </c>
      <c r="CQ31" s="27">
        <f>V_МО____нов!CW31-'[2]новые  КС КСГ '!CX31</f>
        <v>0</v>
      </c>
      <c r="CR31" s="27">
        <f>V_МО____нов!CX31-'[2]новые  КС КСГ '!DB31</f>
        <v>62</v>
      </c>
      <c r="CS31" s="27">
        <f>V_МО____нов!CY31-'[2]новые  КС КСГ '!DV31-'[3]ВМП новое'!AU31</f>
        <v>-18</v>
      </c>
      <c r="CT31" s="27">
        <f>V_МО____нов!CZ31-'[2]новые  КС КСГ '!EI31-'[3]ВМП новое'!CE31</f>
        <v>-8</v>
      </c>
      <c r="CU31" s="27">
        <f>V_МО____нов!DA31-'[2]новые  КС КСГ '!EQ31</f>
        <v>0</v>
      </c>
      <c r="CV31" s="27">
        <f>V_МО____нов!DB31-'[2]новые  КС КСГ '!EU31-'[3]ВМП новое'!CS31</f>
        <v>0</v>
      </c>
      <c r="CW31" s="27"/>
      <c r="CX31" s="27">
        <f>V_МО____нов!DD31-'[2]новые  КС КСГ '!HW31-'[3]ВМП новое'!JJ31</f>
        <v>6</v>
      </c>
      <c r="CY31" s="27">
        <f>V_МО____нов!DE31-'[2]новые  КС КСГ '!IH31-'[3]ВМП новое'!KC31</f>
        <v>0</v>
      </c>
      <c r="CZ31" s="27">
        <f>V_МО____нов!DF31-'[2]новые  КС КСГ '!IR31-'[3]ВМП новое'!LP31</f>
        <v>56</v>
      </c>
      <c r="DA31" s="27">
        <f>V_МО____нов!DG31-'[2]новые  КС КСГ '!IW31</f>
        <v>54</v>
      </c>
      <c r="DB31" s="27">
        <f>V_МО____нов!DH31-'[2]новые  КС КСГ '!$JD31-'[3]ВМП новое'!$LZ31</f>
        <v>2</v>
      </c>
      <c r="DC31" s="27">
        <f>V_МО____нов!DI31-'[2]новые  КС КСГ '!$JI31-'[3]ВМП новое'!$MB31</f>
        <v>0</v>
      </c>
      <c r="DD31" s="27">
        <f>V_МО____нов!DJ31-'[2]новые  КС КСГ '!$JV31</f>
        <v>-5</v>
      </c>
      <c r="DE31" s="27">
        <f>V_МО____нов!DK31-'[2]новые  КС КСГ '!$JX31</f>
        <v>328</v>
      </c>
      <c r="DF31" s="27">
        <f>V_МО____нов!DL31-'[2]новые  КС КСГ '!$KM31-'[3]ВМП новое'!$MU31</f>
        <v>0</v>
      </c>
      <c r="DG31" s="27">
        <f>V_МО____нов!DM31-'[2]новые  КС КСГ '!$KS31-'[3]ВМП новое'!$MZ31</f>
        <v>-38</v>
      </c>
      <c r="DH31" s="27">
        <f>V_МО____нов!DN31-'[2]новые  КС КСГ '!$LG31-'[3]ВМП новое'!$NX31</f>
        <v>11</v>
      </c>
      <c r="DI31" s="27">
        <f>V_МО____нов!DO31-'[2]новые  КС КСГ '!$LW31-'[3]ВМП новое'!$OW31</f>
        <v>270</v>
      </c>
      <c r="DJ31" s="27">
        <f>V_МО____нов!DP31-'[2]новые  КС КСГ '!$MQ31</f>
        <v>102</v>
      </c>
      <c r="DK31" s="27">
        <f>V_МО____нов!DQ31-'[2]новые  КС КСГ '!$NK31-'[3]ВМП новое'!$AR31</f>
        <v>-1</v>
      </c>
      <c r="DL31" s="27">
        <f>V_МО____нов!DR31-'[2]новые  КС КСГ '!$NT31-'[3]ВМП новое'!$QM31</f>
        <v>0</v>
      </c>
      <c r="DM31" s="27">
        <f>V_МО____нов!DS31-'[2]новые  КС КСГ '!$NZ31-'[3]ВМП новое'!$RB31</f>
        <v>17</v>
      </c>
      <c r="DN31" s="27">
        <f>V_МО____нов!DT31-'[2]новые  КС КСГ '!$OJ31</f>
        <v>3</v>
      </c>
      <c r="DO31" s="27">
        <f>V_МО____нов!DU31-'[2]новые  КС КСГ '!$QA31</f>
        <v>134</v>
      </c>
      <c r="DP31" s="27"/>
      <c r="DQ31" s="27">
        <f>V_МО____нов!DW31-'[2]новые  КС КСГ '!$RB31</f>
        <v>0</v>
      </c>
      <c r="DR31" s="27" t="e">
        <f>ROUND(#REF!+#REF!,0)</f>
        <v>#REF!</v>
      </c>
      <c r="DS31" s="33" t="e">
        <f>ROUND(#REF!+#REF!,0)</f>
        <v>#REF!</v>
      </c>
      <c r="DT31" s="33" t="e">
        <f>ROUND(#REF!+#REF!,0)</f>
        <v>#REF!</v>
      </c>
      <c r="DU31" s="33" t="e">
        <f>ROUND(#REF!+#REF!,0)</f>
        <v>#REF!</v>
      </c>
      <c r="DV31" s="27" t="e">
        <f>ROUND(#REF!+#REF!,0)</f>
        <v>#REF!</v>
      </c>
      <c r="DW31" s="25" t="e">
        <f>ROUND(#REF!+#REF!,0)</f>
        <v>#REF!</v>
      </c>
      <c r="DX31" s="28" t="e">
        <f>ROUND(#REF!+#REF!,0)</f>
        <v>#REF!</v>
      </c>
      <c r="DY31" s="26">
        <f>V_МО____нов!EE31-'[4]новый ДС_КСГ '!D27</f>
        <v>-28</v>
      </c>
      <c r="DZ31" s="27">
        <f>V_МО____нов!EF31-'[4]новый ДС_КСГ '!K27</f>
        <v>0</v>
      </c>
      <c r="EA31" s="27">
        <f>V_МО____нов!EG31-'[4]новый ДС_КСГ '!P27</f>
        <v>0</v>
      </c>
      <c r="EB31" s="27">
        <f>V_МО____нов!EH31-'[4]новый ДС_КСГ '!R27</f>
        <v>0</v>
      </c>
      <c r="EC31" s="27">
        <f>V_МО____нов!EI31-'[4]новый ДС_КСГ '!T27</f>
        <v>0</v>
      </c>
      <c r="ED31" s="27"/>
      <c r="EE31" s="27">
        <f>V_МО____нов!EK31-'[4]новый ДС_КСГ '!X27</f>
        <v>0</v>
      </c>
      <c r="EF31" s="27">
        <f>V_МО____нов!EL31-'[4]новый ДС_КСГ '!AC27</f>
        <v>0</v>
      </c>
      <c r="EG31" s="27">
        <f>V_МО____нов!EM31-'[4]новый ДС_КСГ '!AI27</f>
        <v>-5</v>
      </c>
      <c r="EH31" s="27">
        <f>V_МО____нов!EN31-'[4]новый ДС_КСГ '!AN27</f>
        <v>0</v>
      </c>
      <c r="EI31" s="27">
        <f>V_МО____нов!EO31-'[4]новый ДС_КСГ '!AQ27</f>
        <v>0</v>
      </c>
      <c r="EJ31" s="27">
        <f>V_МО____нов!EQ31-'[4]новый ДС_КСГ '!BB27</f>
        <v>0</v>
      </c>
      <c r="EK31" s="27">
        <f>V_МО____нов!ER31-'[4]новый ДС_КСГ '!BE27</f>
        <v>0</v>
      </c>
      <c r="EL31" s="27">
        <f>V_МО____нов!ES31-'[4]новый ДС_КСГ '!BH27</f>
        <v>-17</v>
      </c>
      <c r="EM31" s="27">
        <f>V_МО____нов!ET31-'[4]новый ДС_КСГ '!BL27</f>
        <v>-106</v>
      </c>
      <c r="EN31" s="26">
        <f>V_МО____нов!EU31-'[4]новый ДС_КСГ '!BQ27</f>
        <v>-3</v>
      </c>
      <c r="EO31" s="27">
        <f>V_МО____нов!EV31-'[4]новый ДС_КСГ '!BS27</f>
        <v>0</v>
      </c>
      <c r="EP31" s="26">
        <f>V_МО____нов!EW31-'[4]новый ДС_КСГ '!BV27</f>
        <v>0</v>
      </c>
      <c r="EQ31" s="27"/>
      <c r="ER31" s="27"/>
      <c r="ES31" s="27"/>
      <c r="ET31" s="27">
        <f>V_МО____нов!FA31-'[4]новый ДС_КСГ '!DX27</f>
        <v>0</v>
      </c>
      <c r="EU31" s="27">
        <f>V_МО____нов!FB31-'[4]новый ДС_КСГ '!EE27</f>
        <v>0</v>
      </c>
      <c r="EV31" s="27">
        <f>V_МО____нов!FC31-'[4]новый ДС_КСГ '!EM27</f>
        <v>-12</v>
      </c>
      <c r="EW31" s="27">
        <f>V_МО____нов!FD31-'[4]новый ДС_КСГ '!EP27</f>
        <v>0</v>
      </c>
      <c r="EX31" s="27">
        <f>V_МО____нов!FE31-'[4]новый ДС_КСГ '!ER27</f>
        <v>0</v>
      </c>
      <c r="EY31" s="27">
        <f>V_МО____нов!FF31-'[4]новый ДС_КСГ '!ET27</f>
        <v>0</v>
      </c>
      <c r="EZ31" s="27">
        <f>V_МО____нов!FH31-'[4]новый ДС_КСГ '!EZ27</f>
        <v>0</v>
      </c>
      <c r="FA31" s="27">
        <f>V_МО____нов!FI31-'[4]новый ДС_КСГ '!FD27</f>
        <v>-11</v>
      </c>
      <c r="FB31" s="27">
        <f>V_МО____нов!FJ31-'[4]новый ДС_КСГ '!FI27</f>
        <v>-7</v>
      </c>
      <c r="FC31" s="27">
        <f>V_МО____нов!FK31-'[4]новый ДС_КСГ '!FP27</f>
        <v>17</v>
      </c>
      <c r="FD31" s="27">
        <f>V_МО____нов!FL31-'[4]новый ДС_КСГ '!FW27</f>
        <v>0</v>
      </c>
      <c r="FE31" s="27">
        <f>V_МО____нов!FN31-'[4]новый ДС_КСГ '!GL27</f>
        <v>0</v>
      </c>
      <c r="FF31" s="27">
        <f>V_МО____нов!FO31-'[4]новый ДС_КСГ '!GQ27</f>
        <v>-4</v>
      </c>
      <c r="FG31" s="27">
        <f>V_МО____нов!FP31-'[4]новый ДС_КСГ '!HV27</f>
        <v>-60</v>
      </c>
      <c r="FH31" s="34">
        <f>V_МО____нов!FQ31-'[4]новый ДС_КСГ '!BS27</f>
        <v>0</v>
      </c>
      <c r="FI31" s="27">
        <f>V_МО____нов!FR31</f>
        <v>0</v>
      </c>
      <c r="FJ31" s="27">
        <f>V_МО____нов!FS31</f>
        <v>0</v>
      </c>
      <c r="FK31" s="27">
        <f>V_МО____нов!FT31</f>
        <v>0</v>
      </c>
      <c r="FL31" s="25" t="e">
        <f>ROUND(#REF!+#REF!,0)</f>
        <v>#REF!</v>
      </c>
      <c r="FM31" s="27" t="e">
        <f>ROUND(#REF!+#REF!,0)</f>
        <v>#REF!</v>
      </c>
      <c r="FN31" s="27" t="e">
        <f>ROUND(#REF!+#REF!,0)</f>
        <v>#REF!</v>
      </c>
      <c r="FO31" s="27" t="e">
        <f>ROUND(#REF!+#REF!,0)</f>
        <v>#REF!</v>
      </c>
      <c r="FP31" s="84"/>
      <c r="FQ31" s="35"/>
    </row>
    <row r="32" spans="1:173" x14ac:dyDescent="0.4">
      <c r="A32" s="22">
        <f>A31+1</f>
        <v>14</v>
      </c>
      <c r="B32" s="23" t="s">
        <v>124</v>
      </c>
      <c r="C32" s="24" t="s">
        <v>125</v>
      </c>
      <c r="D32" s="25" t="e">
        <f t="shared" si="18"/>
        <v>#REF!</v>
      </c>
      <c r="E32" s="26" t="e">
        <f t="shared" si="1"/>
        <v>#REF!</v>
      </c>
      <c r="F32" s="27" t="e">
        <f t="shared" si="2"/>
        <v>#REF!</v>
      </c>
      <c r="G32" s="27" t="e">
        <f t="shared" si="0"/>
        <v>#REF!</v>
      </c>
      <c r="H32" s="27" t="e">
        <f t="shared" si="0"/>
        <v>#REF!</v>
      </c>
      <c r="I32" s="27" t="e">
        <f t="shared" si="3"/>
        <v>#REF!</v>
      </c>
      <c r="J32" s="26" t="e">
        <f t="shared" si="4"/>
        <v>#REF!</v>
      </c>
      <c r="K32" s="27" t="e">
        <f>ROUND(#REF!+#REF!,0)</f>
        <v>#REF!</v>
      </c>
      <c r="L32" s="27" t="e">
        <f>ROUND(#REF!+#REF!,0)</f>
        <v>#REF!</v>
      </c>
      <c r="M32" s="27" t="e">
        <f>ROUND(#REF!+#REF!,0)</f>
        <v>#REF!</v>
      </c>
      <c r="N32" s="27" t="e">
        <f>ROUND(#REF!+#REF!,0)</f>
        <v>#REF!</v>
      </c>
      <c r="O32" s="26" t="e">
        <f t="shared" si="5"/>
        <v>#REF!</v>
      </c>
      <c r="P32" s="27" t="e">
        <f>ROUND(#REF!+#REF!,0)</f>
        <v>#REF!</v>
      </c>
      <c r="Q32" s="27" t="e">
        <f>ROUND(#REF!+#REF!,0)</f>
        <v>#REF!</v>
      </c>
      <c r="R32" s="27" t="e">
        <f>ROUND(#REF!+#REF!,0)</f>
        <v>#REF!</v>
      </c>
      <c r="S32" s="27" t="e">
        <f>ROUND(#REF!+#REF!,0)</f>
        <v>#REF!</v>
      </c>
      <c r="T32" s="27" t="e">
        <f>ROUND(#REF!+#REF!,0)</f>
        <v>#REF!</v>
      </c>
      <c r="U32" s="27" t="e">
        <f>ROUND(#REF!+#REF!,0)</f>
        <v>#REF!</v>
      </c>
      <c r="V32" s="40" t="e">
        <f>ROUND(#REF!+#REF!,0)</f>
        <v>#REF!</v>
      </c>
      <c r="W32" s="26" t="e">
        <f>ROUND(#REF!+#REF!,0)</f>
        <v>#REF!</v>
      </c>
      <c r="X32" s="87" t="e">
        <f>ROUND(#REF!+#REF!,0)</f>
        <v>#REF!</v>
      </c>
      <c r="Y32" s="87" t="e">
        <f>ROUND(#REF!+#REF!,0)</f>
        <v>#REF!</v>
      </c>
      <c r="Z32" s="87" t="e">
        <f>ROUND(#REF!+#REF!,0)</f>
        <v>#REF!</v>
      </c>
      <c r="AA32" s="26" t="e">
        <f t="shared" si="6"/>
        <v>#REF!</v>
      </c>
      <c r="AB32" s="27" t="e">
        <f>ROUND(#REF!+#REF!,0)</f>
        <v>#REF!</v>
      </c>
      <c r="AC32" s="27" t="e">
        <f>ROUND(#REF!+#REF!,0)</f>
        <v>#REF!</v>
      </c>
      <c r="AD32" s="26" t="e">
        <f t="shared" si="7"/>
        <v>#REF!</v>
      </c>
      <c r="AE32" s="27" t="e">
        <f>ROUND(#REF!+#REF!,0)</f>
        <v>#REF!</v>
      </c>
      <c r="AF32" s="27" t="e">
        <f>ROUND(#REF!+#REF!,0)</f>
        <v>#REF!</v>
      </c>
      <c r="AG32" s="27" t="e">
        <f>ROUND(#REF!+#REF!,0)</f>
        <v>#REF!</v>
      </c>
      <c r="AH32" s="27" t="e">
        <f>ROUND(#REF!+#REF!,0)</f>
        <v>#REF!</v>
      </c>
      <c r="AI32" s="27" t="e">
        <f>ROUND(#REF!+#REF!,0)</f>
        <v>#REF!</v>
      </c>
      <c r="AJ32" s="27" t="e">
        <f>ROUND(#REF!+#REF!,0)</f>
        <v>#REF!</v>
      </c>
      <c r="AK32" s="26" t="e">
        <f>ROUND(#REF!+#REF!,0)</f>
        <v>#REF!</v>
      </c>
      <c r="AL32" s="27" t="e">
        <f>ROUND(#REF!+#REF!,0)</f>
        <v>#REF!</v>
      </c>
      <c r="AM32" s="27" t="e">
        <f>ROUND(#REF!+#REF!,0)</f>
        <v>#REF!</v>
      </c>
      <c r="AN32" s="27" t="e">
        <f>ROUND(#REF!+#REF!,0)</f>
        <v>#REF!</v>
      </c>
      <c r="AO32" s="27" t="e">
        <f>ROUND(#REF!+#REF!,0)</f>
        <v>#REF!</v>
      </c>
      <c r="AP32" s="28" t="e">
        <f>ROUND(#REF!+#REF!,0)</f>
        <v>#REF!</v>
      </c>
      <c r="AQ32" s="29" t="e">
        <f>ROUND(#REF!+#REF!,0)</f>
        <v>#REF!</v>
      </c>
      <c r="AR32" s="29" t="e">
        <f>ROUND(#REF!+#REF!,0)</f>
        <v>#REF!</v>
      </c>
      <c r="AS32" s="27" t="e">
        <f>ROUND(#REF!+#REF!,0)</f>
        <v>#REF!</v>
      </c>
      <c r="AT32" s="28" t="e">
        <f>ROUND(#REF!+#REF!,0)</f>
        <v>#REF!</v>
      </c>
      <c r="AU32" s="26" t="e">
        <f>ROUND(#REF!+#REF!,0)</f>
        <v>#REF!</v>
      </c>
      <c r="AV32" s="27" t="e">
        <f>ROUND(#REF!+#REF!,0)</f>
        <v>#REF!</v>
      </c>
      <c r="AW32" s="27" t="e">
        <f>ROUND(#REF!+#REF!,0)</f>
        <v>#REF!</v>
      </c>
      <c r="AX32" s="27" t="e">
        <f>ROUND(#REF!+#REF!,0)</f>
        <v>#REF!</v>
      </c>
      <c r="AY32" s="27" t="e">
        <f>ROUND(#REF!+#REF!,0)</f>
        <v>#REF!</v>
      </c>
      <c r="AZ32" s="27" t="e">
        <f>ROUND(#REF!+#REF!,0)</f>
        <v>#REF!</v>
      </c>
      <c r="BA32" s="40" t="e">
        <f>ROUND(#REF!+#REF!,0)</f>
        <v>#REF!</v>
      </c>
      <c r="BB32" s="40" t="e">
        <f>ROUND(#REF!+#REF!,0)</f>
        <v>#REF!</v>
      </c>
      <c r="BC32" s="27" t="e">
        <f>ROUND(#REF!+#REF!,0)</f>
        <v>#REF!</v>
      </c>
      <c r="BD32" s="30" t="e">
        <f>ROUND(#REF!+#REF!,0)</f>
        <v>#REF!</v>
      </c>
      <c r="BE32" s="27" t="e">
        <f>ROUND(#REF!+#REF!,0)</f>
        <v>#REF!</v>
      </c>
      <c r="BF32" s="27" t="e">
        <f>ROUND(#REF!+#REF!,0)</f>
        <v>#REF!</v>
      </c>
      <c r="BG32" s="27" t="e">
        <f>ROUND(#REF!+#REF!,0)</f>
        <v>#REF!</v>
      </c>
      <c r="BH32" s="31" t="e">
        <f>ROUND(#REF!+#REF!,0)</f>
        <v>#REF!</v>
      </c>
      <c r="BI32" s="27" t="e">
        <f>ROUND(#REF!+#REF!,0)</f>
        <v>#REF!</v>
      </c>
      <c r="BJ32" s="27" t="e">
        <f>ROUND(#REF!+#REF!,0)</f>
        <v>#REF!</v>
      </c>
      <c r="BK32" s="27" t="e">
        <f>ROUND(#REF!+#REF!,0)</f>
        <v>#REF!</v>
      </c>
      <c r="BL32" s="27" t="e">
        <f>ROUND(#REF!+#REF!,0)</f>
        <v>#REF!</v>
      </c>
      <c r="BM32" s="31" t="e">
        <f>ROUND(#REF!+#REF!,0)</f>
        <v>#REF!</v>
      </c>
      <c r="BN32" s="27" t="e">
        <f>ROUND(#REF!+#REF!,0)</f>
        <v>#REF!</v>
      </c>
      <c r="BO32" s="27" t="e">
        <f>ROUND(#REF!+#REF!,0)</f>
        <v>#REF!</v>
      </c>
      <c r="BP32" s="27" t="e">
        <f>ROUND(#REF!+#REF!,0)</f>
        <v>#REF!</v>
      </c>
      <c r="BQ32" s="31" t="e">
        <f>ROUND(#REF!+#REF!,0)</f>
        <v>#REF!</v>
      </c>
      <c r="BR32" s="27" t="e">
        <f>ROUND(#REF!+#REF!,0)</f>
        <v>#REF!</v>
      </c>
      <c r="BS32" s="27" t="e">
        <f>ROUND(#REF!+#REF!,0)</f>
        <v>#REF!</v>
      </c>
      <c r="BT32" s="27" t="e">
        <f>ROUND(#REF!+#REF!,0)</f>
        <v>#REF!</v>
      </c>
      <c r="BU32" s="27" t="e">
        <f>ROUND(#REF!+#REF!,0)</f>
        <v>#REF!</v>
      </c>
      <c r="BV32" s="27" t="e">
        <f>ROUND(#REF!+#REF!,0)</f>
        <v>#REF!</v>
      </c>
      <c r="BW32" s="27" t="e">
        <f>ROUND(#REF!+#REF!,0)</f>
        <v>#REF!</v>
      </c>
      <c r="BX32" s="27" t="e">
        <f>ROUND(#REF!+#REF!,0)</f>
        <v>#REF!</v>
      </c>
      <c r="BY32" s="27" t="e">
        <f>ROUND(#REF!+#REF!,0)</f>
        <v>#REF!</v>
      </c>
      <c r="BZ32" s="25" t="e">
        <f>ROUND(#REF!+#REF!,0)</f>
        <v>#REF!</v>
      </c>
      <c r="CA32" s="28" t="e">
        <f>ROUND(#REF!+#REF!,0)</f>
        <v>#REF!</v>
      </c>
      <c r="CB32" s="27">
        <f>V_МО____нов!CG32-'[2]новые  КС КСГ '!E32-'[3]ВМП новое'!E32</f>
        <v>0</v>
      </c>
      <c r="CC32" s="27">
        <f>V_МО____нов!CH32-('[2]новые  КС КСГ '!F32+'[2]новые  КС КСГ '!H32+'[2]новые  КС КСГ '!I32)</f>
        <v>0</v>
      </c>
      <c r="CD32" s="27">
        <f>V_МО____нов!CI32-'[2]новые  КС КСГ '!T32</f>
        <v>0</v>
      </c>
      <c r="CE32" s="27">
        <f>V_МО____нов!CJ32-'[2]новые  КС КСГ '!W32-'[3]ВМП новое'!O32</f>
        <v>8</v>
      </c>
      <c r="CF32" s="27">
        <f>V_МО____нов!CK32-'[2]новые  КС КСГ '!AD32</f>
        <v>5</v>
      </c>
      <c r="CG32" s="27"/>
      <c r="CH32" s="27">
        <f>V_МО____нов!CM32-'[2]новые  КС КСГ '!AK32-'[3]ВМП новое'!AI32</f>
        <v>0</v>
      </c>
      <c r="CI32" s="27">
        <f>V_МО____нов!CN32-'[2]новые  КС КСГ '!AP32</f>
        <v>0</v>
      </c>
      <c r="CJ32" s="27">
        <f>V_МО____нов!CO32-'[2]новые  КС КСГ '!AR32</f>
        <v>0</v>
      </c>
      <c r="CK32" s="27">
        <f>V_МО____нов!CP32-'[2]новые  КС КСГ '!AV32</f>
        <v>0</v>
      </c>
      <c r="CL32" s="27">
        <f>V_МО____нов!CQ32-'[2]новые  КС КСГ '!BG32-'[3]ВМП новое'!AF32</f>
        <v>0</v>
      </c>
      <c r="CM32" s="27">
        <f>V_МО____нов!CR32-'[2]новые  КС КСГ '!BO32</f>
        <v>0</v>
      </c>
      <c r="CN32" s="27">
        <f>V_МО____нов!CS32-'[2]новые  КС КСГ '!BT32</f>
        <v>65</v>
      </c>
      <c r="CO32" s="27">
        <f>V_МО____нов!CT32-('[2]новые  КС КСГ '!CI32+'[2]новые  КС КСГ '!CJ32+'[2]новые  КС КСГ '!CK32+'[2]новые  КС КСГ '!CL32+'[2]новые  КС КСГ '!CM32)</f>
        <v>-201</v>
      </c>
      <c r="CP32" s="27">
        <f>V_МО____нов!CV32-'[2]новые  КС КСГ '!CN32</f>
        <v>-136</v>
      </c>
      <c r="CQ32" s="27">
        <f>V_МО____нов!CW32-'[2]новые  КС КСГ '!CX32</f>
        <v>2</v>
      </c>
      <c r="CR32" s="27">
        <f>V_МО____нов!CX32-'[2]новые  КС КСГ '!DB32</f>
        <v>30</v>
      </c>
      <c r="CS32" s="27">
        <f>V_МО____нов!CY32-'[2]новые  КС КСГ '!DV32-'[3]ВМП новое'!AU32</f>
        <v>23</v>
      </c>
      <c r="CT32" s="27">
        <f>V_МО____нов!CZ32-'[2]новые  КС КСГ '!EI32-'[3]ВМП новое'!CE32</f>
        <v>0</v>
      </c>
      <c r="CU32" s="27">
        <f>V_МО____нов!DA32-'[2]новые  КС КСГ '!EQ32</f>
        <v>0</v>
      </c>
      <c r="CV32" s="27">
        <f>V_МО____нов!DB32-'[2]новые  КС КСГ '!EU32-'[3]ВМП новое'!CS32</f>
        <v>0</v>
      </c>
      <c r="CW32" s="27"/>
      <c r="CX32" s="27">
        <f>V_МО____нов!DD32-'[2]новые  КС КСГ '!HW32-'[3]ВМП новое'!JJ32</f>
        <v>-2</v>
      </c>
      <c r="CY32" s="27">
        <f>V_МО____нов!DE32-'[2]новые  КС КСГ '!IH32-'[3]ВМП новое'!KC32</f>
        <v>34</v>
      </c>
      <c r="CZ32" s="27">
        <f>V_МО____нов!DF32-'[2]новые  КС КСГ '!IR32-'[3]ВМП новое'!LP32</f>
        <v>0</v>
      </c>
      <c r="DA32" s="27">
        <f>V_МО____нов!DG32-'[2]новые  КС КСГ '!IW32</f>
        <v>88</v>
      </c>
      <c r="DB32" s="27">
        <f>V_МО____нов!DH32-'[2]новые  КС КСГ '!$JD32-'[3]ВМП новое'!$LZ32</f>
        <v>8</v>
      </c>
      <c r="DC32" s="27">
        <f>V_МО____нов!DI32-'[2]новые  КС КСГ '!$JI32-'[3]ВМП новое'!$MB32</f>
        <v>48</v>
      </c>
      <c r="DD32" s="27">
        <f>V_МО____нов!DJ32-'[2]новые  КС КСГ '!$JV32</f>
        <v>0</v>
      </c>
      <c r="DE32" s="27">
        <f>V_МО____нов!DK32-'[2]новые  КС КСГ '!$JX32</f>
        <v>506</v>
      </c>
      <c r="DF32" s="27">
        <f>V_МО____нов!DL32-'[2]новые  КС КСГ '!$KM32-'[3]ВМП новое'!$MU32</f>
        <v>-2</v>
      </c>
      <c r="DG32" s="27">
        <f>V_МО____нов!DM32-'[2]новые  КС КСГ '!$KS32-'[3]ВМП новое'!$MZ32</f>
        <v>30</v>
      </c>
      <c r="DH32" s="27">
        <f>V_МО____нов!DN32-'[2]новые  КС КСГ '!$LG32-'[3]ВМП новое'!$NX32</f>
        <v>-3</v>
      </c>
      <c r="DI32" s="27">
        <f>V_МО____нов!DO32-'[2]новые  КС КСГ '!$LW32-'[3]ВМП новое'!$OW32</f>
        <v>51</v>
      </c>
      <c r="DJ32" s="27">
        <f>V_МО____нов!DP32-'[2]новые  КС КСГ '!$MQ32</f>
        <v>38</v>
      </c>
      <c r="DK32" s="27">
        <f>V_МО____нов!DQ32-'[2]новые  КС КСГ '!$NK32-'[3]ВМП новое'!$AR32</f>
        <v>-1</v>
      </c>
      <c r="DL32" s="27">
        <f>V_МО____нов!DR32-'[2]новые  КС КСГ '!$NT32-'[3]ВМП новое'!$QM32</f>
        <v>-6</v>
      </c>
      <c r="DM32" s="27">
        <f>V_МО____нов!DS32-'[2]новые  КС КСГ '!$NZ32-'[3]ВМП новое'!$RB32</f>
        <v>57</v>
      </c>
      <c r="DN32" s="27">
        <f>V_МО____нов!DT32-'[2]новые  КС КСГ '!$OJ32</f>
        <v>-13</v>
      </c>
      <c r="DO32" s="27">
        <f>V_МО____нов!DU32-'[2]новые  КС КСГ '!$QA32</f>
        <v>0</v>
      </c>
      <c r="DP32" s="27"/>
      <c r="DQ32" s="27">
        <f>V_МО____нов!DW32-'[2]новые  КС КСГ '!$RB32</f>
        <v>0</v>
      </c>
      <c r="DR32" s="27" t="e">
        <f>ROUND(#REF!+#REF!,0)</f>
        <v>#REF!</v>
      </c>
      <c r="DS32" s="33" t="e">
        <f>ROUND(#REF!+#REF!,0)</f>
        <v>#REF!</v>
      </c>
      <c r="DT32" s="33" t="e">
        <f>ROUND(#REF!+#REF!,0)</f>
        <v>#REF!</v>
      </c>
      <c r="DU32" s="33" t="e">
        <f>ROUND(#REF!+#REF!,0)</f>
        <v>#REF!</v>
      </c>
      <c r="DV32" s="27" t="e">
        <f>ROUND(#REF!+#REF!,0)</f>
        <v>#REF!</v>
      </c>
      <c r="DW32" s="25" t="e">
        <f>ROUND(#REF!+#REF!,0)</f>
        <v>#REF!</v>
      </c>
      <c r="DX32" s="28" t="e">
        <f>ROUND(#REF!+#REF!,0)</f>
        <v>#REF!</v>
      </c>
      <c r="DY32" s="26">
        <f>V_МО____нов!EE32-'[4]новый ДС_КСГ '!D28</f>
        <v>15</v>
      </c>
      <c r="DZ32" s="27">
        <f>V_МО____нов!EF32-'[4]новый ДС_КСГ '!K28</f>
        <v>0</v>
      </c>
      <c r="EA32" s="27">
        <f>V_МО____нов!EG32-'[4]новый ДС_КСГ '!P28</f>
        <v>0</v>
      </c>
      <c r="EB32" s="27">
        <f>V_МО____нов!EH32-'[4]новый ДС_КСГ '!R28</f>
        <v>-23</v>
      </c>
      <c r="EC32" s="27">
        <f>V_МО____нов!EI32-'[4]новый ДС_КСГ '!T28</f>
        <v>-2</v>
      </c>
      <c r="ED32" s="27"/>
      <c r="EE32" s="27">
        <f>V_МО____нов!EK32-'[4]новый ДС_КСГ '!X28</f>
        <v>2</v>
      </c>
      <c r="EF32" s="27">
        <f>V_МО____нов!EL32-'[4]новый ДС_КСГ '!AC28</f>
        <v>0</v>
      </c>
      <c r="EG32" s="27">
        <f>V_МО____нов!EM32-'[4]новый ДС_КСГ '!AI28</f>
        <v>0</v>
      </c>
      <c r="EH32" s="27">
        <f>V_МО____нов!EN32-'[4]новый ДС_КСГ '!AN28</f>
        <v>0</v>
      </c>
      <c r="EI32" s="27">
        <f>V_МО____нов!EO32-'[4]новый ДС_КСГ '!AQ28</f>
        <v>0</v>
      </c>
      <c r="EJ32" s="27">
        <f>V_МО____нов!EQ32-'[4]новый ДС_КСГ '!BB28</f>
        <v>-346</v>
      </c>
      <c r="EK32" s="27">
        <f>V_МО____нов!ER32-'[4]новый ДС_КСГ '!BE28</f>
        <v>0</v>
      </c>
      <c r="EL32" s="27">
        <f>V_МО____нов!ES32-'[4]новый ДС_КСГ '!BH28</f>
        <v>49</v>
      </c>
      <c r="EM32" s="27">
        <f>V_МО____нов!ET32-'[4]новый ДС_КСГ '!BL28</f>
        <v>8</v>
      </c>
      <c r="EN32" s="26">
        <f>V_МО____нов!EU32-'[4]новый ДС_КСГ '!BQ28</f>
        <v>-17</v>
      </c>
      <c r="EO32" s="27">
        <f>V_МО____нов!EV32-'[4]новый ДС_КСГ '!BS28</f>
        <v>0</v>
      </c>
      <c r="EP32" s="26">
        <f>V_МО____нов!EW32-'[4]новый ДС_КСГ '!BV28</f>
        <v>-33</v>
      </c>
      <c r="EQ32" s="27"/>
      <c r="ER32" s="27"/>
      <c r="ES32" s="27"/>
      <c r="ET32" s="27">
        <f>V_МО____нов!FA32-'[4]новый ДС_КСГ '!DX28</f>
        <v>0</v>
      </c>
      <c r="EU32" s="27">
        <f>V_МО____нов!FB32-'[4]новый ДС_КСГ '!EE28</f>
        <v>0</v>
      </c>
      <c r="EV32" s="27">
        <f>V_МО____нов!FC32-'[4]новый ДС_КСГ '!EM28</f>
        <v>0</v>
      </c>
      <c r="EW32" s="27">
        <f>V_МО____нов!FD32-'[4]новый ДС_КСГ '!EP28</f>
        <v>-19</v>
      </c>
      <c r="EX32" s="27">
        <f>V_МО____нов!FE32-'[4]новый ДС_КСГ '!ER28</f>
        <v>1</v>
      </c>
      <c r="EY32" s="27">
        <f>V_МО____нов!FF32-'[4]новый ДС_КСГ '!ET28</f>
        <v>0</v>
      </c>
      <c r="EZ32" s="27">
        <f>V_МО____нов!FH32-'[4]новый ДС_КСГ '!EZ28</f>
        <v>0</v>
      </c>
      <c r="FA32" s="27">
        <f>V_МО____нов!FI32-'[4]новый ДС_КСГ '!FD28</f>
        <v>20</v>
      </c>
      <c r="FB32" s="27">
        <f>V_МО____нов!FJ32-'[4]новый ДС_КСГ '!FI28</f>
        <v>8</v>
      </c>
      <c r="FC32" s="27">
        <f>V_МО____нов!FK32-'[4]новый ДС_КСГ '!FP28</f>
        <v>0</v>
      </c>
      <c r="FD32" s="27">
        <f>V_МО____нов!FL32-'[4]новый ДС_КСГ '!FW28</f>
        <v>0</v>
      </c>
      <c r="FE32" s="27">
        <f>V_МО____нов!FN32-'[4]новый ДС_КСГ '!GL28</f>
        <v>21</v>
      </c>
      <c r="FF32" s="27">
        <f>V_МО____нов!FO32-'[4]новый ДС_КСГ '!GQ28</f>
        <v>-125</v>
      </c>
      <c r="FG32" s="27">
        <f>V_МО____нов!FP32-'[4]новый ДС_КСГ '!HV28</f>
        <v>0</v>
      </c>
      <c r="FH32" s="34">
        <f>V_МО____нов!FQ32-'[4]новый ДС_КСГ '!BS28</f>
        <v>0</v>
      </c>
      <c r="FI32" s="27">
        <f>V_МО____нов!FR32</f>
        <v>0</v>
      </c>
      <c r="FJ32" s="27">
        <f>V_МО____нов!FS32</f>
        <v>0</v>
      </c>
      <c r="FK32" s="27">
        <f>V_МО____нов!FT32</f>
        <v>0</v>
      </c>
      <c r="FL32" s="25" t="e">
        <f>ROUND(#REF!+#REF!,0)</f>
        <v>#REF!</v>
      </c>
      <c r="FM32" s="27" t="e">
        <f>ROUND(#REF!+#REF!,0)</f>
        <v>#REF!</v>
      </c>
      <c r="FN32" s="27" t="e">
        <f>ROUND(#REF!+#REF!,0)</f>
        <v>#REF!</v>
      </c>
      <c r="FO32" s="27" t="e">
        <f>ROUND(#REF!+#REF!,0)</f>
        <v>#REF!</v>
      </c>
      <c r="FP32" s="84"/>
      <c r="FQ32" s="35"/>
    </row>
    <row r="33" spans="1:173" ht="22.5" customHeight="1" x14ac:dyDescent="0.4">
      <c r="A33" s="36"/>
      <c r="B33" s="37" t="s">
        <v>126</v>
      </c>
      <c r="C33" s="42"/>
      <c r="D33" s="39" t="e">
        <f>SUM(D30:D32)</f>
        <v>#REF!</v>
      </c>
      <c r="E33" s="39" t="e">
        <f t="shared" ref="E33:BP33" si="19">SUM(E30:E32)</f>
        <v>#REF!</v>
      </c>
      <c r="F33" s="39" t="e">
        <f t="shared" si="19"/>
        <v>#REF!</v>
      </c>
      <c r="G33" s="39" t="e">
        <f t="shared" si="19"/>
        <v>#REF!</v>
      </c>
      <c r="H33" s="39" t="e">
        <f t="shared" si="19"/>
        <v>#REF!</v>
      </c>
      <c r="I33" s="39" t="e">
        <f t="shared" si="19"/>
        <v>#REF!</v>
      </c>
      <c r="J33" s="39" t="e">
        <f t="shared" si="19"/>
        <v>#REF!</v>
      </c>
      <c r="K33" s="39" t="e">
        <f t="shared" si="19"/>
        <v>#REF!</v>
      </c>
      <c r="L33" s="39" t="e">
        <f t="shared" si="19"/>
        <v>#REF!</v>
      </c>
      <c r="M33" s="39" t="e">
        <f t="shared" si="19"/>
        <v>#REF!</v>
      </c>
      <c r="N33" s="39" t="e">
        <f t="shared" si="19"/>
        <v>#REF!</v>
      </c>
      <c r="O33" s="39" t="e">
        <f t="shared" si="19"/>
        <v>#REF!</v>
      </c>
      <c r="P33" s="39" t="e">
        <f t="shared" si="19"/>
        <v>#REF!</v>
      </c>
      <c r="Q33" s="39" t="e">
        <f t="shared" si="19"/>
        <v>#REF!</v>
      </c>
      <c r="R33" s="39" t="e">
        <f t="shared" si="19"/>
        <v>#REF!</v>
      </c>
      <c r="S33" s="39" t="e">
        <f t="shared" si="19"/>
        <v>#REF!</v>
      </c>
      <c r="T33" s="39" t="e">
        <f t="shared" si="19"/>
        <v>#REF!</v>
      </c>
      <c r="U33" s="39" t="e">
        <f t="shared" si="19"/>
        <v>#REF!</v>
      </c>
      <c r="V33" s="39" t="e">
        <f t="shared" si="19"/>
        <v>#REF!</v>
      </c>
      <c r="W33" s="39" t="e">
        <f t="shared" si="19"/>
        <v>#REF!</v>
      </c>
      <c r="X33" s="39" t="e">
        <f t="shared" si="19"/>
        <v>#REF!</v>
      </c>
      <c r="Y33" s="39" t="e">
        <f t="shared" si="19"/>
        <v>#REF!</v>
      </c>
      <c r="Z33" s="39" t="e">
        <f t="shared" si="19"/>
        <v>#REF!</v>
      </c>
      <c r="AA33" s="39" t="e">
        <f t="shared" si="19"/>
        <v>#REF!</v>
      </c>
      <c r="AB33" s="39" t="e">
        <f t="shared" si="19"/>
        <v>#REF!</v>
      </c>
      <c r="AC33" s="39" t="e">
        <f t="shared" si="19"/>
        <v>#REF!</v>
      </c>
      <c r="AD33" s="39" t="e">
        <f t="shared" si="19"/>
        <v>#REF!</v>
      </c>
      <c r="AE33" s="39" t="e">
        <f t="shared" si="19"/>
        <v>#REF!</v>
      </c>
      <c r="AF33" s="39" t="e">
        <f t="shared" si="19"/>
        <v>#REF!</v>
      </c>
      <c r="AG33" s="39" t="e">
        <f t="shared" si="19"/>
        <v>#REF!</v>
      </c>
      <c r="AH33" s="39" t="e">
        <f t="shared" si="19"/>
        <v>#REF!</v>
      </c>
      <c r="AI33" s="39" t="e">
        <f t="shared" si="19"/>
        <v>#REF!</v>
      </c>
      <c r="AJ33" s="39" t="e">
        <f t="shared" si="19"/>
        <v>#REF!</v>
      </c>
      <c r="AK33" s="39" t="e">
        <f t="shared" si="19"/>
        <v>#REF!</v>
      </c>
      <c r="AL33" s="39" t="e">
        <f t="shared" si="19"/>
        <v>#REF!</v>
      </c>
      <c r="AM33" s="39" t="e">
        <f t="shared" si="19"/>
        <v>#REF!</v>
      </c>
      <c r="AN33" s="39" t="e">
        <f t="shared" si="19"/>
        <v>#REF!</v>
      </c>
      <c r="AO33" s="39" t="e">
        <f t="shared" si="19"/>
        <v>#REF!</v>
      </c>
      <c r="AP33" s="39" t="e">
        <f t="shared" si="19"/>
        <v>#REF!</v>
      </c>
      <c r="AQ33" s="39" t="e">
        <f t="shared" si="19"/>
        <v>#REF!</v>
      </c>
      <c r="AR33" s="39" t="e">
        <f t="shared" si="19"/>
        <v>#REF!</v>
      </c>
      <c r="AS33" s="39" t="e">
        <f t="shared" si="19"/>
        <v>#REF!</v>
      </c>
      <c r="AT33" s="39" t="e">
        <f t="shared" si="19"/>
        <v>#REF!</v>
      </c>
      <c r="AU33" s="39" t="e">
        <f t="shared" si="19"/>
        <v>#REF!</v>
      </c>
      <c r="AV33" s="39" t="e">
        <f t="shared" si="19"/>
        <v>#REF!</v>
      </c>
      <c r="AW33" s="39" t="e">
        <f t="shared" si="19"/>
        <v>#REF!</v>
      </c>
      <c r="AX33" s="39" t="e">
        <f t="shared" si="19"/>
        <v>#REF!</v>
      </c>
      <c r="AY33" s="39" t="e">
        <f t="shared" si="19"/>
        <v>#REF!</v>
      </c>
      <c r="AZ33" s="39" t="e">
        <f t="shared" si="19"/>
        <v>#REF!</v>
      </c>
      <c r="BA33" s="39" t="e">
        <f t="shared" si="19"/>
        <v>#REF!</v>
      </c>
      <c r="BB33" s="39" t="e">
        <f t="shared" si="19"/>
        <v>#REF!</v>
      </c>
      <c r="BC33" s="39" t="e">
        <f t="shared" si="19"/>
        <v>#REF!</v>
      </c>
      <c r="BD33" s="39" t="e">
        <f t="shared" si="19"/>
        <v>#REF!</v>
      </c>
      <c r="BE33" s="39" t="e">
        <f t="shared" si="19"/>
        <v>#REF!</v>
      </c>
      <c r="BF33" s="39" t="e">
        <f t="shared" si="19"/>
        <v>#REF!</v>
      </c>
      <c r="BG33" s="39" t="e">
        <f t="shared" si="19"/>
        <v>#REF!</v>
      </c>
      <c r="BH33" s="39" t="e">
        <f t="shared" si="19"/>
        <v>#REF!</v>
      </c>
      <c r="BI33" s="39" t="e">
        <f t="shared" si="19"/>
        <v>#REF!</v>
      </c>
      <c r="BJ33" s="39" t="e">
        <f t="shared" si="19"/>
        <v>#REF!</v>
      </c>
      <c r="BK33" s="39" t="e">
        <f t="shared" si="19"/>
        <v>#REF!</v>
      </c>
      <c r="BL33" s="39" t="e">
        <f t="shared" si="19"/>
        <v>#REF!</v>
      </c>
      <c r="BM33" s="39" t="e">
        <f t="shared" si="19"/>
        <v>#REF!</v>
      </c>
      <c r="BN33" s="39" t="e">
        <f t="shared" si="19"/>
        <v>#REF!</v>
      </c>
      <c r="BO33" s="39" t="e">
        <f t="shared" si="19"/>
        <v>#REF!</v>
      </c>
      <c r="BP33" s="39" t="e">
        <f t="shared" si="19"/>
        <v>#REF!</v>
      </c>
      <c r="BQ33" s="39" t="e">
        <f t="shared" ref="BQ33:DX33" si="20">SUM(BQ30:BQ32)</f>
        <v>#REF!</v>
      </c>
      <c r="BR33" s="39" t="e">
        <f t="shared" si="20"/>
        <v>#REF!</v>
      </c>
      <c r="BS33" s="39" t="e">
        <f t="shared" si="20"/>
        <v>#REF!</v>
      </c>
      <c r="BT33" s="39" t="e">
        <f t="shared" si="20"/>
        <v>#REF!</v>
      </c>
      <c r="BU33" s="39" t="e">
        <f t="shared" si="20"/>
        <v>#REF!</v>
      </c>
      <c r="BV33" s="39" t="e">
        <f t="shared" si="20"/>
        <v>#REF!</v>
      </c>
      <c r="BW33" s="39" t="e">
        <f t="shared" si="20"/>
        <v>#REF!</v>
      </c>
      <c r="BX33" s="39" t="e">
        <f t="shared" si="20"/>
        <v>#REF!</v>
      </c>
      <c r="BY33" s="39" t="e">
        <f t="shared" si="20"/>
        <v>#REF!</v>
      </c>
      <c r="BZ33" s="39" t="e">
        <f t="shared" si="20"/>
        <v>#REF!</v>
      </c>
      <c r="CA33" s="39" t="e">
        <f t="shared" si="20"/>
        <v>#REF!</v>
      </c>
      <c r="CB33" s="39">
        <f>V_МО____нов!CG33-'[2]новые  КС КСГ '!E33-'[3]ВМП новое'!E33</f>
        <v>241</v>
      </c>
      <c r="CC33" s="39">
        <f>V_МО____нов!CH33-('[2]новые  КС КСГ '!F33+'[2]новые  КС КСГ '!H33+'[2]новые  КС КСГ '!I33)</f>
        <v>-127</v>
      </c>
      <c r="CD33" s="39">
        <f>V_МО____нов!CI33-'[2]новые  КС КСГ '!T33</f>
        <v>0</v>
      </c>
      <c r="CE33" s="39">
        <f>V_МО____нов!CJ33-'[2]новые  КС КСГ '!W33-'[3]ВМП новое'!O33</f>
        <v>8</v>
      </c>
      <c r="CF33" s="39">
        <f>V_МО____нов!CK33-'[2]новые  КС КСГ '!AD33</f>
        <v>47</v>
      </c>
      <c r="CG33" s="39"/>
      <c r="CH33" s="39">
        <f>V_МО____нов!CM33-'[2]новые  КС КСГ '!AK33-'[3]ВМП новое'!AI33</f>
        <v>5</v>
      </c>
      <c r="CI33" s="39">
        <f>V_МО____нов!CN33-'[2]новые  КС КСГ '!AP33</f>
        <v>5</v>
      </c>
      <c r="CJ33" s="39">
        <f>V_МО____нов!CO33-'[2]новые  КС КСГ '!AR33</f>
        <v>0</v>
      </c>
      <c r="CK33" s="39">
        <f>V_МО____нов!CP33-'[2]новые  КС КСГ '!AV33</f>
        <v>2</v>
      </c>
      <c r="CL33" s="39">
        <f>V_МО____нов!CQ33-'[2]новые  КС КСГ '!BG33-'[3]ВМП новое'!AF33</f>
        <v>-11</v>
      </c>
      <c r="CM33" s="39">
        <f>V_МО____нов!CR33-'[2]новые  КС КСГ '!BO33</f>
        <v>2</v>
      </c>
      <c r="CN33" s="39">
        <f>V_МО____нов!CS33-'[2]новые  КС КСГ '!BT33</f>
        <v>-509</v>
      </c>
      <c r="CO33" s="39">
        <f>V_МО____нов!CT33-('[2]новые  КС КСГ '!CI33+'[2]новые  КС КСГ '!CJ33+'[2]новые  КС КСГ '!CK33+'[2]новые  КС КСГ '!CL33+'[2]новые  КС КСГ '!CM33)</f>
        <v>-337</v>
      </c>
      <c r="CP33" s="39">
        <f>V_МО____нов!CV33-'[2]новые  КС КСГ '!CN33</f>
        <v>-111</v>
      </c>
      <c r="CQ33" s="39">
        <f>V_МО____нов!CW33-'[2]новые  КС КСГ '!CX33</f>
        <v>2</v>
      </c>
      <c r="CR33" s="39">
        <f>V_МО____нов!CX33-'[2]новые  КС КСГ '!DB33</f>
        <v>92</v>
      </c>
      <c r="CS33" s="39">
        <f>V_МО____нов!CY33-'[2]новые  КС КСГ '!DV33-'[3]ВМП новое'!AU33</f>
        <v>5</v>
      </c>
      <c r="CT33" s="39">
        <f>V_МО____нов!CZ33-'[2]новые  КС КСГ '!EI33-'[3]ВМП новое'!CE33</f>
        <v>-8</v>
      </c>
      <c r="CU33" s="39">
        <f>V_МО____нов!DA33-'[2]новые  КС КСГ '!EQ33</f>
        <v>0</v>
      </c>
      <c r="CV33" s="39">
        <f>V_МО____нов!DB33-'[2]новые  КС КСГ '!EU33-'[3]ВМП новое'!CS33</f>
        <v>0</v>
      </c>
      <c r="CW33" s="39"/>
      <c r="CX33" s="39">
        <f>V_МО____нов!DD33-'[2]новые  КС КСГ '!HW33-'[3]ВМП новое'!JJ33</f>
        <v>4</v>
      </c>
      <c r="CY33" s="39">
        <f>V_МО____нов!DE33-'[2]новые  КС КСГ '!IH33-'[3]ВМП новое'!KC33</f>
        <v>34</v>
      </c>
      <c r="CZ33" s="39">
        <f>V_МО____нов!DF33-'[2]новые  КС КСГ '!IR33-'[3]ВМП новое'!LP33</f>
        <v>56</v>
      </c>
      <c r="DA33" s="39">
        <f>V_МО____нов!DG33-'[2]новые  КС КСГ '!IW33</f>
        <v>142</v>
      </c>
      <c r="DB33" s="39">
        <f>V_МО____нов!DH33-'[2]новые  КС КСГ '!$JD33-'[3]ВМП новое'!$LZ33</f>
        <v>10</v>
      </c>
      <c r="DC33" s="39">
        <f>V_МО____нов!DI33-'[2]новые  КС КСГ '!$JI33-'[3]ВМП новое'!$MB33</f>
        <v>48</v>
      </c>
      <c r="DD33" s="39">
        <f>V_МО____нов!DJ33-'[2]новые  КС КСГ '!$JV33</f>
        <v>-5</v>
      </c>
      <c r="DE33" s="39">
        <f>V_МО____нов!DK33-'[2]новые  КС КСГ '!$JX33</f>
        <v>834</v>
      </c>
      <c r="DF33" s="39">
        <f>V_МО____нов!DL33-'[2]новые  КС КСГ '!$KM33-'[3]ВМП новое'!$MU33</f>
        <v>-2</v>
      </c>
      <c r="DG33" s="39">
        <f>V_МО____нов!DM33-'[2]новые  КС КСГ '!$KS33-'[3]ВМП новое'!$MZ33</f>
        <v>-8</v>
      </c>
      <c r="DH33" s="39">
        <f>V_МО____нов!DN33-'[2]новые  КС КСГ '!$LG33-'[3]ВМП новое'!$NX33</f>
        <v>8</v>
      </c>
      <c r="DI33" s="39">
        <f>V_МО____нов!DO33-'[2]новые  КС КСГ '!$LW33-'[3]ВМП новое'!$OW33</f>
        <v>321</v>
      </c>
      <c r="DJ33" s="39">
        <f>V_МО____нов!DP33-'[2]новые  КС КСГ '!$MQ33</f>
        <v>140</v>
      </c>
      <c r="DK33" s="39">
        <f>V_МО____нов!DQ33-'[2]новые  КС КСГ '!$NK33-'[3]ВМП новое'!$AR33</f>
        <v>-2</v>
      </c>
      <c r="DL33" s="39">
        <f>V_МО____нов!DR33-'[2]новые  КС КСГ '!$NT33-'[3]ВМП новое'!$QM33</f>
        <v>-6</v>
      </c>
      <c r="DM33" s="39">
        <f>V_МО____нов!DS33-'[2]новые  КС КСГ '!$NZ33-'[3]ВМП новое'!$RB33</f>
        <v>74</v>
      </c>
      <c r="DN33" s="39">
        <f>V_МО____нов!DT33-'[2]новые  КС КСГ '!$OJ33</f>
        <v>-10</v>
      </c>
      <c r="DO33" s="39">
        <f>V_МО____нов!DU33-'[2]новые  КС КСГ '!$QA33</f>
        <v>134</v>
      </c>
      <c r="DP33" s="39"/>
      <c r="DQ33" s="39">
        <f>V_МО____нов!DW33-'[2]новые  КС КСГ '!$RB33</f>
        <v>0</v>
      </c>
      <c r="DR33" s="39" t="e">
        <f t="shared" si="20"/>
        <v>#REF!</v>
      </c>
      <c r="DS33" s="39" t="e">
        <f t="shared" si="20"/>
        <v>#REF!</v>
      </c>
      <c r="DT33" s="39" t="e">
        <f t="shared" si="20"/>
        <v>#REF!</v>
      </c>
      <c r="DU33" s="39" t="e">
        <f t="shared" si="20"/>
        <v>#REF!</v>
      </c>
      <c r="DV33" s="39" t="e">
        <f t="shared" si="20"/>
        <v>#REF!</v>
      </c>
      <c r="DW33" s="39" t="e">
        <f t="shared" si="20"/>
        <v>#REF!</v>
      </c>
      <c r="DX33" s="39" t="e">
        <f t="shared" si="20"/>
        <v>#REF!</v>
      </c>
      <c r="DY33" s="39">
        <f>V_МО____нов!EE33-'[4]новый ДС_КСГ '!D29</f>
        <v>-13</v>
      </c>
      <c r="DZ33" s="39">
        <f>V_МО____нов!EF33-'[4]новый ДС_КСГ '!K29</f>
        <v>0</v>
      </c>
      <c r="EA33" s="39">
        <f>V_МО____нов!EG33-'[4]новый ДС_КСГ '!P29</f>
        <v>0</v>
      </c>
      <c r="EB33" s="39">
        <f>V_МО____нов!EH33-'[4]новый ДС_КСГ '!R29</f>
        <v>-23</v>
      </c>
      <c r="EC33" s="39">
        <f>V_МО____нов!EI33-'[4]новый ДС_КСГ '!T29</f>
        <v>-2</v>
      </c>
      <c r="ED33" s="39"/>
      <c r="EE33" s="39">
        <f>V_МО____нов!EK33-'[4]новый ДС_КСГ '!X29</f>
        <v>2</v>
      </c>
      <c r="EF33" s="39">
        <f>V_МО____нов!EL33-'[4]новый ДС_КСГ '!AC29</f>
        <v>0</v>
      </c>
      <c r="EG33" s="39">
        <f>V_МО____нов!EM33-'[4]новый ДС_КСГ '!AI29</f>
        <v>-5</v>
      </c>
      <c r="EH33" s="39">
        <f>V_МО____нов!EN33-'[4]новый ДС_КСГ '!AN29</f>
        <v>0</v>
      </c>
      <c r="EI33" s="39">
        <f>V_МО____нов!EO33-'[4]новый ДС_КСГ '!AQ29</f>
        <v>0</v>
      </c>
      <c r="EJ33" s="39">
        <f>V_МО____нов!EQ33-'[4]новый ДС_КСГ '!BB29</f>
        <v>-346</v>
      </c>
      <c r="EK33" s="39">
        <f>V_МО____нов!ER33-'[4]новый ДС_КСГ '!BE29</f>
        <v>0</v>
      </c>
      <c r="EL33" s="39">
        <f>V_МО____нов!ES33-'[4]новый ДС_КСГ '!BH29</f>
        <v>32</v>
      </c>
      <c r="EM33" s="39">
        <f>V_МО____нов!ET33-'[4]новый ДС_КСГ '!BL29</f>
        <v>-98</v>
      </c>
      <c r="EN33" s="39">
        <f>V_МО____нов!EU33-'[4]новый ДС_КСГ '!BQ29</f>
        <v>-20</v>
      </c>
      <c r="EO33" s="39">
        <f>V_МО____нов!EV33-'[4]новый ДС_КСГ '!BS29</f>
        <v>0</v>
      </c>
      <c r="EP33" s="39">
        <f>V_МО____нов!EW33-'[4]новый ДС_КСГ '!BV29</f>
        <v>-33</v>
      </c>
      <c r="EQ33" s="39"/>
      <c r="ER33" s="39"/>
      <c r="ES33" s="39"/>
      <c r="ET33" s="39">
        <f>V_МО____нов!FA33-'[4]новый ДС_КСГ '!DX29</f>
        <v>0</v>
      </c>
      <c r="EU33" s="39">
        <f>V_МО____нов!FB33-'[4]новый ДС_КСГ '!EE29</f>
        <v>0</v>
      </c>
      <c r="EV33" s="39">
        <f>V_МО____нов!FC33-'[4]новый ДС_КСГ '!EM29</f>
        <v>-12</v>
      </c>
      <c r="EW33" s="39">
        <f>V_МО____нов!FD33-'[4]новый ДС_КСГ '!EP29</f>
        <v>-19</v>
      </c>
      <c r="EX33" s="39">
        <f>V_МО____нов!FE33-'[4]новый ДС_КСГ '!ER29</f>
        <v>1</v>
      </c>
      <c r="EY33" s="39">
        <f>V_МО____нов!FF33-'[4]новый ДС_КСГ '!ET29</f>
        <v>0</v>
      </c>
      <c r="EZ33" s="39">
        <f>V_МО____нов!FH33-'[4]новый ДС_КСГ '!EZ29</f>
        <v>0</v>
      </c>
      <c r="FA33" s="39">
        <f>V_МО____нов!FI33-'[4]новый ДС_КСГ '!FD29</f>
        <v>9</v>
      </c>
      <c r="FB33" s="39">
        <f>V_МО____нов!FJ33-'[4]новый ДС_КСГ '!FI29</f>
        <v>1</v>
      </c>
      <c r="FC33" s="39">
        <f>V_МО____нов!FK33-'[4]новый ДС_КСГ '!FP29</f>
        <v>17</v>
      </c>
      <c r="FD33" s="39">
        <f>V_МО____нов!FL33-'[4]новый ДС_КСГ '!FW29</f>
        <v>0</v>
      </c>
      <c r="FE33" s="39">
        <f>V_МО____нов!FN33-'[4]новый ДС_КСГ '!GL29</f>
        <v>21</v>
      </c>
      <c r="FF33" s="39">
        <f>V_МО____нов!FO33-'[4]новый ДС_КСГ '!GQ29</f>
        <v>-129</v>
      </c>
      <c r="FG33" s="39">
        <f>V_МО____нов!FP33-'[4]новый ДС_КСГ '!HV29</f>
        <v>-60</v>
      </c>
      <c r="FH33" s="39">
        <f>V_МО____нов!FQ33-'[4]новый ДС_КСГ '!BS29</f>
        <v>0</v>
      </c>
      <c r="FI33" s="39">
        <f>V_МО____нов!FR33</f>
        <v>0</v>
      </c>
      <c r="FJ33" s="39">
        <f>V_МО____нов!FS33</f>
        <v>0</v>
      </c>
      <c r="FK33" s="39">
        <f>V_МО____нов!FT33</f>
        <v>0</v>
      </c>
      <c r="FL33" s="39" t="e">
        <f t="shared" ref="FL33:FO33" si="21">SUM(FL30:FL32)</f>
        <v>#REF!</v>
      </c>
      <c r="FM33" s="39" t="e">
        <f t="shared" si="21"/>
        <v>#REF!</v>
      </c>
      <c r="FN33" s="39" t="e">
        <f t="shared" si="21"/>
        <v>#REF!</v>
      </c>
      <c r="FO33" s="39" t="e">
        <f t="shared" si="21"/>
        <v>#REF!</v>
      </c>
      <c r="FP33" s="84"/>
      <c r="FQ33" s="35"/>
    </row>
    <row r="34" spans="1:173" x14ac:dyDescent="0.4">
      <c r="A34" s="22">
        <f>A32+1</f>
        <v>15</v>
      </c>
      <c r="B34" s="23" t="s">
        <v>127</v>
      </c>
      <c r="C34" s="24" t="s">
        <v>128</v>
      </c>
      <c r="D34" s="25" t="e">
        <f t="shared" ref="D34:D58" si="22">E34+S34+T34+U34+AA34+AD34+AI34+AJ34+AK34+AN34+AO34+W34</f>
        <v>#REF!</v>
      </c>
      <c r="E34" s="26" t="e">
        <f t="shared" si="1"/>
        <v>#REF!</v>
      </c>
      <c r="F34" s="27" t="e">
        <f t="shared" si="2"/>
        <v>#REF!</v>
      </c>
      <c r="G34" s="27" t="e">
        <f t="shared" si="2"/>
        <v>#REF!</v>
      </c>
      <c r="H34" s="27" t="e">
        <f t="shared" si="2"/>
        <v>#REF!</v>
      </c>
      <c r="I34" s="27" t="e">
        <f t="shared" si="3"/>
        <v>#REF!</v>
      </c>
      <c r="J34" s="26" t="e">
        <f t="shared" si="4"/>
        <v>#REF!</v>
      </c>
      <c r="K34" s="27" t="e">
        <f>ROUND(#REF!+#REF!,0)</f>
        <v>#REF!</v>
      </c>
      <c r="L34" s="27" t="e">
        <f>ROUND(#REF!+#REF!,0)</f>
        <v>#REF!</v>
      </c>
      <c r="M34" s="27" t="e">
        <f>ROUND(#REF!+#REF!,0)</f>
        <v>#REF!</v>
      </c>
      <c r="N34" s="27" t="e">
        <f>ROUND(#REF!+#REF!,0)</f>
        <v>#REF!</v>
      </c>
      <c r="O34" s="26" t="e">
        <f t="shared" si="5"/>
        <v>#REF!</v>
      </c>
      <c r="P34" s="27" t="e">
        <f>ROUND(#REF!+#REF!,0)</f>
        <v>#REF!</v>
      </c>
      <c r="Q34" s="27" t="e">
        <f>ROUND(#REF!+#REF!,0)</f>
        <v>#REF!</v>
      </c>
      <c r="R34" s="27" t="e">
        <f>ROUND(#REF!+#REF!,0)</f>
        <v>#REF!</v>
      </c>
      <c r="S34" s="27" t="e">
        <f>ROUND(#REF!+#REF!,0)</f>
        <v>#REF!</v>
      </c>
      <c r="T34" s="27" t="e">
        <f>ROUND(#REF!+#REF!,0)</f>
        <v>#REF!</v>
      </c>
      <c r="U34" s="27" t="e">
        <f>ROUND(#REF!+#REF!,0)</f>
        <v>#REF!</v>
      </c>
      <c r="V34" s="40" t="e">
        <f>ROUND(#REF!+#REF!,0)</f>
        <v>#REF!</v>
      </c>
      <c r="W34" s="26" t="e">
        <f>ROUND(#REF!+#REF!,0)</f>
        <v>#REF!</v>
      </c>
      <c r="X34" s="87" t="e">
        <f>ROUND(#REF!+#REF!,0)</f>
        <v>#REF!</v>
      </c>
      <c r="Y34" s="87" t="e">
        <f>ROUND(#REF!+#REF!,0)</f>
        <v>#REF!</v>
      </c>
      <c r="Z34" s="87" t="e">
        <f>ROUND(#REF!+#REF!,0)</f>
        <v>#REF!</v>
      </c>
      <c r="AA34" s="26" t="e">
        <f t="shared" si="6"/>
        <v>#REF!</v>
      </c>
      <c r="AB34" s="27" t="e">
        <f>ROUND(#REF!+#REF!,0)</f>
        <v>#REF!</v>
      </c>
      <c r="AC34" s="27" t="e">
        <f>ROUND(#REF!+#REF!,0)</f>
        <v>#REF!</v>
      </c>
      <c r="AD34" s="26" t="e">
        <f t="shared" si="7"/>
        <v>#REF!</v>
      </c>
      <c r="AE34" s="27" t="e">
        <f>ROUND(#REF!+#REF!,0)</f>
        <v>#REF!</v>
      </c>
      <c r="AF34" s="27" t="e">
        <f>ROUND(#REF!+#REF!,0)</f>
        <v>#REF!</v>
      </c>
      <c r="AG34" s="27" t="e">
        <f>ROUND(#REF!+#REF!,0)</f>
        <v>#REF!</v>
      </c>
      <c r="AH34" s="27" t="e">
        <f>ROUND(#REF!+#REF!,0)</f>
        <v>#REF!</v>
      </c>
      <c r="AI34" s="27" t="e">
        <f>ROUND(#REF!+#REF!,0)</f>
        <v>#REF!</v>
      </c>
      <c r="AJ34" s="27" t="e">
        <f>ROUND(#REF!+#REF!,0)</f>
        <v>#REF!</v>
      </c>
      <c r="AK34" s="26" t="e">
        <f>ROUND(#REF!+#REF!,0)</f>
        <v>#REF!</v>
      </c>
      <c r="AL34" s="27" t="e">
        <f>ROUND(#REF!+#REF!,0)</f>
        <v>#REF!</v>
      </c>
      <c r="AM34" s="27" t="e">
        <f>ROUND(#REF!+#REF!,0)</f>
        <v>#REF!</v>
      </c>
      <c r="AN34" s="27" t="e">
        <f>ROUND(#REF!+#REF!,0)</f>
        <v>#REF!</v>
      </c>
      <c r="AO34" s="27" t="e">
        <f>ROUND(#REF!+#REF!,0)</f>
        <v>#REF!</v>
      </c>
      <c r="AP34" s="28" t="e">
        <f>ROUND(#REF!+#REF!,0)</f>
        <v>#REF!</v>
      </c>
      <c r="AQ34" s="29" t="e">
        <f>ROUND(#REF!+#REF!,0)</f>
        <v>#REF!</v>
      </c>
      <c r="AR34" s="27" t="e">
        <f>ROUND(#REF!+#REF!,0)</f>
        <v>#REF!</v>
      </c>
      <c r="AS34" s="27" t="e">
        <f>ROUND(#REF!+#REF!,0)</f>
        <v>#REF!</v>
      </c>
      <c r="AT34" s="28" t="e">
        <f>ROUND(#REF!+#REF!,0)</f>
        <v>#REF!</v>
      </c>
      <c r="AU34" s="26" t="e">
        <f>ROUND(#REF!+#REF!,0)</f>
        <v>#REF!</v>
      </c>
      <c r="AV34" s="27" t="e">
        <f>ROUND(#REF!+#REF!,0)</f>
        <v>#REF!</v>
      </c>
      <c r="AW34" s="27" t="e">
        <f>ROUND(#REF!+#REF!,0)</f>
        <v>#REF!</v>
      </c>
      <c r="AX34" s="27" t="e">
        <f>ROUND(#REF!+#REF!,0)</f>
        <v>#REF!</v>
      </c>
      <c r="AY34" s="27" t="e">
        <f>ROUND(#REF!+#REF!,0)</f>
        <v>#REF!</v>
      </c>
      <c r="AZ34" s="27" t="e">
        <f>ROUND(#REF!+#REF!,0)</f>
        <v>#REF!</v>
      </c>
      <c r="BA34" s="40" t="e">
        <f>ROUND(#REF!+#REF!,0)</f>
        <v>#REF!</v>
      </c>
      <c r="BB34" s="40" t="e">
        <f>ROUND(#REF!+#REF!,0)</f>
        <v>#REF!</v>
      </c>
      <c r="BC34" s="27" t="e">
        <f>ROUND(#REF!+#REF!,0)</f>
        <v>#REF!</v>
      </c>
      <c r="BD34" s="30" t="e">
        <f>ROUND(#REF!+#REF!,0)</f>
        <v>#REF!</v>
      </c>
      <c r="BE34" s="27" t="e">
        <f>ROUND(#REF!+#REF!,0)</f>
        <v>#REF!</v>
      </c>
      <c r="BF34" s="27" t="e">
        <f>ROUND(#REF!+#REF!,0)</f>
        <v>#REF!</v>
      </c>
      <c r="BG34" s="27" t="e">
        <f>ROUND(#REF!+#REF!,0)</f>
        <v>#REF!</v>
      </c>
      <c r="BH34" s="31" t="e">
        <f>ROUND(#REF!+#REF!,0)</f>
        <v>#REF!</v>
      </c>
      <c r="BI34" s="27" t="e">
        <f>ROUND(#REF!+#REF!,0)</f>
        <v>#REF!</v>
      </c>
      <c r="BJ34" s="27" t="e">
        <f>ROUND(#REF!+#REF!,0)</f>
        <v>#REF!</v>
      </c>
      <c r="BK34" s="27" t="e">
        <f>ROUND(#REF!+#REF!,0)</f>
        <v>#REF!</v>
      </c>
      <c r="BL34" s="27" t="e">
        <f>ROUND(#REF!+#REF!,0)</f>
        <v>#REF!</v>
      </c>
      <c r="BM34" s="31" t="e">
        <f>ROUND(#REF!+#REF!,0)</f>
        <v>#REF!</v>
      </c>
      <c r="BN34" s="27" t="e">
        <f>ROUND(#REF!+#REF!,0)</f>
        <v>#REF!</v>
      </c>
      <c r="BO34" s="27" t="e">
        <f>ROUND(#REF!+#REF!,0)</f>
        <v>#REF!</v>
      </c>
      <c r="BP34" s="27" t="e">
        <f>ROUND(#REF!+#REF!,0)</f>
        <v>#REF!</v>
      </c>
      <c r="BQ34" s="31" t="e">
        <f>ROUND(#REF!+#REF!,0)</f>
        <v>#REF!</v>
      </c>
      <c r="BR34" s="27" t="e">
        <f>ROUND(#REF!+#REF!,0)</f>
        <v>#REF!</v>
      </c>
      <c r="BS34" s="27" t="e">
        <f>ROUND(#REF!+#REF!,0)</f>
        <v>#REF!</v>
      </c>
      <c r="BT34" s="27" t="e">
        <f>ROUND(#REF!+#REF!,0)</f>
        <v>#REF!</v>
      </c>
      <c r="BU34" s="27" t="e">
        <f>ROUND(#REF!+#REF!,0)</f>
        <v>#REF!</v>
      </c>
      <c r="BV34" s="27" t="e">
        <f>ROUND(#REF!+#REF!,0)</f>
        <v>#REF!</v>
      </c>
      <c r="BW34" s="27" t="e">
        <f>ROUND(#REF!+#REF!,0)</f>
        <v>#REF!</v>
      </c>
      <c r="BX34" s="27" t="e">
        <f>ROUND(#REF!+#REF!,0)</f>
        <v>#REF!</v>
      </c>
      <c r="BY34" s="27" t="e">
        <f>ROUND(#REF!+#REF!,0)</f>
        <v>#REF!</v>
      </c>
      <c r="BZ34" s="25" t="e">
        <f>ROUND(#REF!+#REF!,0)</f>
        <v>#REF!</v>
      </c>
      <c r="CA34" s="28" t="e">
        <f>ROUND(#REF!+#REF!,0)</f>
        <v>#REF!</v>
      </c>
      <c r="CB34" s="27">
        <f>V_МО____нов!CG34-'[2]новые  КС КСГ '!E34-'[3]ВМП новое'!E34</f>
        <v>0</v>
      </c>
      <c r="CC34" s="27">
        <f>V_МО____нов!CH34-('[2]новые  КС КСГ '!F34+'[2]новые  КС КСГ '!H34+'[2]новые  КС КСГ '!I34)</f>
        <v>0</v>
      </c>
      <c r="CD34" s="27">
        <f>V_МО____нов!CI34-'[2]новые  КС КСГ '!T34</f>
        <v>0</v>
      </c>
      <c r="CE34" s="27">
        <f>V_МО____нов!CJ34-'[2]новые  КС КСГ '!W34-'[3]ВМП новое'!O34</f>
        <v>-5</v>
      </c>
      <c r="CF34" s="27">
        <f>V_МО____нов!CK34-'[2]новые  КС КСГ '!AD34</f>
        <v>0</v>
      </c>
      <c r="CG34" s="27"/>
      <c r="CH34" s="27">
        <f>V_МО____нов!CM34-'[2]новые  КС КСГ '!AK34-'[3]ВМП новое'!AI34</f>
        <v>0</v>
      </c>
      <c r="CI34" s="27">
        <f>V_МО____нов!CN34-'[2]новые  КС КСГ '!AP34</f>
        <v>0</v>
      </c>
      <c r="CJ34" s="27">
        <f>V_МО____нов!CO34-'[2]новые  КС КСГ '!AR34</f>
        <v>0</v>
      </c>
      <c r="CK34" s="27">
        <f>V_МО____нов!CP34-'[2]новые  КС КСГ '!AV34</f>
        <v>0</v>
      </c>
      <c r="CL34" s="27">
        <f>V_МО____нов!CQ34-'[2]новые  КС КСГ '!BG34-'[3]ВМП новое'!AF34</f>
        <v>0</v>
      </c>
      <c r="CM34" s="27">
        <f>V_МО____нов!CR34-'[2]новые  КС КСГ '!BO34</f>
        <v>0</v>
      </c>
      <c r="CN34" s="27">
        <f>V_МО____нов!CS34-'[2]новые  КС КСГ '!BT34</f>
        <v>-60</v>
      </c>
      <c r="CO34" s="27">
        <f>V_МО____нов!CT34-('[2]новые  КС КСГ '!CI34+'[2]новые  КС КСГ '!CJ34+'[2]новые  КС КСГ '!CK34+'[2]новые  КС КСГ '!CL34+'[2]новые  КС КСГ '!CM34)</f>
        <v>0</v>
      </c>
      <c r="CP34" s="27">
        <f>V_МО____нов!CV34-'[2]новые  КС КСГ '!CN34</f>
        <v>-64</v>
      </c>
      <c r="CQ34" s="27">
        <f>V_МО____нов!CW34-'[2]новые  КС КСГ '!CX34</f>
        <v>0</v>
      </c>
      <c r="CR34" s="27">
        <f>V_МО____нов!CX34-'[2]новые  КС КСГ '!DB34</f>
        <v>0</v>
      </c>
      <c r="CS34" s="27">
        <f>V_МО____нов!CY34-'[2]новые  КС КСГ '!DV34-'[3]ВМП новое'!AU34</f>
        <v>60</v>
      </c>
      <c r="CT34" s="27">
        <f>V_МО____нов!CZ34-'[2]новые  КС КСГ '!EI34-'[3]ВМП новое'!CE34</f>
        <v>0</v>
      </c>
      <c r="CU34" s="27">
        <f>V_МО____нов!DA34-'[2]новые  КС КСГ '!EQ34</f>
        <v>0</v>
      </c>
      <c r="CV34" s="27">
        <f>V_МО____нов!DB34-'[2]новые  КС КСГ '!EU34-'[3]ВМП новое'!CS34</f>
        <v>0</v>
      </c>
      <c r="CW34" s="27"/>
      <c r="CX34" s="27">
        <f>V_МО____нов!DD34-'[2]новые  КС КСГ '!HW34-'[3]ВМП новое'!JJ34</f>
        <v>0</v>
      </c>
      <c r="CY34" s="27">
        <f>V_МО____нов!DE34-'[2]новые  КС КСГ '!IH34-'[3]ВМП новое'!KC34</f>
        <v>0</v>
      </c>
      <c r="CZ34" s="27">
        <f>V_МО____нов!DF34-'[2]новые  КС КСГ '!IR34-'[3]ВМП новое'!LP34</f>
        <v>-71</v>
      </c>
      <c r="DA34" s="27">
        <f>V_МО____нов!DG34-'[2]новые  КС КСГ '!IW34</f>
        <v>-6</v>
      </c>
      <c r="DB34" s="27">
        <f>V_МО____нов!DH34-'[2]новые  КС КСГ '!$JD34-'[3]ВМП новое'!$LZ34</f>
        <v>0</v>
      </c>
      <c r="DC34" s="27">
        <f>V_МО____нов!DI34-'[2]новые  КС КСГ '!$JI34-'[3]ВМП новое'!$MB34</f>
        <v>-11</v>
      </c>
      <c r="DD34" s="27">
        <f>V_МО____нов!DJ34-'[2]новые  КС КСГ '!$JV34</f>
        <v>0</v>
      </c>
      <c r="DE34" s="27">
        <f>V_МО____нов!DK34-'[2]новые  КС КСГ '!$JX34</f>
        <v>47</v>
      </c>
      <c r="DF34" s="27">
        <f>V_МО____нов!DL34-'[2]новые  КС КСГ '!$KM34-'[3]ВМП новое'!$MU34</f>
        <v>0</v>
      </c>
      <c r="DG34" s="27">
        <f>V_МО____нов!DM34-'[2]новые  КС КСГ '!$KS34-'[3]ВМП новое'!$MZ34</f>
        <v>0</v>
      </c>
      <c r="DH34" s="27">
        <f>V_МО____нов!DN34-'[2]новые  КС КСГ '!$LG34-'[3]ВМП новое'!$NX34</f>
        <v>4</v>
      </c>
      <c r="DI34" s="27">
        <f>V_МО____нов!DO34-'[2]новые  КС КСГ '!$LW34-'[3]ВМП новое'!$OW34</f>
        <v>-5</v>
      </c>
      <c r="DJ34" s="27">
        <f>V_МО____нов!DP34-'[2]новые  КС КСГ '!$MQ34</f>
        <v>0</v>
      </c>
      <c r="DK34" s="27">
        <f>V_МО____нов!DQ34-'[2]новые  КС КСГ '!$NK34-'[3]ВМП новое'!$AR34</f>
        <v>0</v>
      </c>
      <c r="DL34" s="27">
        <f>V_МО____нов!DR34-'[2]новые  КС КСГ '!$NT34-'[3]ВМП новое'!$QM34</f>
        <v>0</v>
      </c>
      <c r="DM34" s="27">
        <f>V_МО____нов!DS34-'[2]новые  КС КСГ '!$NZ34-'[3]ВМП новое'!$RB34</f>
        <v>54</v>
      </c>
      <c r="DN34" s="27">
        <f>V_МО____нов!DT34-'[2]новые  КС КСГ '!$OJ34</f>
        <v>0</v>
      </c>
      <c r="DO34" s="27">
        <f>V_МО____нов!DU34-'[2]новые  КС КСГ '!$QA34</f>
        <v>0</v>
      </c>
      <c r="DP34" s="27"/>
      <c r="DQ34" s="27">
        <f>V_МО____нов!DW34-'[2]новые  КС КСГ '!$RB34</f>
        <v>0</v>
      </c>
      <c r="DR34" s="27" t="e">
        <f>ROUND(#REF!+#REF!,0)</f>
        <v>#REF!</v>
      </c>
      <c r="DS34" s="33" t="e">
        <f>ROUND(#REF!+#REF!,0)</f>
        <v>#REF!</v>
      </c>
      <c r="DT34" s="33" t="e">
        <f>ROUND(#REF!+#REF!,0)</f>
        <v>#REF!</v>
      </c>
      <c r="DU34" s="33" t="e">
        <f>ROUND(#REF!+#REF!,0)</f>
        <v>#REF!</v>
      </c>
      <c r="DV34" s="27" t="e">
        <f>ROUND(#REF!+#REF!,0)</f>
        <v>#REF!</v>
      </c>
      <c r="DW34" s="25" t="e">
        <f>ROUND(#REF!+#REF!,0)</f>
        <v>#REF!</v>
      </c>
      <c r="DX34" s="28" t="e">
        <f>ROUND(#REF!+#REF!,0)</f>
        <v>#REF!</v>
      </c>
      <c r="DY34" s="26">
        <f>V_МО____нов!EE34-'[4]новый ДС_КСГ '!D30</f>
        <v>1</v>
      </c>
      <c r="DZ34" s="27">
        <f>V_МО____нов!EF34-'[4]новый ДС_КСГ '!K30</f>
        <v>0</v>
      </c>
      <c r="EA34" s="27">
        <f>V_МО____нов!EG34-'[4]новый ДС_КСГ '!P30</f>
        <v>-2</v>
      </c>
      <c r="EB34" s="27">
        <f>V_МО____нов!EH34-'[4]новый ДС_КСГ '!R30</f>
        <v>1</v>
      </c>
      <c r="EC34" s="27">
        <f>V_МО____нов!EI34-'[4]новый ДС_КСГ '!T30</f>
        <v>0</v>
      </c>
      <c r="ED34" s="27"/>
      <c r="EE34" s="27">
        <f>V_МО____нов!EK34-'[4]новый ДС_КСГ '!X30</f>
        <v>3</v>
      </c>
      <c r="EF34" s="27">
        <f>V_МО____нов!EL34-'[4]новый ДС_КСГ '!AC30</f>
        <v>0</v>
      </c>
      <c r="EG34" s="27">
        <f>V_МО____нов!EM34-'[4]новый ДС_КСГ '!AI30</f>
        <v>0</v>
      </c>
      <c r="EH34" s="27">
        <f>V_МО____нов!EN34-'[4]новый ДС_КСГ '!AN30</f>
        <v>0</v>
      </c>
      <c r="EI34" s="27">
        <f>V_МО____нов!EO34-'[4]новый ДС_КСГ '!AQ30</f>
        <v>0</v>
      </c>
      <c r="EJ34" s="27">
        <f>V_МО____нов!EQ34-'[4]новый ДС_КСГ '!BB30</f>
        <v>-144</v>
      </c>
      <c r="EK34" s="27">
        <f>V_МО____нов!ER34-'[4]новый ДС_КСГ '!BE30</f>
        <v>0</v>
      </c>
      <c r="EL34" s="27">
        <f>V_МО____нов!ES34-'[4]новый ДС_КСГ '!BH30</f>
        <v>-1</v>
      </c>
      <c r="EM34" s="27">
        <f>V_МО____нов!ET34-'[4]новый ДС_КСГ '!BL30</f>
        <v>13</v>
      </c>
      <c r="EN34" s="26">
        <f>V_МО____нов!EU34-'[4]новый ДС_КСГ '!BQ30</f>
        <v>-1</v>
      </c>
      <c r="EO34" s="27">
        <f>V_МО____нов!EV34-'[4]новый ДС_КСГ '!BS30</f>
        <v>0</v>
      </c>
      <c r="EP34" s="26">
        <f>V_МО____нов!EW34-'[4]новый ДС_КСГ '!BV30</f>
        <v>0</v>
      </c>
      <c r="EQ34" s="27"/>
      <c r="ER34" s="27"/>
      <c r="ES34" s="27"/>
      <c r="ET34" s="27">
        <f>V_МО____нов!FA34-'[4]новый ДС_КСГ '!DX30</f>
        <v>0</v>
      </c>
      <c r="EU34" s="27">
        <f>V_МО____нов!FB34-'[4]новый ДС_КСГ '!EE30</f>
        <v>0</v>
      </c>
      <c r="EV34" s="27">
        <f>V_МО____нов!FC34-'[4]новый ДС_КСГ '!EM30</f>
        <v>0</v>
      </c>
      <c r="EW34" s="27">
        <f>V_МО____нов!FD34-'[4]новый ДС_КСГ '!EP30</f>
        <v>-1</v>
      </c>
      <c r="EX34" s="27">
        <f>V_МО____нов!FE34-'[4]новый ДС_КСГ '!ER30</f>
        <v>0</v>
      </c>
      <c r="EY34" s="27">
        <f>V_МО____нов!FF34-'[4]новый ДС_КСГ '!ET30</f>
        <v>0</v>
      </c>
      <c r="EZ34" s="27">
        <f>V_МО____нов!FH34-'[4]новый ДС_КСГ '!EZ30</f>
        <v>0</v>
      </c>
      <c r="FA34" s="27">
        <f>V_МО____нов!FI34-'[4]новый ДС_КСГ '!FD30</f>
        <v>0</v>
      </c>
      <c r="FB34" s="27">
        <f>V_МО____нов!FJ34-'[4]новый ДС_КСГ '!FI30</f>
        <v>0</v>
      </c>
      <c r="FC34" s="27">
        <f>V_МО____нов!FK34-'[4]новый ДС_КСГ '!FP30</f>
        <v>15</v>
      </c>
      <c r="FD34" s="27">
        <f>V_МО____нов!FL34-'[4]новый ДС_КСГ '!FW30</f>
        <v>0</v>
      </c>
      <c r="FE34" s="27">
        <f>V_МО____нов!FN34-'[4]новый ДС_КСГ '!GL30</f>
        <v>5</v>
      </c>
      <c r="FF34" s="27">
        <f>V_МО____нов!FO34-'[4]новый ДС_КСГ '!GQ30</f>
        <v>4</v>
      </c>
      <c r="FG34" s="27">
        <f>V_МО____нов!FP34-'[4]новый ДС_КСГ '!HV30</f>
        <v>0</v>
      </c>
      <c r="FH34" s="34">
        <f>V_МО____нов!FQ34-'[4]новый ДС_КСГ '!BS30</f>
        <v>0</v>
      </c>
      <c r="FI34" s="27">
        <f>V_МО____нов!FR34</f>
        <v>0</v>
      </c>
      <c r="FJ34" s="27">
        <f>V_МО____нов!FS34</f>
        <v>0</v>
      </c>
      <c r="FK34" s="27">
        <f>V_МО____нов!FT34</f>
        <v>0</v>
      </c>
      <c r="FL34" s="25" t="e">
        <f>ROUND(#REF!+#REF!,0)</f>
        <v>#REF!</v>
      </c>
      <c r="FM34" s="27" t="e">
        <f>ROUND(#REF!+#REF!,0)</f>
        <v>#REF!</v>
      </c>
      <c r="FN34" s="27" t="e">
        <f>ROUND(#REF!+#REF!,0)</f>
        <v>#REF!</v>
      </c>
      <c r="FO34" s="27" t="e">
        <f>ROUND(#REF!+#REF!,0)</f>
        <v>#REF!</v>
      </c>
      <c r="FP34" s="84"/>
      <c r="FQ34" s="35"/>
    </row>
    <row r="35" spans="1:173" x14ac:dyDescent="0.4">
      <c r="A35" s="22">
        <f>A34+1</f>
        <v>16</v>
      </c>
      <c r="B35" s="23" t="s">
        <v>129</v>
      </c>
      <c r="C35" s="24" t="s">
        <v>130</v>
      </c>
      <c r="D35" s="25" t="e">
        <f t="shared" si="22"/>
        <v>#REF!</v>
      </c>
      <c r="E35" s="26" t="e">
        <f t="shared" si="1"/>
        <v>#REF!</v>
      </c>
      <c r="F35" s="27" t="e">
        <f t="shared" si="2"/>
        <v>#REF!</v>
      </c>
      <c r="G35" s="27" t="e">
        <f t="shared" si="2"/>
        <v>#REF!</v>
      </c>
      <c r="H35" s="27" t="e">
        <f t="shared" si="2"/>
        <v>#REF!</v>
      </c>
      <c r="I35" s="27" t="e">
        <f t="shared" si="3"/>
        <v>#REF!</v>
      </c>
      <c r="J35" s="26" t="e">
        <f t="shared" si="4"/>
        <v>#REF!</v>
      </c>
      <c r="K35" s="27" t="e">
        <f>ROUND(#REF!+#REF!,0)</f>
        <v>#REF!</v>
      </c>
      <c r="L35" s="27" t="e">
        <f>ROUND(#REF!+#REF!,0)</f>
        <v>#REF!</v>
      </c>
      <c r="M35" s="27" t="e">
        <f>ROUND(#REF!+#REF!,0)</f>
        <v>#REF!</v>
      </c>
      <c r="N35" s="27" t="e">
        <f>ROUND(#REF!+#REF!,0)</f>
        <v>#REF!</v>
      </c>
      <c r="O35" s="26" t="e">
        <f t="shared" si="5"/>
        <v>#REF!</v>
      </c>
      <c r="P35" s="27" t="e">
        <f>ROUND(#REF!+#REF!,0)</f>
        <v>#REF!</v>
      </c>
      <c r="Q35" s="27" t="e">
        <f>ROUND(#REF!+#REF!,0)</f>
        <v>#REF!</v>
      </c>
      <c r="R35" s="27" t="e">
        <f>ROUND(#REF!+#REF!,0)</f>
        <v>#REF!</v>
      </c>
      <c r="S35" s="27" t="e">
        <f>ROUND(#REF!+#REF!,0)</f>
        <v>#REF!</v>
      </c>
      <c r="T35" s="27" t="e">
        <f>ROUND(#REF!+#REF!,0)</f>
        <v>#REF!</v>
      </c>
      <c r="U35" s="27" t="e">
        <f>ROUND(#REF!+#REF!,0)</f>
        <v>#REF!</v>
      </c>
      <c r="V35" s="40" t="e">
        <f>ROUND(#REF!+#REF!,0)</f>
        <v>#REF!</v>
      </c>
      <c r="W35" s="26" t="e">
        <f>ROUND(#REF!+#REF!,0)</f>
        <v>#REF!</v>
      </c>
      <c r="X35" s="87" t="e">
        <f>ROUND(#REF!+#REF!,0)</f>
        <v>#REF!</v>
      </c>
      <c r="Y35" s="87" t="e">
        <f>ROUND(#REF!+#REF!,0)</f>
        <v>#REF!</v>
      </c>
      <c r="Z35" s="87" t="e">
        <f>ROUND(#REF!+#REF!,0)</f>
        <v>#REF!</v>
      </c>
      <c r="AA35" s="26" t="e">
        <f t="shared" si="6"/>
        <v>#REF!</v>
      </c>
      <c r="AB35" s="27" t="e">
        <f>ROUND(#REF!+#REF!,0)</f>
        <v>#REF!</v>
      </c>
      <c r="AC35" s="27" t="e">
        <f>ROUND(#REF!+#REF!,0)</f>
        <v>#REF!</v>
      </c>
      <c r="AD35" s="26" t="e">
        <f t="shared" si="7"/>
        <v>#REF!</v>
      </c>
      <c r="AE35" s="27" t="e">
        <f>ROUND(#REF!+#REF!,0)</f>
        <v>#REF!</v>
      </c>
      <c r="AF35" s="27" t="e">
        <f>ROUND(#REF!+#REF!,0)</f>
        <v>#REF!</v>
      </c>
      <c r="AG35" s="27" t="e">
        <f>ROUND(#REF!+#REF!,0)</f>
        <v>#REF!</v>
      </c>
      <c r="AH35" s="27" t="e">
        <f>ROUND(#REF!+#REF!,0)</f>
        <v>#REF!</v>
      </c>
      <c r="AI35" s="27" t="e">
        <f>ROUND(#REF!+#REF!,0)</f>
        <v>#REF!</v>
      </c>
      <c r="AJ35" s="27" t="e">
        <f>ROUND(#REF!+#REF!,0)</f>
        <v>#REF!</v>
      </c>
      <c r="AK35" s="26" t="e">
        <f>ROUND(#REF!+#REF!,0)</f>
        <v>#REF!</v>
      </c>
      <c r="AL35" s="27" t="e">
        <f>ROUND(#REF!+#REF!,0)</f>
        <v>#REF!</v>
      </c>
      <c r="AM35" s="27" t="e">
        <f>ROUND(#REF!+#REF!,0)</f>
        <v>#REF!</v>
      </c>
      <c r="AN35" s="27" t="e">
        <f>ROUND(#REF!+#REF!,0)</f>
        <v>#REF!</v>
      </c>
      <c r="AO35" s="27" t="e">
        <f>ROUND(#REF!+#REF!,0)</f>
        <v>#REF!</v>
      </c>
      <c r="AP35" s="28" t="e">
        <f>ROUND(#REF!+#REF!,0)</f>
        <v>#REF!</v>
      </c>
      <c r="AQ35" s="29" t="e">
        <f>ROUND(#REF!+#REF!,0)</f>
        <v>#REF!</v>
      </c>
      <c r="AR35" s="27" t="e">
        <f>ROUND(#REF!+#REF!,0)</f>
        <v>#REF!</v>
      </c>
      <c r="AS35" s="27" t="e">
        <f>ROUND(#REF!+#REF!,0)</f>
        <v>#REF!</v>
      </c>
      <c r="AT35" s="28" t="e">
        <f>ROUND(#REF!+#REF!,0)</f>
        <v>#REF!</v>
      </c>
      <c r="AU35" s="26" t="e">
        <f>ROUND(#REF!+#REF!,0)</f>
        <v>#REF!</v>
      </c>
      <c r="AV35" s="27" t="e">
        <f>ROUND(#REF!+#REF!,0)</f>
        <v>#REF!</v>
      </c>
      <c r="AW35" s="27" t="e">
        <f>ROUND(#REF!+#REF!,0)</f>
        <v>#REF!</v>
      </c>
      <c r="AX35" s="27" t="e">
        <f>ROUND(#REF!+#REF!,0)</f>
        <v>#REF!</v>
      </c>
      <c r="AY35" s="27" t="e">
        <f>ROUND(#REF!+#REF!,0)</f>
        <v>#REF!</v>
      </c>
      <c r="AZ35" s="27" t="e">
        <f>ROUND(#REF!+#REF!,0)</f>
        <v>#REF!</v>
      </c>
      <c r="BA35" s="40" t="e">
        <f>ROUND(#REF!+#REF!,0)</f>
        <v>#REF!</v>
      </c>
      <c r="BB35" s="40" t="e">
        <f>ROUND(#REF!+#REF!,0)</f>
        <v>#REF!</v>
      </c>
      <c r="BC35" s="27" t="e">
        <f>ROUND(#REF!+#REF!,0)</f>
        <v>#REF!</v>
      </c>
      <c r="BD35" s="30" t="e">
        <f>ROUND(#REF!+#REF!,0)</f>
        <v>#REF!</v>
      </c>
      <c r="BE35" s="27" t="e">
        <f>ROUND(#REF!+#REF!,0)</f>
        <v>#REF!</v>
      </c>
      <c r="BF35" s="27" t="e">
        <f>ROUND(#REF!+#REF!,0)</f>
        <v>#REF!</v>
      </c>
      <c r="BG35" s="27" t="e">
        <f>ROUND(#REF!+#REF!,0)</f>
        <v>#REF!</v>
      </c>
      <c r="BH35" s="31" t="e">
        <f>ROUND(#REF!+#REF!,0)</f>
        <v>#REF!</v>
      </c>
      <c r="BI35" s="27" t="e">
        <f>ROUND(#REF!+#REF!,0)</f>
        <v>#REF!</v>
      </c>
      <c r="BJ35" s="27" t="e">
        <f>ROUND(#REF!+#REF!,0)</f>
        <v>#REF!</v>
      </c>
      <c r="BK35" s="27" t="e">
        <f>ROUND(#REF!+#REF!,0)</f>
        <v>#REF!</v>
      </c>
      <c r="BL35" s="27" t="e">
        <f>ROUND(#REF!+#REF!,0)</f>
        <v>#REF!</v>
      </c>
      <c r="BM35" s="31" t="e">
        <f>ROUND(#REF!+#REF!,0)</f>
        <v>#REF!</v>
      </c>
      <c r="BN35" s="27" t="e">
        <f>ROUND(#REF!+#REF!,0)</f>
        <v>#REF!</v>
      </c>
      <c r="BO35" s="27" t="e">
        <f>ROUND(#REF!+#REF!,0)</f>
        <v>#REF!</v>
      </c>
      <c r="BP35" s="27" t="e">
        <f>ROUND(#REF!+#REF!,0)</f>
        <v>#REF!</v>
      </c>
      <c r="BQ35" s="31" t="e">
        <f>ROUND(#REF!+#REF!,0)</f>
        <v>#REF!</v>
      </c>
      <c r="BR35" s="27" t="e">
        <f>ROUND(#REF!+#REF!,0)</f>
        <v>#REF!</v>
      </c>
      <c r="BS35" s="27" t="e">
        <f>ROUND(#REF!+#REF!,0)</f>
        <v>#REF!</v>
      </c>
      <c r="BT35" s="27" t="e">
        <f>ROUND(#REF!+#REF!,0)</f>
        <v>#REF!</v>
      </c>
      <c r="BU35" s="27" t="e">
        <f>ROUND(#REF!+#REF!,0)</f>
        <v>#REF!</v>
      </c>
      <c r="BV35" s="27" t="e">
        <f>ROUND(#REF!+#REF!,0)</f>
        <v>#REF!</v>
      </c>
      <c r="BW35" s="27" t="e">
        <f>ROUND(#REF!+#REF!,0)</f>
        <v>#REF!</v>
      </c>
      <c r="BX35" s="27" t="e">
        <f>ROUND(#REF!+#REF!,0)</f>
        <v>#REF!</v>
      </c>
      <c r="BY35" s="27" t="e">
        <f>ROUND(#REF!+#REF!,0)</f>
        <v>#REF!</v>
      </c>
      <c r="BZ35" s="25" t="e">
        <f>ROUND(#REF!+#REF!,0)</f>
        <v>#REF!</v>
      </c>
      <c r="CA35" s="28" t="e">
        <f>ROUND(#REF!+#REF!,0)</f>
        <v>#REF!</v>
      </c>
      <c r="CB35" s="27">
        <f>V_МО____нов!CG35-'[2]новые  КС КСГ '!E35-'[3]ВМП новое'!E35</f>
        <v>0</v>
      </c>
      <c r="CC35" s="27">
        <f>V_МО____нов!CH35-('[2]новые  КС КСГ '!F35+'[2]новые  КС КСГ '!H35+'[2]новые  КС КСГ '!I35)</f>
        <v>0</v>
      </c>
      <c r="CD35" s="27">
        <f>V_МО____нов!CI35-'[2]новые  КС КСГ '!T35</f>
        <v>0</v>
      </c>
      <c r="CE35" s="27">
        <f>V_МО____нов!CJ35-'[2]новые  КС КСГ '!W35-'[3]ВМП новое'!O35</f>
        <v>21</v>
      </c>
      <c r="CF35" s="27">
        <f>V_МО____нов!CK35-'[2]новые  КС КСГ '!AD35</f>
        <v>6</v>
      </c>
      <c r="CG35" s="27"/>
      <c r="CH35" s="27">
        <f>V_МО____нов!CM35-'[2]новые  КС КСГ '!AK35-'[3]ВМП новое'!AI35</f>
        <v>1</v>
      </c>
      <c r="CI35" s="27">
        <f>V_МО____нов!CN35-'[2]новые  КС КСГ '!AP35</f>
        <v>0</v>
      </c>
      <c r="CJ35" s="27">
        <f>V_МО____нов!CO35-'[2]новые  КС КСГ '!AR35</f>
        <v>0</v>
      </c>
      <c r="CK35" s="27">
        <f>V_МО____нов!CP35-'[2]новые  КС КСГ '!AV35</f>
        <v>0</v>
      </c>
      <c r="CL35" s="27">
        <f>V_МО____нов!CQ35-'[2]новые  КС КСГ '!BG35-'[3]ВМП новое'!AF35</f>
        <v>0</v>
      </c>
      <c r="CM35" s="27">
        <f>V_МО____нов!CR35-'[2]новые  КС КСГ '!BO35</f>
        <v>0</v>
      </c>
      <c r="CN35" s="27">
        <f>V_МО____нов!CS35-'[2]новые  КС КСГ '!BT35</f>
        <v>-60</v>
      </c>
      <c r="CO35" s="27">
        <f>V_МО____нов!CT35-('[2]новые  КС КСГ '!CI35+'[2]новые  КС КСГ '!CJ35+'[2]новые  КС КСГ '!CK35+'[2]новые  КС КСГ '!CL35+'[2]новые  КС КСГ '!CM35)</f>
        <v>0</v>
      </c>
      <c r="CP35" s="27">
        <f>V_МО____нов!CV35-'[2]новые  КС КСГ '!CN35</f>
        <v>0</v>
      </c>
      <c r="CQ35" s="27">
        <f>V_МО____нов!CW35-'[2]новые  КС КСГ '!CX35</f>
        <v>0</v>
      </c>
      <c r="CR35" s="27">
        <f>V_МО____нов!CX35-'[2]новые  КС КСГ '!DB35</f>
        <v>27</v>
      </c>
      <c r="CS35" s="27">
        <f>V_МО____нов!CY35-'[2]новые  КС КСГ '!DV35-'[3]ВМП новое'!AU35</f>
        <v>-28</v>
      </c>
      <c r="CT35" s="27">
        <f>V_МО____нов!CZ35-'[2]новые  КС КСГ '!EI35-'[3]ВМП новое'!CE35</f>
        <v>0</v>
      </c>
      <c r="CU35" s="27">
        <f>V_МО____нов!DA35-'[2]новые  КС КСГ '!EQ35</f>
        <v>0</v>
      </c>
      <c r="CV35" s="27">
        <f>V_МО____нов!DB35-'[2]новые  КС КСГ '!EU35-'[3]ВМП новое'!CS35</f>
        <v>0</v>
      </c>
      <c r="CW35" s="27"/>
      <c r="CX35" s="27">
        <f>V_МО____нов!DD35-'[2]новые  КС КСГ '!HW35-'[3]ВМП новое'!JJ35</f>
        <v>0</v>
      </c>
      <c r="CY35" s="27">
        <f>V_МО____нов!DE35-'[2]новые  КС КСГ '!IH35-'[3]ВМП новое'!KC35</f>
        <v>0</v>
      </c>
      <c r="CZ35" s="27">
        <f>V_МО____нов!DF35-'[2]новые  КС КСГ '!IR35-'[3]ВМП новое'!LP35</f>
        <v>0</v>
      </c>
      <c r="DA35" s="27">
        <f>V_МО____нов!DG35-'[2]новые  КС КСГ '!IW35</f>
        <v>8</v>
      </c>
      <c r="DB35" s="27">
        <f>V_МО____нов!DH35-'[2]новые  КС КСГ '!$JD35-'[3]ВМП новое'!$LZ35</f>
        <v>1</v>
      </c>
      <c r="DC35" s="27">
        <f>V_МО____нов!DI35-'[2]новые  КС КСГ '!$JI35-'[3]ВМП новое'!$MB35</f>
        <v>0</v>
      </c>
      <c r="DD35" s="27">
        <f>V_МО____нов!DJ35-'[2]новые  КС КСГ '!$JV35</f>
        <v>0</v>
      </c>
      <c r="DE35" s="27">
        <f>V_МО____нов!DK35-'[2]новые  КС КСГ '!$JX35</f>
        <v>129</v>
      </c>
      <c r="DF35" s="27">
        <f>V_МО____нов!DL35-'[2]новые  КС КСГ '!$KM35-'[3]ВМП новое'!$MU35</f>
        <v>0</v>
      </c>
      <c r="DG35" s="27">
        <f>V_МО____нов!DM35-'[2]новые  КС КСГ '!$KS35-'[3]ВМП новое'!$MZ35</f>
        <v>0</v>
      </c>
      <c r="DH35" s="27">
        <f>V_МО____нов!DN35-'[2]новые  КС КСГ '!$LG35-'[3]ВМП новое'!$NX35</f>
        <v>1</v>
      </c>
      <c r="DI35" s="27">
        <f>V_МО____нов!DO35-'[2]новые  КС КСГ '!$LW35-'[3]ВМП новое'!$OW35</f>
        <v>0</v>
      </c>
      <c r="DJ35" s="27">
        <f>V_МО____нов!DP35-'[2]новые  КС КСГ '!$MQ35</f>
        <v>0</v>
      </c>
      <c r="DK35" s="27">
        <f>V_МО____нов!DQ35-'[2]новые  КС КСГ '!$NK35-'[3]ВМП новое'!$AR35</f>
        <v>0</v>
      </c>
      <c r="DL35" s="27">
        <f>V_МО____нов!DR35-'[2]новые  КС КСГ '!$NT35-'[3]ВМП новое'!$QM35</f>
        <v>0</v>
      </c>
      <c r="DM35" s="27">
        <f>V_МО____нов!DS35-'[2]новые  КС КСГ '!$NZ35-'[3]ВМП новое'!$RB35</f>
        <v>9</v>
      </c>
      <c r="DN35" s="27">
        <f>V_МО____нов!DT35-'[2]новые  КС КСГ '!$OJ35</f>
        <v>0</v>
      </c>
      <c r="DO35" s="27">
        <f>V_МО____нов!DU35-'[2]новые  КС КСГ '!$QA35</f>
        <v>0</v>
      </c>
      <c r="DP35" s="27"/>
      <c r="DQ35" s="27">
        <f>V_МО____нов!DW35-'[2]новые  КС КСГ '!$RB35</f>
        <v>0</v>
      </c>
      <c r="DR35" s="27" t="e">
        <f>ROUND(#REF!+#REF!,0)</f>
        <v>#REF!</v>
      </c>
      <c r="DS35" s="33" t="e">
        <f>ROUND(#REF!+#REF!,0)</f>
        <v>#REF!</v>
      </c>
      <c r="DT35" s="33" t="e">
        <f>ROUND(#REF!+#REF!,0)</f>
        <v>#REF!</v>
      </c>
      <c r="DU35" s="33" t="e">
        <f>ROUND(#REF!+#REF!,0)</f>
        <v>#REF!</v>
      </c>
      <c r="DV35" s="27" t="e">
        <f>ROUND(#REF!+#REF!,0)</f>
        <v>#REF!</v>
      </c>
      <c r="DW35" s="25" t="e">
        <f>ROUND(#REF!+#REF!,0)</f>
        <v>#REF!</v>
      </c>
      <c r="DX35" s="28" t="e">
        <f>ROUND(#REF!+#REF!,0)</f>
        <v>#REF!</v>
      </c>
      <c r="DY35" s="26">
        <f>V_МО____нов!EE35-'[4]новый ДС_КСГ '!D31</f>
        <v>-6</v>
      </c>
      <c r="DZ35" s="27">
        <f>V_МО____нов!EF35-'[4]новый ДС_КСГ '!K31</f>
        <v>0</v>
      </c>
      <c r="EA35" s="27">
        <f>V_МО____нов!EG35-'[4]новый ДС_КСГ '!P31</f>
        <v>0</v>
      </c>
      <c r="EB35" s="27">
        <f>V_МО____нов!EH35-'[4]новый ДС_КСГ '!R31</f>
        <v>-12</v>
      </c>
      <c r="EC35" s="27">
        <f>V_МО____нов!EI35-'[4]новый ДС_КСГ '!T31</f>
        <v>-3</v>
      </c>
      <c r="ED35" s="27"/>
      <c r="EE35" s="27">
        <f>V_МО____нов!EK35-'[4]новый ДС_КСГ '!X31</f>
        <v>0</v>
      </c>
      <c r="EF35" s="27">
        <f>V_МО____нов!EL35-'[4]новый ДС_КСГ '!AC31</f>
        <v>0</v>
      </c>
      <c r="EG35" s="27">
        <f>V_МО____нов!EM35-'[4]новый ДС_КСГ '!AI31</f>
        <v>0</v>
      </c>
      <c r="EH35" s="27">
        <f>V_МО____нов!EN35-'[4]новый ДС_КСГ '!AN31</f>
        <v>0</v>
      </c>
      <c r="EI35" s="27">
        <f>V_МО____нов!EO35-'[4]новый ДС_КСГ '!AQ31</f>
        <v>0</v>
      </c>
      <c r="EJ35" s="27">
        <f>V_МО____нов!EQ35-'[4]новый ДС_КСГ '!BB31</f>
        <v>3</v>
      </c>
      <c r="EK35" s="27">
        <f>V_МО____нов!ER35-'[4]новый ДС_КСГ '!BE31</f>
        <v>0</v>
      </c>
      <c r="EL35" s="27">
        <f>V_МО____нов!ES35-'[4]новый ДС_КСГ '!BH31</f>
        <v>-16</v>
      </c>
      <c r="EM35" s="27">
        <f>V_МО____нов!ET35-'[4]новый ДС_КСГ '!BL31</f>
        <v>4</v>
      </c>
      <c r="EN35" s="26">
        <f>V_МО____нов!EU35-'[4]новый ДС_КСГ '!BQ31</f>
        <v>-2</v>
      </c>
      <c r="EO35" s="27">
        <f>V_МО____нов!EV35-'[4]новый ДС_КСГ '!BS31</f>
        <v>0</v>
      </c>
      <c r="EP35" s="26">
        <f>V_МО____нов!EW35-'[4]новый ДС_КСГ '!BV31</f>
        <v>0</v>
      </c>
      <c r="EQ35" s="27"/>
      <c r="ER35" s="27"/>
      <c r="ES35" s="27"/>
      <c r="ET35" s="27">
        <f>V_МО____нов!FA35-'[4]новый ДС_КСГ '!DX31</f>
        <v>0</v>
      </c>
      <c r="EU35" s="27">
        <f>V_МО____нов!FB35-'[4]новый ДС_КСГ '!EE31</f>
        <v>0</v>
      </c>
      <c r="EV35" s="27">
        <f>V_МО____нов!FC35-'[4]новый ДС_КСГ '!EM31</f>
        <v>0</v>
      </c>
      <c r="EW35" s="27">
        <f>V_МО____нов!FD35-'[4]новый ДС_КСГ '!EP31</f>
        <v>-11</v>
      </c>
      <c r="EX35" s="27">
        <f>V_МО____нов!FE35-'[4]новый ДС_КСГ '!ER31</f>
        <v>0</v>
      </c>
      <c r="EY35" s="27">
        <f>V_МО____нов!FF35-'[4]новый ДС_КСГ '!ET31</f>
        <v>0</v>
      </c>
      <c r="EZ35" s="27">
        <f>V_МО____нов!FH35-'[4]новый ДС_КСГ '!EZ31</f>
        <v>0</v>
      </c>
      <c r="FA35" s="27">
        <f>V_МО____нов!FI35-'[4]новый ДС_КСГ '!FD31</f>
        <v>-1</v>
      </c>
      <c r="FB35" s="27">
        <f>V_МО____нов!FJ35-'[4]новый ДС_КСГ '!FI31</f>
        <v>0</v>
      </c>
      <c r="FC35" s="27">
        <f>V_МО____нов!FK35-'[4]новый ДС_КСГ '!FP31</f>
        <v>0</v>
      </c>
      <c r="FD35" s="27">
        <f>V_МО____нов!FL35-'[4]новый ДС_КСГ '!FW31</f>
        <v>0</v>
      </c>
      <c r="FE35" s="27">
        <f>V_МО____нов!FN35-'[4]новый ДС_КСГ '!GL31</f>
        <v>18</v>
      </c>
      <c r="FF35" s="27">
        <f>V_МО____нов!FO35-'[4]новый ДС_КСГ '!GQ31</f>
        <v>0</v>
      </c>
      <c r="FG35" s="27">
        <f>V_МО____нов!FP35-'[4]новый ДС_КСГ '!HV31</f>
        <v>0</v>
      </c>
      <c r="FH35" s="34">
        <f>V_МО____нов!FQ35-'[4]новый ДС_КСГ '!BS31</f>
        <v>0</v>
      </c>
      <c r="FI35" s="27">
        <f>V_МО____нов!FR35</f>
        <v>0</v>
      </c>
      <c r="FJ35" s="27">
        <f>V_МО____нов!FS35</f>
        <v>0</v>
      </c>
      <c r="FK35" s="27">
        <f>V_МО____нов!FT35</f>
        <v>0</v>
      </c>
      <c r="FL35" s="25" t="e">
        <f>ROUND(#REF!+#REF!,0)</f>
        <v>#REF!</v>
      </c>
      <c r="FM35" s="27" t="e">
        <f>ROUND(#REF!+#REF!,0)</f>
        <v>#REF!</v>
      </c>
      <c r="FN35" s="27" t="e">
        <f>ROUND(#REF!+#REF!,0)</f>
        <v>#REF!</v>
      </c>
      <c r="FO35" s="27" t="e">
        <f>ROUND(#REF!+#REF!,0)</f>
        <v>#REF!</v>
      </c>
      <c r="FP35" s="84"/>
      <c r="FQ35" s="35"/>
    </row>
    <row r="36" spans="1:173" x14ac:dyDescent="0.4">
      <c r="A36" s="22">
        <f t="shared" ref="A36:A58" si="23">A35+1</f>
        <v>17</v>
      </c>
      <c r="B36" s="23" t="s">
        <v>131</v>
      </c>
      <c r="C36" s="24" t="s">
        <v>132</v>
      </c>
      <c r="D36" s="25" t="e">
        <f t="shared" si="22"/>
        <v>#REF!</v>
      </c>
      <c r="E36" s="26" t="e">
        <f t="shared" si="1"/>
        <v>#REF!</v>
      </c>
      <c r="F36" s="27" t="e">
        <f t="shared" si="2"/>
        <v>#REF!</v>
      </c>
      <c r="G36" s="27" t="e">
        <f t="shared" si="2"/>
        <v>#REF!</v>
      </c>
      <c r="H36" s="27" t="e">
        <f t="shared" si="2"/>
        <v>#REF!</v>
      </c>
      <c r="I36" s="27" t="e">
        <f t="shared" si="3"/>
        <v>#REF!</v>
      </c>
      <c r="J36" s="26" t="e">
        <f t="shared" si="4"/>
        <v>#REF!</v>
      </c>
      <c r="K36" s="27" t="e">
        <f>ROUND(#REF!+#REF!,0)</f>
        <v>#REF!</v>
      </c>
      <c r="L36" s="27" t="e">
        <f>ROUND(#REF!+#REF!,0)</f>
        <v>#REF!</v>
      </c>
      <c r="M36" s="27" t="e">
        <f>ROUND(#REF!+#REF!,0)</f>
        <v>#REF!</v>
      </c>
      <c r="N36" s="27" t="e">
        <f>ROUND(#REF!+#REF!,0)</f>
        <v>#REF!</v>
      </c>
      <c r="O36" s="26" t="e">
        <f t="shared" si="5"/>
        <v>#REF!</v>
      </c>
      <c r="P36" s="27" t="e">
        <f>ROUND(#REF!+#REF!,0)</f>
        <v>#REF!</v>
      </c>
      <c r="Q36" s="27" t="e">
        <f>ROUND(#REF!+#REF!,0)</f>
        <v>#REF!</v>
      </c>
      <c r="R36" s="27" t="e">
        <f>ROUND(#REF!+#REF!,0)</f>
        <v>#REF!</v>
      </c>
      <c r="S36" s="27" t="e">
        <f>ROUND(#REF!+#REF!,0)</f>
        <v>#REF!</v>
      </c>
      <c r="T36" s="27" t="e">
        <f>ROUND(#REF!+#REF!,0)</f>
        <v>#REF!</v>
      </c>
      <c r="U36" s="27" t="e">
        <f>ROUND(#REF!+#REF!,0)</f>
        <v>#REF!</v>
      </c>
      <c r="V36" s="40" t="e">
        <f>ROUND(#REF!+#REF!,0)</f>
        <v>#REF!</v>
      </c>
      <c r="W36" s="26" t="e">
        <f>ROUND(#REF!+#REF!,0)</f>
        <v>#REF!</v>
      </c>
      <c r="X36" s="87" t="e">
        <f>ROUND(#REF!+#REF!,0)</f>
        <v>#REF!</v>
      </c>
      <c r="Y36" s="87" t="e">
        <f>ROUND(#REF!+#REF!,0)</f>
        <v>#REF!</v>
      </c>
      <c r="Z36" s="87" t="e">
        <f>ROUND(#REF!+#REF!,0)</f>
        <v>#REF!</v>
      </c>
      <c r="AA36" s="26" t="e">
        <f t="shared" si="6"/>
        <v>#REF!</v>
      </c>
      <c r="AB36" s="27" t="e">
        <f>ROUND(#REF!+#REF!,0)</f>
        <v>#REF!</v>
      </c>
      <c r="AC36" s="27" t="e">
        <f>ROUND(#REF!+#REF!,0)</f>
        <v>#REF!</v>
      </c>
      <c r="AD36" s="26" t="e">
        <f t="shared" si="7"/>
        <v>#REF!</v>
      </c>
      <c r="AE36" s="27" t="e">
        <f>ROUND(#REF!+#REF!,0)</f>
        <v>#REF!</v>
      </c>
      <c r="AF36" s="27" t="e">
        <f>ROUND(#REF!+#REF!,0)</f>
        <v>#REF!</v>
      </c>
      <c r="AG36" s="27" t="e">
        <f>ROUND(#REF!+#REF!,0)</f>
        <v>#REF!</v>
      </c>
      <c r="AH36" s="27" t="e">
        <f>ROUND(#REF!+#REF!,0)</f>
        <v>#REF!</v>
      </c>
      <c r="AI36" s="27" t="e">
        <f>ROUND(#REF!+#REF!,0)</f>
        <v>#REF!</v>
      </c>
      <c r="AJ36" s="27" t="e">
        <f>ROUND(#REF!+#REF!,0)</f>
        <v>#REF!</v>
      </c>
      <c r="AK36" s="26" t="e">
        <f>ROUND(#REF!+#REF!,0)</f>
        <v>#REF!</v>
      </c>
      <c r="AL36" s="27" t="e">
        <f>ROUND(#REF!+#REF!,0)</f>
        <v>#REF!</v>
      </c>
      <c r="AM36" s="27" t="e">
        <f>ROUND(#REF!+#REF!,0)</f>
        <v>#REF!</v>
      </c>
      <c r="AN36" s="27" t="e">
        <f>ROUND(#REF!+#REF!,0)</f>
        <v>#REF!</v>
      </c>
      <c r="AO36" s="27" t="e">
        <f>ROUND(#REF!+#REF!,0)</f>
        <v>#REF!</v>
      </c>
      <c r="AP36" s="28" t="e">
        <f>ROUND(#REF!+#REF!,0)</f>
        <v>#REF!</v>
      </c>
      <c r="AQ36" s="29" t="e">
        <f>ROUND(#REF!+#REF!,0)</f>
        <v>#REF!</v>
      </c>
      <c r="AR36" s="27" t="e">
        <f>ROUND(#REF!+#REF!,0)</f>
        <v>#REF!</v>
      </c>
      <c r="AS36" s="27" t="e">
        <f>ROUND(#REF!+#REF!,0)</f>
        <v>#REF!</v>
      </c>
      <c r="AT36" s="28" t="e">
        <f>ROUND(#REF!+#REF!,0)</f>
        <v>#REF!</v>
      </c>
      <c r="AU36" s="26" t="e">
        <f>ROUND(#REF!+#REF!,0)</f>
        <v>#REF!</v>
      </c>
      <c r="AV36" s="27" t="e">
        <f>ROUND(#REF!+#REF!,0)</f>
        <v>#REF!</v>
      </c>
      <c r="AW36" s="27" t="e">
        <f>ROUND(#REF!+#REF!,0)</f>
        <v>#REF!</v>
      </c>
      <c r="AX36" s="27" t="e">
        <f>ROUND(#REF!+#REF!,0)</f>
        <v>#REF!</v>
      </c>
      <c r="AY36" s="27" t="e">
        <f>ROUND(#REF!+#REF!,0)</f>
        <v>#REF!</v>
      </c>
      <c r="AZ36" s="27" t="e">
        <f>ROUND(#REF!+#REF!,0)</f>
        <v>#REF!</v>
      </c>
      <c r="BA36" s="40" t="e">
        <f>ROUND(#REF!+#REF!,0)</f>
        <v>#REF!</v>
      </c>
      <c r="BB36" s="40" t="e">
        <f>ROUND(#REF!+#REF!,0)</f>
        <v>#REF!</v>
      </c>
      <c r="BC36" s="27" t="e">
        <f>ROUND(#REF!+#REF!,0)</f>
        <v>#REF!</v>
      </c>
      <c r="BD36" s="30" t="e">
        <f>ROUND(#REF!+#REF!,0)</f>
        <v>#REF!</v>
      </c>
      <c r="BE36" s="27" t="e">
        <f>ROUND(#REF!+#REF!,0)</f>
        <v>#REF!</v>
      </c>
      <c r="BF36" s="27" t="e">
        <f>ROUND(#REF!+#REF!,0)</f>
        <v>#REF!</v>
      </c>
      <c r="BG36" s="27" t="e">
        <f>ROUND(#REF!+#REF!,0)</f>
        <v>#REF!</v>
      </c>
      <c r="BH36" s="31" t="e">
        <f>ROUND(#REF!+#REF!,0)</f>
        <v>#REF!</v>
      </c>
      <c r="BI36" s="27" t="e">
        <f>ROUND(#REF!+#REF!,0)</f>
        <v>#REF!</v>
      </c>
      <c r="BJ36" s="27" t="e">
        <f>ROUND(#REF!+#REF!,0)</f>
        <v>#REF!</v>
      </c>
      <c r="BK36" s="27" t="e">
        <f>ROUND(#REF!+#REF!,0)</f>
        <v>#REF!</v>
      </c>
      <c r="BL36" s="27" t="e">
        <f>ROUND(#REF!+#REF!,0)</f>
        <v>#REF!</v>
      </c>
      <c r="BM36" s="31" t="e">
        <f>ROUND(#REF!+#REF!,0)</f>
        <v>#REF!</v>
      </c>
      <c r="BN36" s="27" t="e">
        <f>ROUND(#REF!+#REF!,0)</f>
        <v>#REF!</v>
      </c>
      <c r="BO36" s="27" t="e">
        <f>ROUND(#REF!+#REF!,0)</f>
        <v>#REF!</v>
      </c>
      <c r="BP36" s="27" t="e">
        <f>ROUND(#REF!+#REF!,0)</f>
        <v>#REF!</v>
      </c>
      <c r="BQ36" s="31" t="e">
        <f>ROUND(#REF!+#REF!,0)</f>
        <v>#REF!</v>
      </c>
      <c r="BR36" s="27" t="e">
        <f>ROUND(#REF!+#REF!,0)</f>
        <v>#REF!</v>
      </c>
      <c r="BS36" s="27" t="e">
        <f>ROUND(#REF!+#REF!,0)</f>
        <v>#REF!</v>
      </c>
      <c r="BT36" s="27" t="e">
        <f>ROUND(#REF!+#REF!,0)</f>
        <v>#REF!</v>
      </c>
      <c r="BU36" s="27" t="e">
        <f>ROUND(#REF!+#REF!,0)</f>
        <v>#REF!</v>
      </c>
      <c r="BV36" s="27" t="e">
        <f>ROUND(#REF!+#REF!,0)</f>
        <v>#REF!</v>
      </c>
      <c r="BW36" s="27" t="e">
        <f>ROUND(#REF!+#REF!,0)</f>
        <v>#REF!</v>
      </c>
      <c r="BX36" s="27" t="e">
        <f>ROUND(#REF!+#REF!,0)</f>
        <v>#REF!</v>
      </c>
      <c r="BY36" s="27" t="e">
        <f>ROUND(#REF!+#REF!,0)</f>
        <v>#REF!</v>
      </c>
      <c r="BZ36" s="25" t="e">
        <f>ROUND(#REF!+#REF!,0)</f>
        <v>#REF!</v>
      </c>
      <c r="CA36" s="28" t="e">
        <f>ROUND(#REF!+#REF!,0)</f>
        <v>#REF!</v>
      </c>
      <c r="CB36" s="27">
        <f>V_МО____нов!CG36-'[2]новые  КС КСГ '!E36-'[3]ВМП новое'!E36</f>
        <v>0</v>
      </c>
      <c r="CC36" s="27">
        <f>V_МО____нов!CH36-('[2]новые  КС КСГ '!F36+'[2]новые  КС КСГ '!H36+'[2]новые  КС КСГ '!I36)</f>
        <v>0</v>
      </c>
      <c r="CD36" s="27">
        <f>V_МО____нов!CI36-'[2]новые  КС КСГ '!T36</f>
        <v>0</v>
      </c>
      <c r="CE36" s="27">
        <f>V_МО____нов!CJ36-'[2]новые  КС КСГ '!W36-'[3]ВМП новое'!O36</f>
        <v>38</v>
      </c>
      <c r="CF36" s="27">
        <f>V_МО____нов!CK36-'[2]новые  КС КСГ '!AD36</f>
        <v>0</v>
      </c>
      <c r="CG36" s="27"/>
      <c r="CH36" s="27">
        <f>V_МО____нов!CM36-'[2]новые  КС КСГ '!AK36-'[3]ВМП новое'!AI36</f>
        <v>0</v>
      </c>
      <c r="CI36" s="27">
        <f>V_МО____нов!CN36-'[2]новые  КС КСГ '!AP36</f>
        <v>0</v>
      </c>
      <c r="CJ36" s="27">
        <f>V_МО____нов!CO36-'[2]новые  КС КСГ '!AR36</f>
        <v>0</v>
      </c>
      <c r="CK36" s="27">
        <f>V_МО____нов!CP36-'[2]новые  КС КСГ '!AV36</f>
        <v>0</v>
      </c>
      <c r="CL36" s="27">
        <f>V_МО____нов!CQ36-'[2]новые  КС КСГ '!BG36-'[3]ВМП новое'!AF36</f>
        <v>0</v>
      </c>
      <c r="CM36" s="27">
        <f>V_МО____нов!CR36-'[2]новые  КС КСГ '!BO36</f>
        <v>0</v>
      </c>
      <c r="CN36" s="27">
        <f>V_МО____нов!CS36-'[2]новые  КС КСГ '!BT36</f>
        <v>-18</v>
      </c>
      <c r="CO36" s="27">
        <f>V_МО____нов!CT36-('[2]новые  КС КСГ '!CI36+'[2]новые  КС КСГ '!CJ36+'[2]новые  КС КСГ '!CK36+'[2]новые  КС КСГ '!CL36+'[2]новые  КС КСГ '!CM36)</f>
        <v>0</v>
      </c>
      <c r="CP36" s="27">
        <f>V_МО____нов!CV36-'[2]новые  КС КСГ '!CN36</f>
        <v>0</v>
      </c>
      <c r="CQ36" s="27">
        <f>V_МО____нов!CW36-'[2]новые  КС КСГ '!CX36</f>
        <v>0</v>
      </c>
      <c r="CR36" s="27">
        <f>V_МО____нов!CX36-'[2]новые  КС КСГ '!DB36</f>
        <v>13</v>
      </c>
      <c r="CS36" s="27">
        <f>V_МО____нов!CY36-'[2]новые  КС КСГ '!DV36-'[3]ВМП новое'!AU36</f>
        <v>23</v>
      </c>
      <c r="CT36" s="27">
        <f>V_МО____нов!CZ36-'[2]новые  КС КСГ '!EI36-'[3]ВМП новое'!CE36</f>
        <v>0</v>
      </c>
      <c r="CU36" s="27">
        <f>V_МО____нов!DA36-'[2]новые  КС КСГ '!EQ36</f>
        <v>0</v>
      </c>
      <c r="CV36" s="27">
        <f>V_МО____нов!DB36-'[2]новые  КС КСГ '!EU36-'[3]ВМП новое'!CS36</f>
        <v>0</v>
      </c>
      <c r="CW36" s="27"/>
      <c r="CX36" s="27">
        <f>V_МО____нов!DD36-'[2]новые  КС КСГ '!HW36-'[3]ВМП новое'!JJ36</f>
        <v>0</v>
      </c>
      <c r="CY36" s="27">
        <f>V_МО____нов!DE36-'[2]новые  КС КСГ '!IH36-'[3]ВМП новое'!KC36</f>
        <v>0</v>
      </c>
      <c r="CZ36" s="27">
        <f>V_МО____нов!DF36-'[2]новые  КС КСГ '!IR36-'[3]ВМП новое'!LP36</f>
        <v>0</v>
      </c>
      <c r="DA36" s="27">
        <f>V_МО____нов!DG36-'[2]новые  КС КСГ '!IW36</f>
        <v>-17</v>
      </c>
      <c r="DB36" s="27">
        <f>V_МО____нов!DH36-'[2]новые  КС КСГ '!$JD36-'[3]ВМП новое'!$LZ36</f>
        <v>0</v>
      </c>
      <c r="DC36" s="27">
        <f>V_МО____нов!DI36-'[2]новые  КС КСГ '!$JI36-'[3]ВМП новое'!$MB36</f>
        <v>-5</v>
      </c>
      <c r="DD36" s="27">
        <f>V_МО____нов!DJ36-'[2]новые  КС КСГ '!$JV36</f>
        <v>0</v>
      </c>
      <c r="DE36" s="27">
        <f>V_МО____нов!DK36-'[2]новые  КС КСГ '!$JX36</f>
        <v>-140</v>
      </c>
      <c r="DF36" s="27">
        <f>V_МО____нов!DL36-'[2]новые  КС КСГ '!$KM36-'[3]ВМП новое'!$MU36</f>
        <v>0</v>
      </c>
      <c r="DG36" s="27">
        <f>V_МО____нов!DM36-'[2]новые  КС КСГ '!$KS36-'[3]ВМП новое'!$MZ36</f>
        <v>-3</v>
      </c>
      <c r="DH36" s="27">
        <f>V_МО____нов!DN36-'[2]новые  КС КСГ '!$LG36-'[3]ВМП новое'!$NX36</f>
        <v>3</v>
      </c>
      <c r="DI36" s="27">
        <f>V_МО____нов!DO36-'[2]новые  КС КСГ '!$LW36-'[3]ВМП новое'!$OW36</f>
        <v>4</v>
      </c>
      <c r="DJ36" s="27">
        <f>V_МО____нов!DP36-'[2]новые  КС КСГ '!$MQ36</f>
        <v>12</v>
      </c>
      <c r="DK36" s="27">
        <f>V_МО____нов!DQ36-'[2]новые  КС КСГ '!$NK36-'[3]ВМП новое'!$AR36</f>
        <v>0</v>
      </c>
      <c r="DL36" s="27">
        <f>V_МО____нов!DR36-'[2]новые  КС КСГ '!$NT36-'[3]ВМП новое'!$QM36</f>
        <v>0</v>
      </c>
      <c r="DM36" s="27">
        <f>V_МО____нов!DS36-'[2]новые  КС КСГ '!$NZ36-'[3]ВМП новое'!$RB36</f>
        <v>11</v>
      </c>
      <c r="DN36" s="27">
        <f>V_МО____нов!DT36-'[2]новые  КС КСГ '!$OJ36</f>
        <v>-1</v>
      </c>
      <c r="DO36" s="27">
        <f>V_МО____нов!DU36-'[2]новые  КС КСГ '!$QA36</f>
        <v>0</v>
      </c>
      <c r="DP36" s="27"/>
      <c r="DQ36" s="27">
        <f>V_МО____нов!DW36-'[2]новые  КС КСГ '!$RB36</f>
        <v>0</v>
      </c>
      <c r="DR36" s="27" t="e">
        <f>ROUND(#REF!+#REF!,0)</f>
        <v>#REF!</v>
      </c>
      <c r="DS36" s="33" t="e">
        <f>ROUND(#REF!+#REF!,0)</f>
        <v>#REF!</v>
      </c>
      <c r="DT36" s="33" t="e">
        <f>ROUND(#REF!+#REF!,0)</f>
        <v>#REF!</v>
      </c>
      <c r="DU36" s="33" t="e">
        <f>ROUND(#REF!+#REF!,0)</f>
        <v>#REF!</v>
      </c>
      <c r="DV36" s="27" t="e">
        <f>ROUND(#REF!+#REF!,0)</f>
        <v>#REF!</v>
      </c>
      <c r="DW36" s="25" t="e">
        <f>ROUND(#REF!+#REF!,0)</f>
        <v>#REF!</v>
      </c>
      <c r="DX36" s="28" t="e">
        <f>ROUND(#REF!+#REF!,0)</f>
        <v>#REF!</v>
      </c>
      <c r="DY36" s="26">
        <f>V_МО____нов!EE36-'[4]новый ДС_КСГ '!D32</f>
        <v>-7</v>
      </c>
      <c r="DZ36" s="27">
        <f>V_МО____нов!EF36-'[4]новый ДС_КСГ '!K32</f>
        <v>0</v>
      </c>
      <c r="EA36" s="27">
        <f>V_МО____нов!EG36-'[4]новый ДС_КСГ '!P32</f>
        <v>0</v>
      </c>
      <c r="EB36" s="27">
        <f>V_МО____нов!EH36-'[4]новый ДС_КСГ '!R32</f>
        <v>1</v>
      </c>
      <c r="EC36" s="27">
        <f>V_МО____нов!EI36-'[4]новый ДС_КСГ '!T32</f>
        <v>0</v>
      </c>
      <c r="ED36" s="27"/>
      <c r="EE36" s="27">
        <f>V_МО____нов!EK36-'[4]новый ДС_КСГ '!X32</f>
        <v>0</v>
      </c>
      <c r="EF36" s="27">
        <f>V_МО____нов!EL36-'[4]новый ДС_КСГ '!AC32</f>
        <v>0</v>
      </c>
      <c r="EG36" s="27">
        <f>V_МО____нов!EM36-'[4]новый ДС_КСГ '!AI32</f>
        <v>0</v>
      </c>
      <c r="EH36" s="27">
        <f>V_МО____нов!EN36-'[4]новый ДС_КСГ '!AN32</f>
        <v>0</v>
      </c>
      <c r="EI36" s="27">
        <f>V_МО____нов!EO36-'[4]новый ДС_КСГ '!AQ32</f>
        <v>-1</v>
      </c>
      <c r="EJ36" s="27">
        <f>V_МО____нов!EQ36-'[4]новый ДС_КСГ '!BB32</f>
        <v>134</v>
      </c>
      <c r="EK36" s="27">
        <f>V_МО____нов!ER36-'[4]новый ДС_КСГ '!BE32</f>
        <v>0</v>
      </c>
      <c r="EL36" s="27">
        <f>V_МО____нов!ES36-'[4]новый ДС_КСГ '!BH32</f>
        <v>8</v>
      </c>
      <c r="EM36" s="27">
        <f>V_МО____нов!ET36-'[4]новый ДС_КСГ '!BL32</f>
        <v>28</v>
      </c>
      <c r="EN36" s="26">
        <f>V_МО____нов!EU36-'[4]новый ДС_КСГ '!BQ32</f>
        <v>0</v>
      </c>
      <c r="EO36" s="27">
        <f>V_МО____нов!EV36-'[4]новый ДС_КСГ '!BS32</f>
        <v>0</v>
      </c>
      <c r="EP36" s="26">
        <f>V_МО____нов!EW36-'[4]новый ДС_КСГ '!BV32</f>
        <v>17</v>
      </c>
      <c r="EQ36" s="27"/>
      <c r="ER36" s="27"/>
      <c r="ES36" s="27"/>
      <c r="ET36" s="27">
        <f>V_МО____нов!FA36-'[4]новый ДС_КСГ '!DX32</f>
        <v>0</v>
      </c>
      <c r="EU36" s="27">
        <f>V_МО____нов!FB36-'[4]новый ДС_КСГ '!EE32</f>
        <v>0</v>
      </c>
      <c r="EV36" s="27">
        <f>V_МО____нов!FC36-'[4]новый ДС_КСГ '!EM32</f>
        <v>0</v>
      </c>
      <c r="EW36" s="27">
        <f>V_МО____нов!FD36-'[4]новый ДС_КСГ '!EP32</f>
        <v>1</v>
      </c>
      <c r="EX36" s="27">
        <f>V_МО____нов!FE36-'[4]новый ДС_КСГ '!ER32</f>
        <v>0</v>
      </c>
      <c r="EY36" s="27">
        <f>V_МО____нов!FF36-'[4]новый ДС_КСГ '!ET32</f>
        <v>0</v>
      </c>
      <c r="EZ36" s="27">
        <f>V_МО____нов!FH36-'[4]новый ДС_КСГ '!EZ32</f>
        <v>0</v>
      </c>
      <c r="FA36" s="27">
        <f>V_МО____нов!FI36-'[4]новый ДС_КСГ '!FD32</f>
        <v>-16</v>
      </c>
      <c r="FB36" s="27">
        <f>V_МО____нов!FJ36-'[4]новый ДС_КСГ '!FI32</f>
        <v>0</v>
      </c>
      <c r="FC36" s="27">
        <f>V_МО____нов!FK36-'[4]новый ДС_КСГ '!FP32</f>
        <v>33</v>
      </c>
      <c r="FD36" s="27">
        <f>V_МО____нов!FL36-'[4]новый ДС_КСГ '!FW32</f>
        <v>0</v>
      </c>
      <c r="FE36" s="27">
        <f>V_МО____нов!FN36-'[4]новый ДС_КСГ '!GL32</f>
        <v>37</v>
      </c>
      <c r="FF36" s="27">
        <f>V_МО____нов!FO36-'[4]новый ДС_КСГ '!GQ32</f>
        <v>0</v>
      </c>
      <c r="FG36" s="27">
        <f>V_МО____нов!FP36-'[4]новый ДС_КСГ '!HV32</f>
        <v>0</v>
      </c>
      <c r="FH36" s="34">
        <f>V_МО____нов!FQ36-'[4]новый ДС_КСГ '!BS32</f>
        <v>0</v>
      </c>
      <c r="FI36" s="27">
        <f>V_МО____нов!FR36</f>
        <v>0</v>
      </c>
      <c r="FJ36" s="27">
        <f>V_МО____нов!FS36</f>
        <v>0</v>
      </c>
      <c r="FK36" s="27">
        <f>V_МО____нов!FT36</f>
        <v>0</v>
      </c>
      <c r="FL36" s="25" t="e">
        <f>ROUND(#REF!+#REF!,0)</f>
        <v>#REF!</v>
      </c>
      <c r="FM36" s="27" t="e">
        <f>ROUND(#REF!+#REF!,0)</f>
        <v>#REF!</v>
      </c>
      <c r="FN36" s="27" t="e">
        <f>ROUND(#REF!+#REF!,0)</f>
        <v>#REF!</v>
      </c>
      <c r="FO36" s="27" t="e">
        <f>ROUND(#REF!+#REF!,0)</f>
        <v>#REF!</v>
      </c>
      <c r="FP36" s="84"/>
      <c r="FQ36" s="35"/>
    </row>
    <row r="37" spans="1:173" ht="22.5" customHeight="1" x14ac:dyDescent="0.4">
      <c r="A37" s="22">
        <f t="shared" si="23"/>
        <v>18</v>
      </c>
      <c r="B37" s="23" t="s">
        <v>133</v>
      </c>
      <c r="C37" s="24" t="s">
        <v>134</v>
      </c>
      <c r="D37" s="25" t="e">
        <f t="shared" si="22"/>
        <v>#REF!</v>
      </c>
      <c r="E37" s="26" t="e">
        <f t="shared" si="1"/>
        <v>#REF!</v>
      </c>
      <c r="F37" s="27" t="e">
        <f t="shared" si="2"/>
        <v>#REF!</v>
      </c>
      <c r="G37" s="27" t="e">
        <f t="shared" si="2"/>
        <v>#REF!</v>
      </c>
      <c r="H37" s="27" t="e">
        <f t="shared" si="2"/>
        <v>#REF!</v>
      </c>
      <c r="I37" s="27" t="e">
        <f t="shared" si="3"/>
        <v>#REF!</v>
      </c>
      <c r="J37" s="26" t="e">
        <f t="shared" si="4"/>
        <v>#REF!</v>
      </c>
      <c r="K37" s="27" t="e">
        <f>ROUND(#REF!+#REF!,0)</f>
        <v>#REF!</v>
      </c>
      <c r="L37" s="27" t="e">
        <f>ROUND(#REF!+#REF!,0)</f>
        <v>#REF!</v>
      </c>
      <c r="M37" s="27" t="e">
        <f>ROUND(#REF!+#REF!,0)</f>
        <v>#REF!</v>
      </c>
      <c r="N37" s="27" t="e">
        <f>ROUND(#REF!+#REF!,0)</f>
        <v>#REF!</v>
      </c>
      <c r="O37" s="26" t="e">
        <f t="shared" si="5"/>
        <v>#REF!</v>
      </c>
      <c r="P37" s="27" t="e">
        <f>ROUND(#REF!+#REF!,0)</f>
        <v>#REF!</v>
      </c>
      <c r="Q37" s="27" t="e">
        <f>ROUND(#REF!+#REF!,0)</f>
        <v>#REF!</v>
      </c>
      <c r="R37" s="27" t="e">
        <f>ROUND(#REF!+#REF!,0)</f>
        <v>#REF!</v>
      </c>
      <c r="S37" s="27" t="e">
        <f>ROUND(#REF!+#REF!,0)</f>
        <v>#REF!</v>
      </c>
      <c r="T37" s="27" t="e">
        <f>ROUND(#REF!+#REF!,0)</f>
        <v>#REF!</v>
      </c>
      <c r="U37" s="27" t="e">
        <f>ROUND(#REF!+#REF!,0)</f>
        <v>#REF!</v>
      </c>
      <c r="V37" s="40" t="e">
        <f>ROUND(#REF!+#REF!,0)</f>
        <v>#REF!</v>
      </c>
      <c r="W37" s="26" t="e">
        <f>ROUND(#REF!+#REF!,0)</f>
        <v>#REF!</v>
      </c>
      <c r="X37" s="87" t="e">
        <f>ROUND(#REF!+#REF!,0)</f>
        <v>#REF!</v>
      </c>
      <c r="Y37" s="87" t="e">
        <f>ROUND(#REF!+#REF!,0)</f>
        <v>#REF!</v>
      </c>
      <c r="Z37" s="87" t="e">
        <f>ROUND(#REF!+#REF!,0)</f>
        <v>#REF!</v>
      </c>
      <c r="AA37" s="26" t="e">
        <f t="shared" si="6"/>
        <v>#REF!</v>
      </c>
      <c r="AB37" s="27" t="e">
        <f>ROUND(#REF!+#REF!,0)</f>
        <v>#REF!</v>
      </c>
      <c r="AC37" s="27" t="e">
        <f>ROUND(#REF!+#REF!,0)</f>
        <v>#REF!</v>
      </c>
      <c r="AD37" s="26" t="e">
        <f t="shared" si="7"/>
        <v>#REF!</v>
      </c>
      <c r="AE37" s="27" t="e">
        <f>ROUND(#REF!+#REF!,0)</f>
        <v>#REF!</v>
      </c>
      <c r="AF37" s="27" t="e">
        <f>ROUND(#REF!+#REF!,0)</f>
        <v>#REF!</v>
      </c>
      <c r="AG37" s="27" t="e">
        <f>ROUND(#REF!+#REF!,0)</f>
        <v>#REF!</v>
      </c>
      <c r="AH37" s="27" t="e">
        <f>ROUND(#REF!+#REF!,0)</f>
        <v>#REF!</v>
      </c>
      <c r="AI37" s="27" t="e">
        <f>ROUND(#REF!+#REF!,0)</f>
        <v>#REF!</v>
      </c>
      <c r="AJ37" s="27" t="e">
        <f>ROUND(#REF!+#REF!,0)</f>
        <v>#REF!</v>
      </c>
      <c r="AK37" s="26" t="e">
        <f>ROUND(#REF!+#REF!,0)</f>
        <v>#REF!</v>
      </c>
      <c r="AL37" s="27" t="e">
        <f>ROUND(#REF!+#REF!,0)</f>
        <v>#REF!</v>
      </c>
      <c r="AM37" s="27" t="e">
        <f>ROUND(#REF!+#REF!,0)</f>
        <v>#REF!</v>
      </c>
      <c r="AN37" s="27" t="e">
        <f>ROUND(#REF!+#REF!,0)</f>
        <v>#REF!</v>
      </c>
      <c r="AO37" s="27" t="e">
        <f>ROUND(#REF!+#REF!,0)</f>
        <v>#REF!</v>
      </c>
      <c r="AP37" s="28" t="e">
        <f>ROUND(#REF!+#REF!,0)</f>
        <v>#REF!</v>
      </c>
      <c r="AQ37" s="29" t="e">
        <f>ROUND(#REF!+#REF!,0)</f>
        <v>#REF!</v>
      </c>
      <c r="AR37" s="27" t="e">
        <f>ROUND(#REF!+#REF!,0)</f>
        <v>#REF!</v>
      </c>
      <c r="AS37" s="27" t="e">
        <f>ROUND(#REF!+#REF!,0)</f>
        <v>#REF!</v>
      </c>
      <c r="AT37" s="28" t="e">
        <f>ROUND(#REF!+#REF!,0)</f>
        <v>#REF!</v>
      </c>
      <c r="AU37" s="26" t="e">
        <f>ROUND(#REF!+#REF!,0)</f>
        <v>#REF!</v>
      </c>
      <c r="AV37" s="27" t="e">
        <f>ROUND(#REF!+#REF!,0)</f>
        <v>#REF!</v>
      </c>
      <c r="AW37" s="27" t="e">
        <f>ROUND(#REF!+#REF!,0)</f>
        <v>#REF!</v>
      </c>
      <c r="AX37" s="27" t="e">
        <f>ROUND(#REF!+#REF!,0)</f>
        <v>#REF!</v>
      </c>
      <c r="AY37" s="27" t="e">
        <f>ROUND(#REF!+#REF!,0)</f>
        <v>#REF!</v>
      </c>
      <c r="AZ37" s="27" t="e">
        <f>ROUND(#REF!+#REF!,0)</f>
        <v>#REF!</v>
      </c>
      <c r="BA37" s="40" t="e">
        <f>ROUND(#REF!+#REF!,0)</f>
        <v>#REF!</v>
      </c>
      <c r="BB37" s="40" t="e">
        <f>ROUND(#REF!+#REF!,0)</f>
        <v>#REF!</v>
      </c>
      <c r="BC37" s="27" t="e">
        <f>ROUND(#REF!+#REF!,0)</f>
        <v>#REF!</v>
      </c>
      <c r="BD37" s="30" t="e">
        <f>ROUND(#REF!+#REF!,0)</f>
        <v>#REF!</v>
      </c>
      <c r="BE37" s="27" t="e">
        <f>ROUND(#REF!+#REF!,0)</f>
        <v>#REF!</v>
      </c>
      <c r="BF37" s="27" t="e">
        <f>ROUND(#REF!+#REF!,0)</f>
        <v>#REF!</v>
      </c>
      <c r="BG37" s="27" t="e">
        <f>ROUND(#REF!+#REF!,0)</f>
        <v>#REF!</v>
      </c>
      <c r="BH37" s="31" t="e">
        <f>ROUND(#REF!+#REF!,0)</f>
        <v>#REF!</v>
      </c>
      <c r="BI37" s="27" t="e">
        <f>ROUND(#REF!+#REF!,0)</f>
        <v>#REF!</v>
      </c>
      <c r="BJ37" s="27" t="e">
        <f>ROUND(#REF!+#REF!,0)</f>
        <v>#REF!</v>
      </c>
      <c r="BK37" s="27" t="e">
        <f>ROUND(#REF!+#REF!,0)</f>
        <v>#REF!</v>
      </c>
      <c r="BL37" s="27" t="e">
        <f>ROUND(#REF!+#REF!,0)</f>
        <v>#REF!</v>
      </c>
      <c r="BM37" s="31" t="e">
        <f>ROUND(#REF!+#REF!,0)</f>
        <v>#REF!</v>
      </c>
      <c r="BN37" s="27" t="e">
        <f>ROUND(#REF!+#REF!,0)</f>
        <v>#REF!</v>
      </c>
      <c r="BO37" s="27" t="e">
        <f>ROUND(#REF!+#REF!,0)</f>
        <v>#REF!</v>
      </c>
      <c r="BP37" s="27" t="e">
        <f>ROUND(#REF!+#REF!,0)</f>
        <v>#REF!</v>
      </c>
      <c r="BQ37" s="31" t="e">
        <f>ROUND(#REF!+#REF!,0)</f>
        <v>#REF!</v>
      </c>
      <c r="BR37" s="27" t="e">
        <f>ROUND(#REF!+#REF!,0)</f>
        <v>#REF!</v>
      </c>
      <c r="BS37" s="27" t="e">
        <f>ROUND(#REF!+#REF!,0)</f>
        <v>#REF!</v>
      </c>
      <c r="BT37" s="27" t="e">
        <f>ROUND(#REF!+#REF!,0)</f>
        <v>#REF!</v>
      </c>
      <c r="BU37" s="27" t="e">
        <f>ROUND(#REF!+#REF!,0)</f>
        <v>#REF!</v>
      </c>
      <c r="BV37" s="27" t="e">
        <f>ROUND(#REF!+#REF!,0)</f>
        <v>#REF!</v>
      </c>
      <c r="BW37" s="27" t="e">
        <f>ROUND(#REF!+#REF!,0)</f>
        <v>#REF!</v>
      </c>
      <c r="BX37" s="27" t="e">
        <f>ROUND(#REF!+#REF!,0)</f>
        <v>#REF!</v>
      </c>
      <c r="BY37" s="27" t="e">
        <f>ROUND(#REF!+#REF!,0)</f>
        <v>#REF!</v>
      </c>
      <c r="BZ37" s="25" t="e">
        <f>ROUND(#REF!+#REF!,0)</f>
        <v>#REF!</v>
      </c>
      <c r="CA37" s="28" t="e">
        <f>ROUND(#REF!+#REF!,0)</f>
        <v>#REF!</v>
      </c>
      <c r="CB37" s="27">
        <f>V_МО____нов!CG37-'[2]новые  КС КСГ '!E37-'[3]ВМП новое'!E37</f>
        <v>-27</v>
      </c>
      <c r="CC37" s="27">
        <f>V_МО____нов!CH37-('[2]новые  КС КСГ '!F37+'[2]новые  КС КСГ '!H37+'[2]новые  КС КСГ '!I37)</f>
        <v>-63</v>
      </c>
      <c r="CD37" s="27">
        <f>V_МО____нов!CI37-'[2]новые  КС КСГ '!T37</f>
        <v>0</v>
      </c>
      <c r="CE37" s="27">
        <f>V_МО____нов!CJ37-'[2]новые  КС КСГ '!W37-'[3]ВМП новое'!O37</f>
        <v>-2</v>
      </c>
      <c r="CF37" s="27">
        <f>V_МО____нов!CK37-'[2]новые  КС КСГ '!AD37</f>
        <v>2</v>
      </c>
      <c r="CG37" s="27"/>
      <c r="CH37" s="27">
        <f>V_МО____нов!CM37-'[2]новые  КС КСГ '!AK37-'[3]ВМП новое'!AI37</f>
        <v>-4</v>
      </c>
      <c r="CI37" s="27">
        <f>V_МО____нов!CN37-'[2]новые  КС КСГ '!AP37</f>
        <v>0</v>
      </c>
      <c r="CJ37" s="27">
        <f>V_МО____нов!CO37-'[2]новые  КС КСГ '!AR37</f>
        <v>0</v>
      </c>
      <c r="CK37" s="27">
        <f>V_МО____нов!CP37-'[2]новые  КС КСГ '!AV37</f>
        <v>0</v>
      </c>
      <c r="CL37" s="27">
        <f>V_МО____нов!CQ37-'[2]новые  КС КСГ '!BG37-'[3]ВМП новое'!AF37</f>
        <v>0</v>
      </c>
      <c r="CM37" s="27">
        <f>V_МО____нов!CR37-'[2]новые  КС КСГ '!BO37</f>
        <v>0</v>
      </c>
      <c r="CN37" s="27">
        <f>V_МО____нов!CS37-'[2]новые  КС КСГ '!BT37</f>
        <v>8</v>
      </c>
      <c r="CO37" s="27">
        <f>V_МО____нов!CT37-('[2]новые  КС КСГ '!CI37+'[2]новые  КС КСГ '!CJ37+'[2]новые  КС КСГ '!CK37+'[2]новые  КС КСГ '!CL37+'[2]новые  КС КСГ '!CM37)</f>
        <v>0</v>
      </c>
      <c r="CP37" s="27">
        <f>V_МО____нов!CV37-'[2]новые  КС КСГ '!CN37</f>
        <v>2</v>
      </c>
      <c r="CQ37" s="27">
        <f>V_МО____нов!CW37-'[2]новые  КС КСГ '!CX37</f>
        <v>-1</v>
      </c>
      <c r="CR37" s="27">
        <f>V_МО____нов!CX37-'[2]новые  КС КСГ '!DB37</f>
        <v>27</v>
      </c>
      <c r="CS37" s="27">
        <f>V_МО____нов!CY37-'[2]новые  КС КСГ '!DV37-'[3]ВМП новое'!AU37</f>
        <v>40</v>
      </c>
      <c r="CT37" s="27">
        <f>V_МО____нов!CZ37-'[2]новые  КС КСГ '!EI37-'[3]ВМП новое'!CE37</f>
        <v>0</v>
      </c>
      <c r="CU37" s="27">
        <f>V_МО____нов!DA37-'[2]новые  КС КСГ '!EQ37</f>
        <v>0</v>
      </c>
      <c r="CV37" s="27">
        <f>V_МО____нов!DB37-'[2]новые  КС КСГ '!EU37-'[3]ВМП новое'!CS37</f>
        <v>0</v>
      </c>
      <c r="CW37" s="27"/>
      <c r="CX37" s="27">
        <f>V_МО____нов!DD37-'[2]новые  КС КСГ '!HW37-'[3]ВМП новое'!JJ37</f>
        <v>0</v>
      </c>
      <c r="CY37" s="27">
        <f>V_МО____нов!DE37-'[2]новые  КС КСГ '!IH37-'[3]ВМП новое'!KC37</f>
        <v>0</v>
      </c>
      <c r="CZ37" s="27">
        <f>V_МО____нов!DF37-'[2]новые  КС КСГ '!IR37-'[3]ВМП новое'!LP37</f>
        <v>-2</v>
      </c>
      <c r="DA37" s="27">
        <f>V_МО____нов!DG37-'[2]новые  КС КСГ '!IW37</f>
        <v>11</v>
      </c>
      <c r="DB37" s="27">
        <f>V_МО____нов!DH37-'[2]новые  КС КСГ '!$JD37-'[3]ВМП новое'!$LZ37</f>
        <v>0</v>
      </c>
      <c r="DC37" s="27">
        <f>V_МО____нов!DI37-'[2]новые  КС КСГ '!$JI37-'[3]ВМП новое'!$MB37</f>
        <v>2</v>
      </c>
      <c r="DD37" s="27">
        <f>V_МО____нов!DJ37-'[2]новые  КС КСГ '!$JV37</f>
        <v>0</v>
      </c>
      <c r="DE37" s="27">
        <f>V_МО____нов!DK37-'[2]новые  КС КСГ '!$JX37</f>
        <v>-81</v>
      </c>
      <c r="DF37" s="27">
        <f>V_МО____нов!DL37-'[2]новые  КС КСГ '!$KM37-'[3]ВМП новое'!$MU37</f>
        <v>0</v>
      </c>
      <c r="DG37" s="27">
        <f>V_МО____нов!DM37-'[2]новые  КС КСГ '!$KS37-'[3]ВМП новое'!$MZ37</f>
        <v>0</v>
      </c>
      <c r="DH37" s="27">
        <f>V_МО____нов!DN37-'[2]новые  КС КСГ '!$LG37-'[3]ВМП новое'!$NX37</f>
        <v>-78</v>
      </c>
      <c r="DI37" s="27">
        <f>V_МО____нов!DO37-'[2]новые  КС КСГ '!$LW37-'[3]ВМП новое'!$OW37</f>
        <v>5</v>
      </c>
      <c r="DJ37" s="27">
        <f>V_МО____нов!DP37-'[2]новые  КС КСГ '!$MQ37</f>
        <v>50</v>
      </c>
      <c r="DK37" s="27">
        <f>V_МО____нов!DQ37-'[2]новые  КС КСГ '!$NK37-'[3]ВМП новое'!$AR37</f>
        <v>0</v>
      </c>
      <c r="DL37" s="27">
        <f>V_МО____нов!DR37-'[2]новые  КС КСГ '!$NT37-'[3]ВМП новое'!$QM37</f>
        <v>0</v>
      </c>
      <c r="DM37" s="27">
        <f>V_МО____нов!DS37-'[2]новые  КС КСГ '!$NZ37-'[3]ВМП новое'!$RB37</f>
        <v>20</v>
      </c>
      <c r="DN37" s="27">
        <f>V_МО____нов!DT37-'[2]новые  КС КСГ '!$OJ37</f>
        <v>0</v>
      </c>
      <c r="DO37" s="27">
        <f>V_МО____нов!DU37-'[2]новые  КС КСГ '!$QA37</f>
        <v>0</v>
      </c>
      <c r="DP37" s="27"/>
      <c r="DQ37" s="27">
        <f>V_МО____нов!DW37-'[2]новые  КС КСГ '!$RB37</f>
        <v>0</v>
      </c>
      <c r="DR37" s="27" t="e">
        <f>ROUND(#REF!+#REF!,0)</f>
        <v>#REF!</v>
      </c>
      <c r="DS37" s="33" t="e">
        <f>ROUND(#REF!+#REF!,0)</f>
        <v>#REF!</v>
      </c>
      <c r="DT37" s="33" t="e">
        <f>ROUND(#REF!+#REF!,0)</f>
        <v>#REF!</v>
      </c>
      <c r="DU37" s="33" t="e">
        <f>ROUND(#REF!+#REF!,0)</f>
        <v>#REF!</v>
      </c>
      <c r="DV37" s="27" t="e">
        <f>ROUND(#REF!+#REF!,0)</f>
        <v>#REF!</v>
      </c>
      <c r="DW37" s="25" t="e">
        <f>ROUND(#REF!+#REF!,0)</f>
        <v>#REF!</v>
      </c>
      <c r="DX37" s="28" t="e">
        <f>ROUND(#REF!+#REF!,0)</f>
        <v>#REF!</v>
      </c>
      <c r="DY37" s="26">
        <f>V_МО____нов!EE37-'[4]новый ДС_КСГ '!D33</f>
        <v>1</v>
      </c>
      <c r="DZ37" s="27">
        <f>V_МО____нов!EF37-'[4]новый ДС_КСГ '!K33</f>
        <v>0</v>
      </c>
      <c r="EA37" s="27">
        <f>V_МО____нов!EG37-'[4]новый ДС_КСГ '!P33</f>
        <v>0</v>
      </c>
      <c r="EB37" s="27">
        <f>V_МО____нов!EH37-'[4]новый ДС_КСГ '!R33</f>
        <v>-5</v>
      </c>
      <c r="EC37" s="27">
        <f>V_МО____нов!EI37-'[4]новый ДС_КСГ '!T33</f>
        <v>0</v>
      </c>
      <c r="ED37" s="27"/>
      <c r="EE37" s="27">
        <f>V_МО____нов!EK37-'[4]новый ДС_КСГ '!X33</f>
        <v>0</v>
      </c>
      <c r="EF37" s="27">
        <f>V_МО____нов!EL37-'[4]новый ДС_КСГ '!AC33</f>
        <v>0</v>
      </c>
      <c r="EG37" s="27">
        <f>V_МО____нов!EM37-'[4]новый ДС_КСГ '!AI33</f>
        <v>0</v>
      </c>
      <c r="EH37" s="27">
        <f>V_МО____нов!EN37-'[4]новый ДС_КСГ '!AN33</f>
        <v>0</v>
      </c>
      <c r="EI37" s="27">
        <f>V_МО____нов!EO37-'[4]новый ДС_КСГ '!AQ33</f>
        <v>-28</v>
      </c>
      <c r="EJ37" s="27">
        <f>V_МО____нов!EQ37-'[4]новый ДС_КСГ '!BB33</f>
        <v>-248</v>
      </c>
      <c r="EK37" s="27">
        <f>V_МО____нов!ER37-'[4]новый ДС_КСГ '!BE33</f>
        <v>0</v>
      </c>
      <c r="EL37" s="27">
        <f>V_МО____нов!ES37-'[4]новый ДС_КСГ '!BH33</f>
        <v>144</v>
      </c>
      <c r="EM37" s="27">
        <f>V_МО____нов!ET37-'[4]новый ДС_КСГ '!BL33</f>
        <v>-4</v>
      </c>
      <c r="EN37" s="26">
        <f>V_МО____нов!EU37-'[4]новый ДС_КСГ '!BQ33</f>
        <v>0</v>
      </c>
      <c r="EO37" s="27">
        <f>V_МО____нов!EV37-'[4]новый ДС_КСГ '!BS33</f>
        <v>0</v>
      </c>
      <c r="EP37" s="26">
        <f>V_МО____нов!EW37-'[4]новый ДС_КСГ '!BV33</f>
        <v>6</v>
      </c>
      <c r="EQ37" s="27"/>
      <c r="ER37" s="27"/>
      <c r="ES37" s="27"/>
      <c r="ET37" s="27">
        <f>V_МО____нов!FA37-'[4]новый ДС_КСГ '!DX33</f>
        <v>0</v>
      </c>
      <c r="EU37" s="27">
        <f>V_МО____нов!FB37-'[4]новый ДС_КСГ '!EE33</f>
        <v>0</v>
      </c>
      <c r="EV37" s="27">
        <f>V_МО____нов!FC37-'[4]новый ДС_КСГ '!EM33</f>
        <v>0</v>
      </c>
      <c r="EW37" s="27">
        <f>V_МО____нов!FD37-'[4]новый ДС_КСГ '!EP33</f>
        <v>7</v>
      </c>
      <c r="EX37" s="27">
        <f>V_МО____нов!FE37-'[4]новый ДС_КСГ '!ER33</f>
        <v>0</v>
      </c>
      <c r="EY37" s="27">
        <f>V_МО____нов!FF37-'[4]новый ДС_КСГ '!ET33</f>
        <v>0</v>
      </c>
      <c r="EZ37" s="27">
        <f>V_МО____нов!FH37-'[4]новый ДС_КСГ '!EZ33</f>
        <v>0</v>
      </c>
      <c r="FA37" s="27">
        <f>V_МО____нов!FI37-'[4]новый ДС_КСГ '!FD33</f>
        <v>9</v>
      </c>
      <c r="FB37" s="27">
        <f>V_МО____нов!FJ37-'[4]новый ДС_КСГ '!FI33</f>
        <v>0</v>
      </c>
      <c r="FC37" s="27">
        <f>V_МО____нов!FK37-'[4]новый ДС_КСГ '!FP33</f>
        <v>0</v>
      </c>
      <c r="FD37" s="27">
        <f>V_МО____нов!FL37-'[4]новый ДС_КСГ '!FW33</f>
        <v>0</v>
      </c>
      <c r="FE37" s="27">
        <f>V_МО____нов!FN37-'[4]новый ДС_КСГ '!GL33</f>
        <v>8</v>
      </c>
      <c r="FF37" s="27">
        <f>V_МО____нов!FO37-'[4]новый ДС_КСГ '!GQ33</f>
        <v>1</v>
      </c>
      <c r="FG37" s="27">
        <f>V_МО____нов!FP37-'[4]новый ДС_КСГ '!HV33</f>
        <v>0</v>
      </c>
      <c r="FH37" s="34">
        <f>V_МО____нов!FQ37-'[4]новый ДС_КСГ '!BS33</f>
        <v>0</v>
      </c>
      <c r="FI37" s="27">
        <f>V_МО____нов!FR37</f>
        <v>0</v>
      </c>
      <c r="FJ37" s="27">
        <f>V_МО____нов!FS37</f>
        <v>0</v>
      </c>
      <c r="FK37" s="27">
        <f>V_МО____нов!FT37</f>
        <v>0</v>
      </c>
      <c r="FL37" s="25" t="e">
        <f>ROUND(#REF!+#REF!,0)</f>
        <v>#REF!</v>
      </c>
      <c r="FM37" s="27" t="e">
        <f>ROUND(#REF!+#REF!,0)</f>
        <v>#REF!</v>
      </c>
      <c r="FN37" s="27" t="e">
        <f>ROUND(#REF!+#REF!,0)</f>
        <v>#REF!</v>
      </c>
      <c r="FO37" s="27" t="e">
        <f>ROUND(#REF!+#REF!,0)</f>
        <v>#REF!</v>
      </c>
      <c r="FP37" s="84"/>
      <c r="FQ37" s="35"/>
    </row>
    <row r="38" spans="1:173" s="43" customFormat="1" x14ac:dyDescent="0.4">
      <c r="A38" s="22">
        <f t="shared" si="23"/>
        <v>19</v>
      </c>
      <c r="B38" s="23" t="s">
        <v>135</v>
      </c>
      <c r="C38" s="24" t="s">
        <v>136</v>
      </c>
      <c r="D38" s="25" t="e">
        <f t="shared" si="22"/>
        <v>#REF!</v>
      </c>
      <c r="E38" s="26" t="e">
        <f t="shared" si="1"/>
        <v>#REF!</v>
      </c>
      <c r="F38" s="27" t="e">
        <f t="shared" si="2"/>
        <v>#REF!</v>
      </c>
      <c r="G38" s="27" t="e">
        <f t="shared" si="2"/>
        <v>#REF!</v>
      </c>
      <c r="H38" s="27" t="e">
        <f t="shared" si="2"/>
        <v>#REF!</v>
      </c>
      <c r="I38" s="27" t="e">
        <f t="shared" si="3"/>
        <v>#REF!</v>
      </c>
      <c r="J38" s="26" t="e">
        <f t="shared" si="4"/>
        <v>#REF!</v>
      </c>
      <c r="K38" s="27" t="e">
        <f>ROUND(#REF!+#REF!,0)</f>
        <v>#REF!</v>
      </c>
      <c r="L38" s="27" t="e">
        <f>ROUND(#REF!+#REF!,0)</f>
        <v>#REF!</v>
      </c>
      <c r="M38" s="27" t="e">
        <f>ROUND(#REF!+#REF!,0)</f>
        <v>#REF!</v>
      </c>
      <c r="N38" s="27" t="e">
        <f>ROUND(#REF!+#REF!,0)</f>
        <v>#REF!</v>
      </c>
      <c r="O38" s="26" t="e">
        <f t="shared" si="5"/>
        <v>#REF!</v>
      </c>
      <c r="P38" s="27" t="e">
        <f>ROUND(#REF!+#REF!,0)</f>
        <v>#REF!</v>
      </c>
      <c r="Q38" s="27" t="e">
        <f>ROUND(#REF!+#REF!,0)</f>
        <v>#REF!</v>
      </c>
      <c r="R38" s="27" t="e">
        <f>ROUND(#REF!+#REF!,0)</f>
        <v>#REF!</v>
      </c>
      <c r="S38" s="27" t="e">
        <f>ROUND(#REF!+#REF!,0)</f>
        <v>#REF!</v>
      </c>
      <c r="T38" s="27" t="e">
        <f>ROUND(#REF!+#REF!,0)</f>
        <v>#REF!</v>
      </c>
      <c r="U38" s="27" t="e">
        <f>ROUND(#REF!+#REF!,0)</f>
        <v>#REF!</v>
      </c>
      <c r="V38" s="40" t="e">
        <f>ROUND(#REF!+#REF!,0)</f>
        <v>#REF!</v>
      </c>
      <c r="W38" s="26" t="e">
        <f>ROUND(#REF!+#REF!,0)</f>
        <v>#REF!</v>
      </c>
      <c r="X38" s="87" t="e">
        <f>ROUND(#REF!+#REF!,0)</f>
        <v>#REF!</v>
      </c>
      <c r="Y38" s="87" t="e">
        <f>ROUND(#REF!+#REF!,0)</f>
        <v>#REF!</v>
      </c>
      <c r="Z38" s="87" t="e">
        <f>ROUND(#REF!+#REF!,0)</f>
        <v>#REF!</v>
      </c>
      <c r="AA38" s="26" t="e">
        <f t="shared" si="6"/>
        <v>#REF!</v>
      </c>
      <c r="AB38" s="27" t="e">
        <f>ROUND(#REF!+#REF!,0)</f>
        <v>#REF!</v>
      </c>
      <c r="AC38" s="27" t="e">
        <f>ROUND(#REF!+#REF!,0)</f>
        <v>#REF!</v>
      </c>
      <c r="AD38" s="26" t="e">
        <f t="shared" si="7"/>
        <v>#REF!</v>
      </c>
      <c r="AE38" s="27" t="e">
        <f>ROUND(#REF!+#REF!,0)</f>
        <v>#REF!</v>
      </c>
      <c r="AF38" s="27" t="e">
        <f>ROUND(#REF!+#REF!,0)</f>
        <v>#REF!</v>
      </c>
      <c r="AG38" s="27" t="e">
        <f>ROUND(#REF!+#REF!,0)</f>
        <v>#REF!</v>
      </c>
      <c r="AH38" s="27" t="e">
        <f>ROUND(#REF!+#REF!,0)</f>
        <v>#REF!</v>
      </c>
      <c r="AI38" s="27" t="e">
        <f>ROUND(#REF!+#REF!,0)</f>
        <v>#REF!</v>
      </c>
      <c r="AJ38" s="27" t="e">
        <f>ROUND(#REF!+#REF!,0)</f>
        <v>#REF!</v>
      </c>
      <c r="AK38" s="26" t="e">
        <f>ROUND(#REF!+#REF!,0)</f>
        <v>#REF!</v>
      </c>
      <c r="AL38" s="27" t="e">
        <f>ROUND(#REF!+#REF!,0)</f>
        <v>#REF!</v>
      </c>
      <c r="AM38" s="27" t="e">
        <f>ROUND(#REF!+#REF!,0)</f>
        <v>#REF!</v>
      </c>
      <c r="AN38" s="27" t="e">
        <f>ROUND(#REF!+#REF!,0)</f>
        <v>#REF!</v>
      </c>
      <c r="AO38" s="27" t="e">
        <f>ROUND(#REF!+#REF!,0)</f>
        <v>#REF!</v>
      </c>
      <c r="AP38" s="28" t="e">
        <f>ROUND(#REF!+#REF!,0)</f>
        <v>#REF!</v>
      </c>
      <c r="AQ38" s="29" t="e">
        <f>ROUND(#REF!+#REF!,0)</f>
        <v>#REF!</v>
      </c>
      <c r="AR38" s="27" t="e">
        <f>ROUND(#REF!+#REF!,0)</f>
        <v>#REF!</v>
      </c>
      <c r="AS38" s="27" t="e">
        <f>ROUND(#REF!+#REF!,0)</f>
        <v>#REF!</v>
      </c>
      <c r="AT38" s="28" t="e">
        <f>ROUND(#REF!+#REF!,0)</f>
        <v>#REF!</v>
      </c>
      <c r="AU38" s="26" t="e">
        <f>ROUND(#REF!+#REF!,0)</f>
        <v>#REF!</v>
      </c>
      <c r="AV38" s="27" t="e">
        <f>ROUND(#REF!+#REF!,0)</f>
        <v>#REF!</v>
      </c>
      <c r="AW38" s="27" t="e">
        <f>ROUND(#REF!+#REF!,0)</f>
        <v>#REF!</v>
      </c>
      <c r="AX38" s="27" t="e">
        <f>ROUND(#REF!+#REF!,0)</f>
        <v>#REF!</v>
      </c>
      <c r="AY38" s="27" t="e">
        <f>ROUND(#REF!+#REF!,0)</f>
        <v>#REF!</v>
      </c>
      <c r="AZ38" s="27" t="e">
        <f>ROUND(#REF!+#REF!,0)</f>
        <v>#REF!</v>
      </c>
      <c r="BA38" s="40" t="e">
        <f>ROUND(#REF!+#REF!,0)</f>
        <v>#REF!</v>
      </c>
      <c r="BB38" s="40" t="e">
        <f>ROUND(#REF!+#REF!,0)</f>
        <v>#REF!</v>
      </c>
      <c r="BC38" s="27" t="e">
        <f>ROUND(#REF!+#REF!,0)</f>
        <v>#REF!</v>
      </c>
      <c r="BD38" s="30" t="e">
        <f>ROUND(#REF!+#REF!,0)</f>
        <v>#REF!</v>
      </c>
      <c r="BE38" s="27" t="e">
        <f>ROUND(#REF!+#REF!,0)</f>
        <v>#REF!</v>
      </c>
      <c r="BF38" s="27" t="e">
        <f>ROUND(#REF!+#REF!,0)</f>
        <v>#REF!</v>
      </c>
      <c r="BG38" s="27" t="e">
        <f>ROUND(#REF!+#REF!,0)</f>
        <v>#REF!</v>
      </c>
      <c r="BH38" s="31" t="e">
        <f>ROUND(#REF!+#REF!,0)</f>
        <v>#REF!</v>
      </c>
      <c r="BI38" s="27" t="e">
        <f>ROUND(#REF!+#REF!,0)</f>
        <v>#REF!</v>
      </c>
      <c r="BJ38" s="27" t="e">
        <f>ROUND(#REF!+#REF!,0)</f>
        <v>#REF!</v>
      </c>
      <c r="BK38" s="27" t="e">
        <f>ROUND(#REF!+#REF!,0)</f>
        <v>#REF!</v>
      </c>
      <c r="BL38" s="27" t="e">
        <f>ROUND(#REF!+#REF!,0)</f>
        <v>#REF!</v>
      </c>
      <c r="BM38" s="31" t="e">
        <f>ROUND(#REF!+#REF!,0)</f>
        <v>#REF!</v>
      </c>
      <c r="BN38" s="27" t="e">
        <f>ROUND(#REF!+#REF!,0)</f>
        <v>#REF!</v>
      </c>
      <c r="BO38" s="27" t="e">
        <f>ROUND(#REF!+#REF!,0)</f>
        <v>#REF!</v>
      </c>
      <c r="BP38" s="27" t="e">
        <f>ROUND(#REF!+#REF!,0)</f>
        <v>#REF!</v>
      </c>
      <c r="BQ38" s="31" t="e">
        <f>ROUND(#REF!+#REF!,0)</f>
        <v>#REF!</v>
      </c>
      <c r="BR38" s="27" t="e">
        <f>ROUND(#REF!+#REF!,0)</f>
        <v>#REF!</v>
      </c>
      <c r="BS38" s="27" t="e">
        <f>ROUND(#REF!+#REF!,0)</f>
        <v>#REF!</v>
      </c>
      <c r="BT38" s="27" t="e">
        <f>ROUND(#REF!+#REF!,0)</f>
        <v>#REF!</v>
      </c>
      <c r="BU38" s="27" t="e">
        <f>ROUND(#REF!+#REF!,0)</f>
        <v>#REF!</v>
      </c>
      <c r="BV38" s="27" t="e">
        <f>ROUND(#REF!+#REF!,0)</f>
        <v>#REF!</v>
      </c>
      <c r="BW38" s="27" t="e">
        <f>ROUND(#REF!+#REF!,0)</f>
        <v>#REF!</v>
      </c>
      <c r="BX38" s="27" t="e">
        <f>ROUND(#REF!+#REF!,0)</f>
        <v>#REF!</v>
      </c>
      <c r="BY38" s="27" t="e">
        <f>ROUND(#REF!+#REF!,0)</f>
        <v>#REF!</v>
      </c>
      <c r="BZ38" s="25" t="e">
        <f>ROUND(#REF!+#REF!,0)</f>
        <v>#REF!</v>
      </c>
      <c r="CA38" s="28" t="e">
        <f>ROUND(#REF!+#REF!,0)</f>
        <v>#REF!</v>
      </c>
      <c r="CB38" s="27">
        <f>V_МО____нов!CG38-'[2]новые  КС КСГ '!E38-'[3]ВМП новое'!E38</f>
        <v>0</v>
      </c>
      <c r="CC38" s="27">
        <f>V_МО____нов!CH38-('[2]новые  КС КСГ '!F38+'[2]новые  КС КСГ '!H38+'[2]новые  КС КСГ '!I38)</f>
        <v>0</v>
      </c>
      <c r="CD38" s="27">
        <f>V_МО____нов!CI38-'[2]новые  КС КСГ '!T38</f>
        <v>0</v>
      </c>
      <c r="CE38" s="27">
        <f>V_МО____нов!CJ38-'[2]новые  КС КСГ '!W38-'[3]ВМП новое'!O38</f>
        <v>14</v>
      </c>
      <c r="CF38" s="27">
        <f>V_МО____нов!CK38-'[2]новые  КС КСГ '!AD38</f>
        <v>2</v>
      </c>
      <c r="CG38" s="27"/>
      <c r="CH38" s="27">
        <f>V_МО____нов!CM38-'[2]новые  КС КСГ '!AK38-'[3]ВМП новое'!AI38</f>
        <v>-5</v>
      </c>
      <c r="CI38" s="27">
        <f>V_МО____нов!CN38-'[2]новые  КС КСГ '!AP38</f>
        <v>0</v>
      </c>
      <c r="CJ38" s="27">
        <f>V_МО____нов!CO38-'[2]новые  КС КСГ '!AR38</f>
        <v>0</v>
      </c>
      <c r="CK38" s="27">
        <f>V_МО____нов!CP38-'[2]новые  КС КСГ '!AV38</f>
        <v>0</v>
      </c>
      <c r="CL38" s="27">
        <f>V_МО____нов!CQ38-'[2]новые  КС КСГ '!BG38-'[3]ВМП новое'!AF38</f>
        <v>0</v>
      </c>
      <c r="CM38" s="27">
        <f>V_МО____нов!CR38-'[2]новые  КС КСГ '!BO38</f>
        <v>0</v>
      </c>
      <c r="CN38" s="27">
        <f>V_МО____нов!CS38-'[2]новые  КС КСГ '!BT38</f>
        <v>59</v>
      </c>
      <c r="CO38" s="27">
        <f>V_МО____нов!CT38-('[2]новые  КС КСГ '!CI38+'[2]новые  КС КСГ '!CJ38+'[2]новые  КС КСГ '!CK38+'[2]новые  КС КСГ '!CL38+'[2]новые  КС КСГ '!CM38)</f>
        <v>0</v>
      </c>
      <c r="CP38" s="27">
        <f>V_МО____нов!CV38-'[2]новые  КС КСГ '!CN38</f>
        <v>0</v>
      </c>
      <c r="CQ38" s="27">
        <f>V_МО____нов!CW38-'[2]новые  КС КСГ '!CX38</f>
        <v>0</v>
      </c>
      <c r="CR38" s="27">
        <f>V_МО____нов!CX38-'[2]новые  КС КСГ '!DB38</f>
        <v>79</v>
      </c>
      <c r="CS38" s="27">
        <f>V_МО____нов!CY38-'[2]новые  КС КСГ '!DV38-'[3]ВМП новое'!AU38</f>
        <v>18</v>
      </c>
      <c r="CT38" s="27">
        <f>V_МО____нов!CZ38-'[2]новые  КС КСГ '!EI38-'[3]ВМП новое'!CE38</f>
        <v>0</v>
      </c>
      <c r="CU38" s="27">
        <f>V_МО____нов!DA38-'[2]новые  КС КСГ '!EQ38</f>
        <v>0</v>
      </c>
      <c r="CV38" s="27">
        <f>V_МО____нов!DB38-'[2]новые  КС КСГ '!EU38-'[3]ВМП новое'!CS38</f>
        <v>0</v>
      </c>
      <c r="CW38" s="27"/>
      <c r="CX38" s="27">
        <f>V_МО____нов!DD38-'[2]новые  КС КСГ '!HW38-'[3]ВМП новое'!JJ38</f>
        <v>0</v>
      </c>
      <c r="CY38" s="27">
        <f>V_МО____нов!DE38-'[2]новые  КС КСГ '!IH38-'[3]ВМП новое'!KC38</f>
        <v>0</v>
      </c>
      <c r="CZ38" s="27">
        <f>V_МО____нов!DF38-'[2]новые  КС КСГ '!IR38-'[3]ВМП новое'!LP38</f>
        <v>-26</v>
      </c>
      <c r="DA38" s="27">
        <f>V_МО____нов!DG38-'[2]новые  КС КСГ '!IW38</f>
        <v>-16</v>
      </c>
      <c r="DB38" s="27">
        <f>V_МО____нов!DH38-'[2]новые  КС КСГ '!$JD38-'[3]ВМП новое'!$LZ38</f>
        <v>0</v>
      </c>
      <c r="DC38" s="27">
        <f>V_МО____нов!DI38-'[2]новые  КС КСГ '!$JI38-'[3]ВМП новое'!$MB38</f>
        <v>-32</v>
      </c>
      <c r="DD38" s="27">
        <f>V_МО____нов!DJ38-'[2]новые  КС КСГ '!$JV38</f>
        <v>0</v>
      </c>
      <c r="DE38" s="27">
        <f>V_МО____нов!DK38-'[2]новые  КС КСГ '!$JX38</f>
        <v>-316</v>
      </c>
      <c r="DF38" s="27">
        <f>V_МО____нов!DL38-'[2]новые  КС КСГ '!$KM38-'[3]ВМП новое'!$MU38</f>
        <v>0</v>
      </c>
      <c r="DG38" s="27">
        <f>V_МО____нов!DM38-'[2]новые  КС КСГ '!$KS38-'[3]ВМП новое'!$MZ38</f>
        <v>-12</v>
      </c>
      <c r="DH38" s="27">
        <f>V_МО____нов!DN38-'[2]новые  КС КСГ '!$LG38-'[3]ВМП новое'!$NX38</f>
        <v>46</v>
      </c>
      <c r="DI38" s="27">
        <f>V_МО____нов!DO38-'[2]новые  КС КСГ '!$LW38-'[3]ВМП новое'!$OW38</f>
        <v>21</v>
      </c>
      <c r="DJ38" s="27">
        <f>V_МО____нов!DP38-'[2]новые  КС КСГ '!$MQ38</f>
        <v>0</v>
      </c>
      <c r="DK38" s="27">
        <f>V_МО____нов!DQ38-'[2]новые  КС КСГ '!$NK38-'[3]ВМП новое'!$AR38</f>
        <v>-9</v>
      </c>
      <c r="DL38" s="27">
        <f>V_МО____нов!DR38-'[2]новые  КС КСГ '!$NT38-'[3]ВМП новое'!$QM38</f>
        <v>0</v>
      </c>
      <c r="DM38" s="27">
        <f>V_МО____нов!DS38-'[2]новые  КС КСГ '!$NZ38-'[3]ВМП новое'!$RB38</f>
        <v>-96</v>
      </c>
      <c r="DN38" s="27">
        <f>V_МО____нов!DT38-'[2]новые  КС КСГ '!$OJ38</f>
        <v>0</v>
      </c>
      <c r="DO38" s="27">
        <f>V_МО____нов!DU38-'[2]новые  КС КСГ '!$QA38</f>
        <v>0</v>
      </c>
      <c r="DP38" s="27"/>
      <c r="DQ38" s="27">
        <f>V_МО____нов!DW38-'[2]новые  КС КСГ '!$RB38</f>
        <v>0</v>
      </c>
      <c r="DR38" s="27" t="e">
        <f>ROUND(#REF!+#REF!,0)</f>
        <v>#REF!</v>
      </c>
      <c r="DS38" s="33" t="e">
        <f>ROUND(#REF!+#REF!,0)</f>
        <v>#REF!</v>
      </c>
      <c r="DT38" s="33" t="e">
        <f>ROUND(#REF!+#REF!,0)</f>
        <v>#REF!</v>
      </c>
      <c r="DU38" s="33" t="e">
        <f>ROUND(#REF!+#REF!,0)</f>
        <v>#REF!</v>
      </c>
      <c r="DV38" s="27" t="e">
        <f>ROUND(#REF!+#REF!,0)</f>
        <v>#REF!</v>
      </c>
      <c r="DW38" s="25" t="e">
        <f>ROUND(#REF!+#REF!,0)</f>
        <v>#REF!</v>
      </c>
      <c r="DX38" s="28" t="e">
        <f>ROUND(#REF!+#REF!,0)</f>
        <v>#REF!</v>
      </c>
      <c r="DY38" s="26">
        <f>V_МО____нов!EE38-'[4]новый ДС_КСГ '!D34</f>
        <v>-19</v>
      </c>
      <c r="DZ38" s="27">
        <f>V_МО____нов!EF38-'[4]новый ДС_КСГ '!K34</f>
        <v>0</v>
      </c>
      <c r="EA38" s="27">
        <f>V_МО____нов!EG38-'[4]новый ДС_КСГ '!P34</f>
        <v>0</v>
      </c>
      <c r="EB38" s="27">
        <f>V_МО____нов!EH38-'[4]новый ДС_КСГ '!R34</f>
        <v>-9</v>
      </c>
      <c r="EC38" s="27">
        <f>V_МО____нов!EI38-'[4]новый ДС_КСГ '!T34</f>
        <v>0</v>
      </c>
      <c r="ED38" s="27"/>
      <c r="EE38" s="27">
        <f>V_МО____нов!EK38-'[4]новый ДС_КСГ '!X34</f>
        <v>-3</v>
      </c>
      <c r="EF38" s="27">
        <f>V_МО____нов!EL38-'[4]новый ДС_КСГ '!AC34</f>
        <v>0</v>
      </c>
      <c r="EG38" s="27">
        <f>V_МО____нов!EM38-'[4]новый ДС_КСГ '!AI34</f>
        <v>0</v>
      </c>
      <c r="EH38" s="27">
        <f>V_МО____нов!EN38-'[4]новый ДС_КСГ '!AN34</f>
        <v>0</v>
      </c>
      <c r="EI38" s="27">
        <f>V_МО____нов!EO38-'[4]новый ДС_КСГ '!AQ34</f>
        <v>0</v>
      </c>
      <c r="EJ38" s="27">
        <f>V_МО____нов!EQ38-'[4]новый ДС_КСГ '!BB34</f>
        <v>-10</v>
      </c>
      <c r="EK38" s="27">
        <f>V_МО____нов!ER38-'[4]новый ДС_КСГ '!BE34</f>
        <v>0</v>
      </c>
      <c r="EL38" s="27">
        <f>V_МО____нов!ES38-'[4]новый ДС_КСГ '!BH34</f>
        <v>24</v>
      </c>
      <c r="EM38" s="27">
        <f>V_МО____нов!ET38-'[4]новый ДС_КСГ '!BL34</f>
        <v>1</v>
      </c>
      <c r="EN38" s="26">
        <f>V_МО____нов!EU38-'[4]новый ДС_КСГ '!BQ34</f>
        <v>0</v>
      </c>
      <c r="EO38" s="27">
        <f>V_МО____нов!EV38-'[4]новый ДС_КСГ '!BS34</f>
        <v>0</v>
      </c>
      <c r="EP38" s="26">
        <f>V_МО____нов!EW38-'[4]новый ДС_КСГ '!BV34</f>
        <v>0</v>
      </c>
      <c r="EQ38" s="27"/>
      <c r="ER38" s="27"/>
      <c r="ES38" s="27"/>
      <c r="ET38" s="27">
        <f>V_МО____нов!FA38-'[4]новый ДС_КСГ '!DX34</f>
        <v>0</v>
      </c>
      <c r="EU38" s="27">
        <f>V_МО____нов!FB38-'[4]новый ДС_КСГ '!EE34</f>
        <v>0</v>
      </c>
      <c r="EV38" s="27">
        <f>V_МО____нов!FC38-'[4]новый ДС_КСГ '!EM34</f>
        <v>0</v>
      </c>
      <c r="EW38" s="27">
        <f>V_МО____нов!FD38-'[4]новый ДС_КСГ '!EP34</f>
        <v>-8</v>
      </c>
      <c r="EX38" s="27">
        <f>V_МО____нов!FE38-'[4]новый ДС_КСГ '!ER34</f>
        <v>-1</v>
      </c>
      <c r="EY38" s="27">
        <f>V_МО____нов!FF38-'[4]новый ДС_КСГ '!ET34</f>
        <v>0</v>
      </c>
      <c r="EZ38" s="27">
        <f>V_МО____нов!FH38-'[4]новый ДС_КСГ '!EZ34</f>
        <v>0</v>
      </c>
      <c r="FA38" s="27">
        <f>V_МО____нов!FI38-'[4]новый ДС_КСГ '!FD34</f>
        <v>-31</v>
      </c>
      <c r="FB38" s="27">
        <f>V_МО____нов!FJ38-'[4]новый ДС_КСГ '!FI34</f>
        <v>-2</v>
      </c>
      <c r="FC38" s="27">
        <f>V_МО____нов!FK38-'[4]новый ДС_КСГ '!FP34</f>
        <v>0</v>
      </c>
      <c r="FD38" s="27">
        <f>V_МО____нов!FL38-'[4]новый ДС_КСГ '!FW34</f>
        <v>0</v>
      </c>
      <c r="FE38" s="27">
        <f>V_МО____нов!FN38-'[4]новый ДС_КСГ '!GL34</f>
        <v>-7</v>
      </c>
      <c r="FF38" s="27">
        <f>V_МО____нов!FO38-'[4]новый ДС_КСГ '!GQ34</f>
        <v>0</v>
      </c>
      <c r="FG38" s="27">
        <f>V_МО____нов!FP38-'[4]новый ДС_КСГ '!HV34</f>
        <v>0</v>
      </c>
      <c r="FH38" s="34">
        <f>V_МО____нов!FQ38-'[4]новый ДС_КСГ '!BS34</f>
        <v>0</v>
      </c>
      <c r="FI38" s="27">
        <f>V_МО____нов!FR38</f>
        <v>0</v>
      </c>
      <c r="FJ38" s="27">
        <f>V_МО____нов!FS38</f>
        <v>0</v>
      </c>
      <c r="FK38" s="27">
        <f>V_МО____нов!FT38</f>
        <v>0</v>
      </c>
      <c r="FL38" s="25" t="e">
        <f>ROUND(#REF!+#REF!,0)</f>
        <v>#REF!</v>
      </c>
      <c r="FM38" s="27" t="e">
        <f>ROUND(#REF!+#REF!,0)</f>
        <v>#REF!</v>
      </c>
      <c r="FN38" s="27" t="e">
        <f>ROUND(#REF!+#REF!,0)</f>
        <v>#REF!</v>
      </c>
      <c r="FO38" s="27" t="e">
        <f>ROUND(#REF!+#REF!,0)</f>
        <v>#REF!</v>
      </c>
      <c r="FP38" s="84"/>
      <c r="FQ38" s="35"/>
    </row>
    <row r="39" spans="1:173" s="43" customFormat="1" x14ac:dyDescent="0.4">
      <c r="A39" s="22">
        <f t="shared" si="23"/>
        <v>20</v>
      </c>
      <c r="B39" s="23" t="s">
        <v>137</v>
      </c>
      <c r="C39" s="24" t="s">
        <v>138</v>
      </c>
      <c r="D39" s="25" t="e">
        <f t="shared" si="22"/>
        <v>#REF!</v>
      </c>
      <c r="E39" s="26" t="e">
        <f t="shared" si="1"/>
        <v>#REF!</v>
      </c>
      <c r="F39" s="27" t="e">
        <f t="shared" si="2"/>
        <v>#REF!</v>
      </c>
      <c r="G39" s="27" t="e">
        <f t="shared" si="2"/>
        <v>#REF!</v>
      </c>
      <c r="H39" s="27" t="e">
        <f t="shared" si="2"/>
        <v>#REF!</v>
      </c>
      <c r="I39" s="27" t="e">
        <f t="shared" si="3"/>
        <v>#REF!</v>
      </c>
      <c r="J39" s="26" t="e">
        <f t="shared" si="4"/>
        <v>#REF!</v>
      </c>
      <c r="K39" s="27" t="e">
        <f>ROUND(#REF!+#REF!,0)</f>
        <v>#REF!</v>
      </c>
      <c r="L39" s="27" t="e">
        <f>ROUND(#REF!+#REF!,0)</f>
        <v>#REF!</v>
      </c>
      <c r="M39" s="27" t="e">
        <f>ROUND(#REF!+#REF!,0)</f>
        <v>#REF!</v>
      </c>
      <c r="N39" s="27" t="e">
        <f>ROUND(#REF!+#REF!,0)</f>
        <v>#REF!</v>
      </c>
      <c r="O39" s="26" t="e">
        <f t="shared" si="5"/>
        <v>#REF!</v>
      </c>
      <c r="P39" s="27" t="e">
        <f>ROUND(#REF!+#REF!,0)</f>
        <v>#REF!</v>
      </c>
      <c r="Q39" s="27" t="e">
        <f>ROUND(#REF!+#REF!,0)</f>
        <v>#REF!</v>
      </c>
      <c r="R39" s="27" t="e">
        <f>ROUND(#REF!+#REF!,0)</f>
        <v>#REF!</v>
      </c>
      <c r="S39" s="27" t="e">
        <f>ROUND(#REF!+#REF!,0)</f>
        <v>#REF!</v>
      </c>
      <c r="T39" s="27" t="e">
        <f>ROUND(#REF!+#REF!,0)</f>
        <v>#REF!</v>
      </c>
      <c r="U39" s="27" t="e">
        <f>ROUND(#REF!+#REF!,0)</f>
        <v>#REF!</v>
      </c>
      <c r="V39" s="40" t="e">
        <f>ROUND(#REF!+#REF!,0)</f>
        <v>#REF!</v>
      </c>
      <c r="W39" s="26" t="e">
        <f>ROUND(#REF!+#REF!,0)</f>
        <v>#REF!</v>
      </c>
      <c r="X39" s="87" t="e">
        <f>ROUND(#REF!+#REF!,0)</f>
        <v>#REF!</v>
      </c>
      <c r="Y39" s="87" t="e">
        <f>ROUND(#REF!+#REF!,0)</f>
        <v>#REF!</v>
      </c>
      <c r="Z39" s="87" t="e">
        <f>ROUND(#REF!+#REF!,0)</f>
        <v>#REF!</v>
      </c>
      <c r="AA39" s="26" t="e">
        <f t="shared" si="6"/>
        <v>#REF!</v>
      </c>
      <c r="AB39" s="27" t="e">
        <f>ROUND(#REF!+#REF!,0)</f>
        <v>#REF!</v>
      </c>
      <c r="AC39" s="27" t="e">
        <f>ROUND(#REF!+#REF!,0)</f>
        <v>#REF!</v>
      </c>
      <c r="AD39" s="26" t="e">
        <f t="shared" si="7"/>
        <v>#REF!</v>
      </c>
      <c r="AE39" s="27" t="e">
        <f>ROUND(#REF!+#REF!,0)</f>
        <v>#REF!</v>
      </c>
      <c r="AF39" s="27" t="e">
        <f>ROUND(#REF!+#REF!,0)</f>
        <v>#REF!</v>
      </c>
      <c r="AG39" s="27" t="e">
        <f>ROUND(#REF!+#REF!,0)</f>
        <v>#REF!</v>
      </c>
      <c r="AH39" s="27" t="e">
        <f>ROUND(#REF!+#REF!,0)</f>
        <v>#REF!</v>
      </c>
      <c r="AI39" s="27" t="e">
        <f>ROUND(#REF!+#REF!,0)</f>
        <v>#REF!</v>
      </c>
      <c r="AJ39" s="27" t="e">
        <f>ROUND(#REF!+#REF!,0)</f>
        <v>#REF!</v>
      </c>
      <c r="AK39" s="26" t="e">
        <f>ROUND(#REF!+#REF!,0)</f>
        <v>#REF!</v>
      </c>
      <c r="AL39" s="27" t="e">
        <f>ROUND(#REF!+#REF!,0)</f>
        <v>#REF!</v>
      </c>
      <c r="AM39" s="27" t="e">
        <f>ROUND(#REF!+#REF!,0)</f>
        <v>#REF!</v>
      </c>
      <c r="AN39" s="27" t="e">
        <f>ROUND(#REF!+#REF!,0)</f>
        <v>#REF!</v>
      </c>
      <c r="AO39" s="27" t="e">
        <f>ROUND(#REF!+#REF!,0)</f>
        <v>#REF!</v>
      </c>
      <c r="AP39" s="28" t="e">
        <f>ROUND(#REF!+#REF!,0)</f>
        <v>#REF!</v>
      </c>
      <c r="AQ39" s="29" t="e">
        <f>ROUND(#REF!+#REF!,0)</f>
        <v>#REF!</v>
      </c>
      <c r="AR39" s="27" t="e">
        <f>ROUND(#REF!+#REF!,0)</f>
        <v>#REF!</v>
      </c>
      <c r="AS39" s="27" t="e">
        <f>ROUND(#REF!+#REF!,0)</f>
        <v>#REF!</v>
      </c>
      <c r="AT39" s="28" t="e">
        <f>ROUND(#REF!+#REF!,0)</f>
        <v>#REF!</v>
      </c>
      <c r="AU39" s="26" t="e">
        <f>ROUND(#REF!+#REF!,0)</f>
        <v>#REF!</v>
      </c>
      <c r="AV39" s="27" t="e">
        <f>ROUND(#REF!+#REF!,0)</f>
        <v>#REF!</v>
      </c>
      <c r="AW39" s="27" t="e">
        <f>ROUND(#REF!+#REF!,0)</f>
        <v>#REF!</v>
      </c>
      <c r="AX39" s="27" t="e">
        <f>ROUND(#REF!+#REF!,0)</f>
        <v>#REF!</v>
      </c>
      <c r="AY39" s="27" t="e">
        <f>ROUND(#REF!+#REF!,0)</f>
        <v>#REF!</v>
      </c>
      <c r="AZ39" s="27" t="e">
        <f>ROUND(#REF!+#REF!,0)</f>
        <v>#REF!</v>
      </c>
      <c r="BA39" s="40" t="e">
        <f>ROUND(#REF!+#REF!,0)</f>
        <v>#REF!</v>
      </c>
      <c r="BB39" s="40" t="e">
        <f>ROUND(#REF!+#REF!,0)</f>
        <v>#REF!</v>
      </c>
      <c r="BC39" s="27" t="e">
        <f>ROUND(#REF!+#REF!,0)</f>
        <v>#REF!</v>
      </c>
      <c r="BD39" s="30" t="e">
        <f>ROUND(#REF!+#REF!,0)</f>
        <v>#REF!</v>
      </c>
      <c r="BE39" s="27" t="e">
        <f>ROUND(#REF!+#REF!,0)</f>
        <v>#REF!</v>
      </c>
      <c r="BF39" s="27" t="e">
        <f>ROUND(#REF!+#REF!,0)</f>
        <v>#REF!</v>
      </c>
      <c r="BG39" s="27" t="e">
        <f>ROUND(#REF!+#REF!,0)</f>
        <v>#REF!</v>
      </c>
      <c r="BH39" s="31" t="e">
        <f>ROUND(#REF!+#REF!,0)</f>
        <v>#REF!</v>
      </c>
      <c r="BI39" s="27" t="e">
        <f>ROUND(#REF!+#REF!,0)</f>
        <v>#REF!</v>
      </c>
      <c r="BJ39" s="27" t="e">
        <f>ROUND(#REF!+#REF!,0)</f>
        <v>#REF!</v>
      </c>
      <c r="BK39" s="27" t="e">
        <f>ROUND(#REF!+#REF!,0)</f>
        <v>#REF!</v>
      </c>
      <c r="BL39" s="27" t="e">
        <f>ROUND(#REF!+#REF!,0)</f>
        <v>#REF!</v>
      </c>
      <c r="BM39" s="31" t="e">
        <f>ROUND(#REF!+#REF!,0)</f>
        <v>#REF!</v>
      </c>
      <c r="BN39" s="27" t="e">
        <f>ROUND(#REF!+#REF!,0)</f>
        <v>#REF!</v>
      </c>
      <c r="BO39" s="27" t="e">
        <f>ROUND(#REF!+#REF!,0)</f>
        <v>#REF!</v>
      </c>
      <c r="BP39" s="27" t="e">
        <f>ROUND(#REF!+#REF!,0)</f>
        <v>#REF!</v>
      </c>
      <c r="BQ39" s="31" t="e">
        <f>ROUND(#REF!+#REF!,0)</f>
        <v>#REF!</v>
      </c>
      <c r="BR39" s="27" t="e">
        <f>ROUND(#REF!+#REF!,0)</f>
        <v>#REF!</v>
      </c>
      <c r="BS39" s="27" t="e">
        <f>ROUND(#REF!+#REF!,0)</f>
        <v>#REF!</v>
      </c>
      <c r="BT39" s="27" t="e">
        <f>ROUND(#REF!+#REF!,0)</f>
        <v>#REF!</v>
      </c>
      <c r="BU39" s="27" t="e">
        <f>ROUND(#REF!+#REF!,0)</f>
        <v>#REF!</v>
      </c>
      <c r="BV39" s="27" t="e">
        <f>ROUND(#REF!+#REF!,0)</f>
        <v>#REF!</v>
      </c>
      <c r="BW39" s="27" t="e">
        <f>ROUND(#REF!+#REF!,0)</f>
        <v>#REF!</v>
      </c>
      <c r="BX39" s="27" t="e">
        <f>ROUND(#REF!+#REF!,0)</f>
        <v>#REF!</v>
      </c>
      <c r="BY39" s="27" t="e">
        <f>ROUND(#REF!+#REF!,0)</f>
        <v>#REF!</v>
      </c>
      <c r="BZ39" s="25" t="e">
        <f>ROUND(#REF!+#REF!,0)</f>
        <v>#REF!</v>
      </c>
      <c r="CA39" s="28" t="e">
        <f>ROUND(#REF!+#REF!,0)</f>
        <v>#REF!</v>
      </c>
      <c r="CB39" s="27">
        <f>V_МО____нов!CG39-'[2]новые  КС КСГ '!E39-'[3]ВМП новое'!E39</f>
        <v>0</v>
      </c>
      <c r="CC39" s="27">
        <f>V_МО____нов!CH39-('[2]новые  КС КСГ '!F39+'[2]новые  КС КСГ '!H39+'[2]новые  КС КСГ '!I39)</f>
        <v>0</v>
      </c>
      <c r="CD39" s="27">
        <f>V_МО____нов!CI39-'[2]новые  КС КСГ '!T39</f>
        <v>1</v>
      </c>
      <c r="CE39" s="27">
        <f>V_МО____нов!CJ39-'[2]новые  КС КСГ '!W39-'[3]ВМП новое'!O39</f>
        <v>13</v>
      </c>
      <c r="CF39" s="27">
        <f>V_МО____нов!CK39-'[2]новые  КС КСГ '!AD39</f>
        <v>9</v>
      </c>
      <c r="CG39" s="27"/>
      <c r="CH39" s="27">
        <f>V_МО____нов!CM39-'[2]новые  КС КСГ '!AK39-'[3]ВМП новое'!AI39</f>
        <v>0</v>
      </c>
      <c r="CI39" s="27">
        <f>V_МО____нов!CN39-'[2]новые  КС КСГ '!AP39</f>
        <v>0</v>
      </c>
      <c r="CJ39" s="27">
        <f>V_МО____нов!CO39-'[2]новые  КС КСГ '!AR39</f>
        <v>0</v>
      </c>
      <c r="CK39" s="27">
        <f>V_МО____нов!CP39-'[2]новые  КС КСГ '!AV39</f>
        <v>0</v>
      </c>
      <c r="CL39" s="27">
        <f>V_МО____нов!CQ39-'[2]новые  КС КСГ '!BG39-'[3]ВМП новое'!AF39</f>
        <v>0</v>
      </c>
      <c r="CM39" s="27">
        <f>V_МО____нов!CR39-'[2]новые  КС КСГ '!BO39</f>
        <v>0</v>
      </c>
      <c r="CN39" s="27">
        <f>V_МО____нов!CS39-'[2]новые  КС КСГ '!BT39</f>
        <v>30</v>
      </c>
      <c r="CO39" s="27">
        <f>V_МО____нов!CT39-('[2]новые  КС КСГ '!CI39+'[2]новые  КС КСГ '!CJ39+'[2]новые  КС КСГ '!CK39+'[2]новые  КС КСГ '!CL39+'[2]новые  КС КСГ '!CM39)</f>
        <v>0</v>
      </c>
      <c r="CP39" s="27">
        <f>V_МО____нов!CV39-'[2]новые  КС КСГ '!CN39</f>
        <v>0</v>
      </c>
      <c r="CQ39" s="27">
        <f>V_МО____нов!CW39-'[2]новые  КС КСГ '!CX39</f>
        <v>0</v>
      </c>
      <c r="CR39" s="27">
        <f>V_МО____нов!CX39-'[2]новые  КС КСГ '!DB39</f>
        <v>-8</v>
      </c>
      <c r="CS39" s="27">
        <f>V_МО____нов!CY39-'[2]новые  КС КСГ '!DV39-'[3]ВМП новое'!AU39</f>
        <v>-13</v>
      </c>
      <c r="CT39" s="27">
        <f>V_МО____нов!CZ39-'[2]новые  КС КСГ '!EI39-'[3]ВМП новое'!CE39</f>
        <v>0</v>
      </c>
      <c r="CU39" s="27">
        <f>V_МО____нов!DA39-'[2]новые  КС КСГ '!EQ39</f>
        <v>0</v>
      </c>
      <c r="CV39" s="27">
        <f>V_МО____нов!DB39-'[2]новые  КС КСГ '!EU39-'[3]ВМП новое'!CS39</f>
        <v>0</v>
      </c>
      <c r="CW39" s="27"/>
      <c r="CX39" s="27">
        <f>V_МО____нов!DD39-'[2]новые  КС КСГ '!HW39-'[3]ВМП новое'!JJ39</f>
        <v>0</v>
      </c>
      <c r="CY39" s="27">
        <f>V_МО____нов!DE39-'[2]новые  КС КСГ '!IH39-'[3]ВМП новое'!KC39</f>
        <v>0</v>
      </c>
      <c r="CZ39" s="27">
        <f>V_МО____нов!DF39-'[2]новые  КС КСГ '!IR39-'[3]ВМП новое'!LP39</f>
        <v>0</v>
      </c>
      <c r="DA39" s="27">
        <f>V_МО____нов!DG39-'[2]новые  КС КСГ '!IW39</f>
        <v>-16</v>
      </c>
      <c r="DB39" s="27">
        <f>V_МО____нов!DH39-'[2]новые  КС КСГ '!$JD39-'[3]ВМП новое'!$LZ39</f>
        <v>5</v>
      </c>
      <c r="DC39" s="27">
        <f>V_МО____нов!DI39-'[2]новые  КС КСГ '!$JI39-'[3]ВМП новое'!$MB39</f>
        <v>4</v>
      </c>
      <c r="DD39" s="27">
        <f>V_МО____нов!DJ39-'[2]новые  КС КСГ '!$JV39</f>
        <v>0</v>
      </c>
      <c r="DE39" s="27">
        <f>V_МО____нов!DK39-'[2]новые  КС КСГ '!$JX39</f>
        <v>-26</v>
      </c>
      <c r="DF39" s="27">
        <f>V_МО____нов!DL39-'[2]новые  КС КСГ '!$KM39-'[3]ВМП новое'!$MU39</f>
        <v>0</v>
      </c>
      <c r="DG39" s="27">
        <f>V_МО____нов!DM39-'[2]новые  КС КСГ '!$KS39-'[3]ВМП новое'!$MZ39</f>
        <v>0</v>
      </c>
      <c r="DH39" s="27">
        <f>V_МО____нов!DN39-'[2]новые  КС КСГ '!$LG39-'[3]ВМП новое'!$NX39</f>
        <v>0</v>
      </c>
      <c r="DI39" s="27">
        <f>V_МО____нов!DO39-'[2]новые  КС КСГ '!$LW39-'[3]ВМП новое'!$OW39</f>
        <v>5</v>
      </c>
      <c r="DJ39" s="27">
        <f>V_МО____нов!DP39-'[2]новые  КС КСГ '!$MQ39</f>
        <v>0</v>
      </c>
      <c r="DK39" s="27">
        <f>V_МО____нов!DQ39-'[2]новые  КС КСГ '!$NK39-'[3]ВМП новое'!$AR39</f>
        <v>0</v>
      </c>
      <c r="DL39" s="27">
        <f>V_МО____нов!DR39-'[2]новые  КС КСГ '!$NT39-'[3]ВМП новое'!$QM39</f>
        <v>0</v>
      </c>
      <c r="DM39" s="27">
        <f>V_МО____нов!DS39-'[2]новые  КС КСГ '!$NZ39-'[3]ВМП новое'!$RB39</f>
        <v>-5</v>
      </c>
      <c r="DN39" s="27">
        <f>V_МО____нов!DT39-'[2]новые  КС КСГ '!$OJ39</f>
        <v>0</v>
      </c>
      <c r="DO39" s="27">
        <f>V_МО____нов!DU39-'[2]новые  КС КСГ '!$QA39</f>
        <v>0</v>
      </c>
      <c r="DP39" s="27"/>
      <c r="DQ39" s="27">
        <f>V_МО____нов!DW39-'[2]новые  КС КСГ '!$RB39</f>
        <v>0</v>
      </c>
      <c r="DR39" s="27" t="e">
        <f>ROUND(#REF!+#REF!,0)</f>
        <v>#REF!</v>
      </c>
      <c r="DS39" s="33" t="e">
        <f>ROUND(#REF!+#REF!,0)</f>
        <v>#REF!</v>
      </c>
      <c r="DT39" s="33" t="e">
        <f>ROUND(#REF!+#REF!,0)</f>
        <v>#REF!</v>
      </c>
      <c r="DU39" s="33" t="e">
        <f>ROUND(#REF!+#REF!,0)</f>
        <v>#REF!</v>
      </c>
      <c r="DV39" s="27" t="e">
        <f>ROUND(#REF!+#REF!,0)</f>
        <v>#REF!</v>
      </c>
      <c r="DW39" s="25" t="e">
        <f>ROUND(#REF!+#REF!,0)</f>
        <v>#REF!</v>
      </c>
      <c r="DX39" s="28" t="e">
        <f>ROUND(#REF!+#REF!,0)</f>
        <v>#REF!</v>
      </c>
      <c r="DY39" s="26">
        <f>V_МО____нов!EE39-'[4]новый ДС_КСГ '!D35</f>
        <v>0</v>
      </c>
      <c r="DZ39" s="27">
        <f>V_МО____нов!EF39-'[4]новый ДС_КСГ '!K35</f>
        <v>0</v>
      </c>
      <c r="EA39" s="27">
        <f>V_МО____нов!EG39-'[4]новый ДС_КСГ '!P35</f>
        <v>0</v>
      </c>
      <c r="EB39" s="27">
        <f>V_МО____нов!EH39-'[4]новый ДС_КСГ '!R35</f>
        <v>1</v>
      </c>
      <c r="EC39" s="27">
        <f>V_МО____нов!EI39-'[4]новый ДС_КСГ '!T35</f>
        <v>0</v>
      </c>
      <c r="ED39" s="27"/>
      <c r="EE39" s="27">
        <f>V_МО____нов!EK39-'[4]новый ДС_КСГ '!X35</f>
        <v>0</v>
      </c>
      <c r="EF39" s="27">
        <f>V_МО____нов!EL39-'[4]новый ДС_КСГ '!AC35</f>
        <v>0</v>
      </c>
      <c r="EG39" s="27">
        <f>V_МО____нов!EM39-'[4]новый ДС_КСГ '!AI35</f>
        <v>0</v>
      </c>
      <c r="EH39" s="27">
        <f>V_МО____нов!EN39-'[4]новый ДС_КСГ '!AN35</f>
        <v>0</v>
      </c>
      <c r="EI39" s="27">
        <f>V_МО____нов!EO39-'[4]новый ДС_КСГ '!AQ35</f>
        <v>0</v>
      </c>
      <c r="EJ39" s="27">
        <f>V_МО____нов!EQ39-'[4]новый ДС_КСГ '!BB35</f>
        <v>-90</v>
      </c>
      <c r="EK39" s="27">
        <f>V_МО____нов!ER39-'[4]новый ДС_КСГ '!BE35</f>
        <v>0</v>
      </c>
      <c r="EL39" s="27">
        <f>V_МО____нов!ES39-'[4]новый ДС_КСГ '!BH35</f>
        <v>-9</v>
      </c>
      <c r="EM39" s="27">
        <f>V_МО____нов!ET39-'[4]новый ДС_КСГ '!BL35</f>
        <v>75</v>
      </c>
      <c r="EN39" s="26">
        <f>V_МО____нов!EU39-'[4]новый ДС_КСГ '!BQ35</f>
        <v>0</v>
      </c>
      <c r="EO39" s="27">
        <f>V_МО____нов!EV39-'[4]новый ДС_КСГ '!BS35</f>
        <v>0</v>
      </c>
      <c r="EP39" s="26">
        <f>V_МО____нов!EW39-'[4]новый ДС_КСГ '!BV35</f>
        <v>0</v>
      </c>
      <c r="EQ39" s="27"/>
      <c r="ER39" s="27"/>
      <c r="ES39" s="27"/>
      <c r="ET39" s="27">
        <f>V_МО____нов!FA39-'[4]новый ДС_КСГ '!DX35</f>
        <v>0</v>
      </c>
      <c r="EU39" s="27">
        <f>V_МО____нов!FB39-'[4]новый ДС_КСГ '!EE35</f>
        <v>0</v>
      </c>
      <c r="EV39" s="27">
        <f>V_МО____нов!FC39-'[4]новый ДС_КСГ '!EM35</f>
        <v>0</v>
      </c>
      <c r="EW39" s="27">
        <f>V_МО____нов!FD39-'[4]новый ДС_КСГ '!EP35</f>
        <v>0</v>
      </c>
      <c r="EX39" s="27">
        <f>V_МО____нов!FE39-'[4]новый ДС_КСГ '!ER35</f>
        <v>0</v>
      </c>
      <c r="EY39" s="27">
        <f>V_МО____нов!FF39-'[4]новый ДС_КСГ '!ET35</f>
        <v>0</v>
      </c>
      <c r="EZ39" s="27">
        <f>V_МО____нов!FH39-'[4]новый ДС_КСГ '!EZ35</f>
        <v>0</v>
      </c>
      <c r="FA39" s="27">
        <f>V_МО____нов!FI39-'[4]новый ДС_КСГ '!FD35</f>
        <v>-1</v>
      </c>
      <c r="FB39" s="27">
        <f>V_МО____нов!FJ39-'[4]новый ДС_КСГ '!FI35</f>
        <v>0</v>
      </c>
      <c r="FC39" s="27">
        <f>V_МО____нов!FK39-'[4]новый ДС_КСГ '!FP35</f>
        <v>0</v>
      </c>
      <c r="FD39" s="27">
        <f>V_МО____нов!FL39-'[4]новый ДС_КСГ '!FW35</f>
        <v>0</v>
      </c>
      <c r="FE39" s="27">
        <f>V_МО____нов!FN39-'[4]новый ДС_КСГ '!GL35</f>
        <v>6</v>
      </c>
      <c r="FF39" s="27">
        <f>V_МО____нов!FO39-'[4]новый ДС_КСГ '!GQ35</f>
        <v>0</v>
      </c>
      <c r="FG39" s="27">
        <f>V_МО____нов!FP39-'[4]новый ДС_КСГ '!HV35</f>
        <v>0</v>
      </c>
      <c r="FH39" s="34">
        <f>V_МО____нов!FQ39-'[4]новый ДС_КСГ '!BS35</f>
        <v>0</v>
      </c>
      <c r="FI39" s="27">
        <f>V_МО____нов!FR39</f>
        <v>0</v>
      </c>
      <c r="FJ39" s="27">
        <f>V_МО____нов!FS39</f>
        <v>0</v>
      </c>
      <c r="FK39" s="27">
        <f>V_МО____нов!FT39</f>
        <v>0</v>
      </c>
      <c r="FL39" s="25" t="e">
        <f>ROUND(#REF!+#REF!,0)</f>
        <v>#REF!</v>
      </c>
      <c r="FM39" s="27" t="e">
        <f>ROUND(#REF!+#REF!,0)</f>
        <v>#REF!</v>
      </c>
      <c r="FN39" s="27" t="e">
        <f>ROUND(#REF!+#REF!,0)</f>
        <v>#REF!</v>
      </c>
      <c r="FO39" s="27" t="e">
        <f>ROUND(#REF!+#REF!,0)</f>
        <v>#REF!</v>
      </c>
      <c r="FP39" s="84"/>
      <c r="FQ39" s="35"/>
    </row>
    <row r="40" spans="1:173" x14ac:dyDescent="0.4">
      <c r="A40" s="22">
        <f t="shared" si="23"/>
        <v>21</v>
      </c>
      <c r="B40" s="23" t="s">
        <v>312</v>
      </c>
      <c r="C40" s="24" t="s">
        <v>139</v>
      </c>
      <c r="D40" s="25" t="e">
        <f t="shared" si="22"/>
        <v>#REF!</v>
      </c>
      <c r="E40" s="26" t="e">
        <f t="shared" si="1"/>
        <v>#REF!</v>
      </c>
      <c r="F40" s="27" t="e">
        <f t="shared" si="2"/>
        <v>#REF!</v>
      </c>
      <c r="G40" s="27" t="e">
        <f t="shared" si="2"/>
        <v>#REF!</v>
      </c>
      <c r="H40" s="27" t="e">
        <f t="shared" si="2"/>
        <v>#REF!</v>
      </c>
      <c r="I40" s="27" t="e">
        <f t="shared" si="3"/>
        <v>#REF!</v>
      </c>
      <c r="J40" s="26" t="e">
        <f t="shared" si="4"/>
        <v>#REF!</v>
      </c>
      <c r="K40" s="27" t="e">
        <f>ROUND(#REF!+#REF!,0)</f>
        <v>#REF!</v>
      </c>
      <c r="L40" s="27" t="e">
        <f>ROUND(#REF!+#REF!,0)</f>
        <v>#REF!</v>
      </c>
      <c r="M40" s="27" t="e">
        <f>ROUND(#REF!+#REF!,0)</f>
        <v>#REF!</v>
      </c>
      <c r="N40" s="27" t="e">
        <f>ROUND(#REF!+#REF!,0)</f>
        <v>#REF!</v>
      </c>
      <c r="O40" s="26" t="e">
        <f t="shared" si="5"/>
        <v>#REF!</v>
      </c>
      <c r="P40" s="27" t="e">
        <f>ROUND(#REF!+#REF!,0)</f>
        <v>#REF!</v>
      </c>
      <c r="Q40" s="27" t="e">
        <f>ROUND(#REF!+#REF!,0)</f>
        <v>#REF!</v>
      </c>
      <c r="R40" s="27" t="e">
        <f>ROUND(#REF!+#REF!,0)</f>
        <v>#REF!</v>
      </c>
      <c r="S40" s="27" t="e">
        <f>ROUND(#REF!+#REF!,0)</f>
        <v>#REF!</v>
      </c>
      <c r="T40" s="27" t="e">
        <f>ROUND(#REF!+#REF!,0)</f>
        <v>#REF!</v>
      </c>
      <c r="U40" s="27" t="e">
        <f>ROUND(#REF!+#REF!,0)</f>
        <v>#REF!</v>
      </c>
      <c r="V40" s="40" t="e">
        <f>ROUND(#REF!+#REF!,0)</f>
        <v>#REF!</v>
      </c>
      <c r="W40" s="26" t="e">
        <f>ROUND(#REF!+#REF!,0)</f>
        <v>#REF!</v>
      </c>
      <c r="X40" s="87" t="e">
        <f>ROUND(#REF!+#REF!,0)</f>
        <v>#REF!</v>
      </c>
      <c r="Y40" s="87" t="e">
        <f>ROUND(#REF!+#REF!,0)</f>
        <v>#REF!</v>
      </c>
      <c r="Z40" s="87" t="e">
        <f>ROUND(#REF!+#REF!,0)</f>
        <v>#REF!</v>
      </c>
      <c r="AA40" s="26" t="e">
        <f t="shared" si="6"/>
        <v>#REF!</v>
      </c>
      <c r="AB40" s="27" t="e">
        <f>ROUND(#REF!+#REF!,0)</f>
        <v>#REF!</v>
      </c>
      <c r="AC40" s="27" t="e">
        <f>ROUND(#REF!+#REF!,0)</f>
        <v>#REF!</v>
      </c>
      <c r="AD40" s="26" t="e">
        <f t="shared" si="7"/>
        <v>#REF!</v>
      </c>
      <c r="AE40" s="27" t="e">
        <f>ROUND(#REF!+#REF!,0)</f>
        <v>#REF!</v>
      </c>
      <c r="AF40" s="27" t="e">
        <f>ROUND(#REF!+#REF!,0)</f>
        <v>#REF!</v>
      </c>
      <c r="AG40" s="27" t="e">
        <f>ROUND(#REF!+#REF!,0)</f>
        <v>#REF!</v>
      </c>
      <c r="AH40" s="27" t="e">
        <f>ROUND(#REF!+#REF!,0)</f>
        <v>#REF!</v>
      </c>
      <c r="AI40" s="27" t="e">
        <f>ROUND(#REF!+#REF!,0)</f>
        <v>#REF!</v>
      </c>
      <c r="AJ40" s="27" t="e">
        <f>ROUND(#REF!+#REF!,0)</f>
        <v>#REF!</v>
      </c>
      <c r="AK40" s="26" t="e">
        <f>ROUND(#REF!+#REF!,0)</f>
        <v>#REF!</v>
      </c>
      <c r="AL40" s="27" t="e">
        <f>ROUND(#REF!+#REF!,0)</f>
        <v>#REF!</v>
      </c>
      <c r="AM40" s="27" t="e">
        <f>ROUND(#REF!+#REF!,0)</f>
        <v>#REF!</v>
      </c>
      <c r="AN40" s="27" t="e">
        <f>ROUND(#REF!+#REF!,0)</f>
        <v>#REF!</v>
      </c>
      <c r="AO40" s="27" t="e">
        <f>ROUND(#REF!+#REF!,0)</f>
        <v>#REF!</v>
      </c>
      <c r="AP40" s="28" t="e">
        <f>ROUND(#REF!+#REF!,0)</f>
        <v>#REF!</v>
      </c>
      <c r="AQ40" s="29" t="e">
        <f>ROUND(#REF!+#REF!,0)</f>
        <v>#REF!</v>
      </c>
      <c r="AR40" s="29" t="e">
        <f>ROUND(#REF!+#REF!,0)</f>
        <v>#REF!</v>
      </c>
      <c r="AS40" s="27" t="e">
        <f>ROUND(#REF!+#REF!,0)</f>
        <v>#REF!</v>
      </c>
      <c r="AT40" s="28" t="e">
        <f>ROUND(#REF!+#REF!,0)</f>
        <v>#REF!</v>
      </c>
      <c r="AU40" s="26" t="e">
        <f>ROUND(#REF!+#REF!,0)</f>
        <v>#REF!</v>
      </c>
      <c r="AV40" s="27" t="e">
        <f>ROUND(#REF!+#REF!,0)</f>
        <v>#REF!</v>
      </c>
      <c r="AW40" s="27" t="e">
        <f>ROUND(#REF!+#REF!,0)</f>
        <v>#REF!</v>
      </c>
      <c r="AX40" s="27" t="e">
        <f>ROUND(#REF!+#REF!,0)</f>
        <v>#REF!</v>
      </c>
      <c r="AY40" s="27" t="e">
        <f>ROUND(#REF!+#REF!,0)</f>
        <v>#REF!</v>
      </c>
      <c r="AZ40" s="27" t="e">
        <f>ROUND(#REF!+#REF!,0)</f>
        <v>#REF!</v>
      </c>
      <c r="BA40" s="40" t="e">
        <f>ROUND(#REF!+#REF!,0)</f>
        <v>#REF!</v>
      </c>
      <c r="BB40" s="40" t="e">
        <f>ROUND(#REF!+#REF!,0)</f>
        <v>#REF!</v>
      </c>
      <c r="BC40" s="27" t="e">
        <f>ROUND(#REF!+#REF!,0)</f>
        <v>#REF!</v>
      </c>
      <c r="BD40" s="30" t="e">
        <f>ROUND(#REF!+#REF!,0)</f>
        <v>#REF!</v>
      </c>
      <c r="BE40" s="27" t="e">
        <f>ROUND(#REF!+#REF!,0)</f>
        <v>#REF!</v>
      </c>
      <c r="BF40" s="27" t="e">
        <f>ROUND(#REF!+#REF!,0)</f>
        <v>#REF!</v>
      </c>
      <c r="BG40" s="27" t="e">
        <f>ROUND(#REF!+#REF!,0)</f>
        <v>#REF!</v>
      </c>
      <c r="BH40" s="31" t="e">
        <f>ROUND(#REF!+#REF!,0)</f>
        <v>#REF!</v>
      </c>
      <c r="BI40" s="27" t="e">
        <f>ROUND(#REF!+#REF!,0)</f>
        <v>#REF!</v>
      </c>
      <c r="BJ40" s="27" t="e">
        <f>ROUND(#REF!+#REF!,0)</f>
        <v>#REF!</v>
      </c>
      <c r="BK40" s="27" t="e">
        <f>ROUND(#REF!+#REF!,0)</f>
        <v>#REF!</v>
      </c>
      <c r="BL40" s="27" t="e">
        <f>ROUND(#REF!+#REF!,0)</f>
        <v>#REF!</v>
      </c>
      <c r="BM40" s="31" t="e">
        <f>ROUND(#REF!+#REF!,0)</f>
        <v>#REF!</v>
      </c>
      <c r="BN40" s="27" t="e">
        <f>ROUND(#REF!+#REF!,0)</f>
        <v>#REF!</v>
      </c>
      <c r="BO40" s="27" t="e">
        <f>ROUND(#REF!+#REF!,0)</f>
        <v>#REF!</v>
      </c>
      <c r="BP40" s="27" t="e">
        <f>ROUND(#REF!+#REF!,0)</f>
        <v>#REF!</v>
      </c>
      <c r="BQ40" s="31" t="e">
        <f>ROUND(#REF!+#REF!,0)</f>
        <v>#REF!</v>
      </c>
      <c r="BR40" s="27" t="e">
        <f>ROUND(#REF!+#REF!,0)</f>
        <v>#REF!</v>
      </c>
      <c r="BS40" s="27" t="e">
        <f>ROUND(#REF!+#REF!,0)</f>
        <v>#REF!</v>
      </c>
      <c r="BT40" s="27" t="e">
        <f>ROUND(#REF!+#REF!,0)</f>
        <v>#REF!</v>
      </c>
      <c r="BU40" s="27" t="e">
        <f>ROUND(#REF!+#REF!,0)</f>
        <v>#REF!</v>
      </c>
      <c r="BV40" s="27" t="e">
        <f>ROUND(#REF!+#REF!,0)</f>
        <v>#REF!</v>
      </c>
      <c r="BW40" s="27" t="e">
        <f>ROUND(#REF!+#REF!,0)</f>
        <v>#REF!</v>
      </c>
      <c r="BX40" s="27" t="e">
        <f>ROUND(#REF!+#REF!,0)</f>
        <v>#REF!</v>
      </c>
      <c r="BY40" s="27" t="e">
        <f>ROUND(#REF!+#REF!,0)</f>
        <v>#REF!</v>
      </c>
      <c r="BZ40" s="25" t="e">
        <f>ROUND(#REF!+#REF!,0)</f>
        <v>#REF!</v>
      </c>
      <c r="CA40" s="28" t="e">
        <f>ROUND(#REF!+#REF!,0)</f>
        <v>#REF!</v>
      </c>
      <c r="CB40" s="27">
        <f>V_МО____нов!CG40-'[2]новые  КС КСГ '!E40-'[3]ВМП новое'!E40</f>
        <v>-24</v>
      </c>
      <c r="CC40" s="27">
        <f>V_МО____нов!CH40-('[2]новые  КС КСГ '!F40+'[2]новые  КС КСГ '!H40+'[2]новые  КС КСГ '!I40)</f>
        <v>-226</v>
      </c>
      <c r="CD40" s="27">
        <f>V_МО____нов!CI40-'[2]новые  КС КСГ '!T40</f>
        <v>0</v>
      </c>
      <c r="CE40" s="27">
        <f>V_МО____нов!CJ40-'[2]новые  КС КСГ '!W40-'[3]ВМП новое'!O40</f>
        <v>47</v>
      </c>
      <c r="CF40" s="27">
        <f>V_МО____нов!CK40-'[2]новые  КС КСГ '!AD40</f>
        <v>27</v>
      </c>
      <c r="CG40" s="27"/>
      <c r="CH40" s="27">
        <f>V_МО____нов!CM40-'[2]новые  КС КСГ '!AK40-'[3]ВМП новое'!AI40</f>
        <v>-3</v>
      </c>
      <c r="CI40" s="27">
        <f>V_МО____нов!CN40-'[2]новые  КС КСГ '!AP40</f>
        <v>0</v>
      </c>
      <c r="CJ40" s="27">
        <f>V_МО____нов!CO40-'[2]новые  КС КСГ '!AR40</f>
        <v>0</v>
      </c>
      <c r="CK40" s="27">
        <f>V_МО____нов!CP40-'[2]новые  КС КСГ '!AV40</f>
        <v>0</v>
      </c>
      <c r="CL40" s="27">
        <f>V_МО____нов!CQ40-'[2]новые  КС КСГ '!BG40-'[3]ВМП новое'!AF40</f>
        <v>0</v>
      </c>
      <c r="CM40" s="27">
        <f>V_МО____нов!CR40-'[2]новые  КС КСГ '!BO40</f>
        <v>0</v>
      </c>
      <c r="CN40" s="27">
        <f>V_МО____нов!CS40-'[2]новые  КС КСГ '!BT40</f>
        <v>-35</v>
      </c>
      <c r="CO40" s="27">
        <f>V_МО____нов!CT40-('[2]новые  КС КСГ '!CI40+'[2]новые  КС КСГ '!CJ40+'[2]новые  КС КСГ '!CK40+'[2]новые  КС КСГ '!CL40+'[2]новые  КС КСГ '!CM40)</f>
        <v>-226</v>
      </c>
      <c r="CP40" s="27">
        <f>V_МО____нов!CV40-'[2]новые  КС КСГ '!CN40</f>
        <v>51</v>
      </c>
      <c r="CQ40" s="27">
        <f>V_МО____нов!CW40-'[2]новые  КС КСГ '!CX40</f>
        <v>-14</v>
      </c>
      <c r="CR40" s="27">
        <f>V_МО____нов!CX40-'[2]новые  КС КСГ '!DB40</f>
        <v>-3</v>
      </c>
      <c r="CS40" s="27">
        <f>V_МО____нов!CY40-'[2]новые  КС КСГ '!DV40-'[3]ВМП новое'!AU40</f>
        <v>-36</v>
      </c>
      <c r="CT40" s="27">
        <f>V_МО____нов!CZ40-'[2]новые  КС КСГ '!EI40-'[3]ВМП новое'!CE40</f>
        <v>-1</v>
      </c>
      <c r="CU40" s="27">
        <f>V_МО____нов!DA40-'[2]новые  КС КСГ '!EQ40</f>
        <v>1</v>
      </c>
      <c r="CV40" s="27">
        <f>V_МО____нов!DB40-'[2]новые  КС КСГ '!EU40-'[3]ВМП новое'!CS40</f>
        <v>0</v>
      </c>
      <c r="CW40" s="27"/>
      <c r="CX40" s="27">
        <f>V_МО____нов!DD40-'[2]новые  КС КСГ '!HW40-'[3]ВМП новое'!JJ40</f>
        <v>-1</v>
      </c>
      <c r="CY40" s="27">
        <f>V_МО____нов!DE40-'[2]новые  КС КСГ '!IH40-'[3]ВМП новое'!KC40</f>
        <v>-1</v>
      </c>
      <c r="CZ40" s="27">
        <f>V_МО____нов!DF40-'[2]новые  КС КСГ '!IR40-'[3]ВМП новое'!LP40</f>
        <v>-1</v>
      </c>
      <c r="DA40" s="27">
        <f>V_МО____нов!DG40-'[2]новые  КС КСГ '!IW40</f>
        <v>76</v>
      </c>
      <c r="DB40" s="27">
        <f>V_МО____нов!DH40-'[2]новые  КС КСГ '!$JD40-'[3]ВМП новое'!$LZ40</f>
        <v>-2</v>
      </c>
      <c r="DC40" s="27">
        <f>V_МО____нов!DI40-'[2]новые  КС КСГ '!$JI40-'[3]ВМП новое'!$MB40</f>
        <v>-56</v>
      </c>
      <c r="DD40" s="27">
        <f>V_МО____нов!DJ40-'[2]новые  КС КСГ '!$JV40</f>
        <v>0</v>
      </c>
      <c r="DE40" s="27">
        <f>V_МО____нов!DK40-'[2]новые  КС КСГ '!$JX40</f>
        <v>133</v>
      </c>
      <c r="DF40" s="27">
        <f>V_МО____нов!DL40-'[2]новые  КС КСГ '!$KM40-'[3]ВМП новое'!$MU40</f>
        <v>-9</v>
      </c>
      <c r="DG40" s="27">
        <f>V_МО____нов!DM40-'[2]новые  КС КСГ '!$KS40-'[3]ВМП новое'!$MZ40</f>
        <v>-71</v>
      </c>
      <c r="DH40" s="27">
        <f>V_МО____нов!DN40-'[2]новые  КС КСГ '!$LG40-'[3]ВМП новое'!$NX40</f>
        <v>-6</v>
      </c>
      <c r="DI40" s="27">
        <f>V_МО____нов!DO40-'[2]новые  КС КСГ '!$LW40-'[3]ВМП новое'!$OW40</f>
        <v>-54</v>
      </c>
      <c r="DJ40" s="27">
        <f>V_МО____нов!DP40-'[2]новые  КС КСГ '!$MQ40</f>
        <v>-78</v>
      </c>
      <c r="DK40" s="27">
        <f>V_МО____нов!DQ40-'[2]новые  КС КСГ '!$NK40-'[3]ВМП новое'!$AR40</f>
        <v>0</v>
      </c>
      <c r="DL40" s="27">
        <f>V_МО____нов!DR40-'[2]новые  КС КСГ '!$NT40-'[3]ВМП новое'!$QM40</f>
        <v>0</v>
      </c>
      <c r="DM40" s="27">
        <f>V_МО____нов!DS40-'[2]новые  КС КСГ '!$NZ40-'[3]ВМП новое'!$RB40</f>
        <v>-14</v>
      </c>
      <c r="DN40" s="27">
        <f>V_МО____нов!DT40-'[2]новые  КС КСГ '!$OJ40</f>
        <v>-7</v>
      </c>
      <c r="DO40" s="27">
        <f>V_МО____нов!DU40-'[2]новые  КС КСГ '!$QA40</f>
        <v>0</v>
      </c>
      <c r="DP40" s="27"/>
      <c r="DQ40" s="27">
        <f>V_МО____нов!DW40-'[2]новые  КС КСГ '!$RB40</f>
        <v>0</v>
      </c>
      <c r="DR40" s="27" t="e">
        <f>ROUND(#REF!+#REF!,0)</f>
        <v>#REF!</v>
      </c>
      <c r="DS40" s="33" t="e">
        <f>ROUND(#REF!+#REF!,0)</f>
        <v>#REF!</v>
      </c>
      <c r="DT40" s="33" t="e">
        <f>ROUND(#REF!+#REF!,0)</f>
        <v>#REF!</v>
      </c>
      <c r="DU40" s="33" t="e">
        <f>ROUND(#REF!+#REF!,0)</f>
        <v>#REF!</v>
      </c>
      <c r="DV40" s="27" t="e">
        <f>ROUND(#REF!+#REF!,0)</f>
        <v>#REF!</v>
      </c>
      <c r="DW40" s="25" t="e">
        <f>ROUND(#REF!+#REF!,0)</f>
        <v>#REF!</v>
      </c>
      <c r="DX40" s="28" t="e">
        <f>ROUND(#REF!+#REF!,0)</f>
        <v>#REF!</v>
      </c>
      <c r="DY40" s="26">
        <f>V_МО____нов!EE40-'[4]новый ДС_КСГ '!D36</f>
        <v>-1</v>
      </c>
      <c r="DZ40" s="27">
        <f>V_МО____нов!EF40-'[4]новый ДС_КСГ '!K36</f>
        <v>0</v>
      </c>
      <c r="EA40" s="27">
        <f>V_МО____нов!EG40-'[4]новый ДС_КСГ '!P36</f>
        <v>0</v>
      </c>
      <c r="EB40" s="27">
        <f>V_МО____нов!EH40-'[4]новый ДС_КСГ '!R36</f>
        <v>44</v>
      </c>
      <c r="EC40" s="27">
        <f>V_МО____нов!EI40-'[4]новый ДС_КСГ '!T36</f>
        <v>0</v>
      </c>
      <c r="ED40" s="27"/>
      <c r="EE40" s="27">
        <f>V_МО____нов!EK40-'[4]новый ДС_КСГ '!X36</f>
        <v>-1</v>
      </c>
      <c r="EF40" s="27">
        <f>V_МО____нов!EL40-'[4]новый ДС_КСГ '!AC36</f>
        <v>0</v>
      </c>
      <c r="EG40" s="27">
        <f>V_МО____нов!EM40-'[4]новый ДС_КСГ '!AI36</f>
        <v>0</v>
      </c>
      <c r="EH40" s="27">
        <f>V_МО____нов!EN40-'[4]новый ДС_КСГ '!AN36</f>
        <v>0</v>
      </c>
      <c r="EI40" s="27">
        <f>V_МО____нов!EO40-'[4]новый ДС_КСГ '!AQ36</f>
        <v>0</v>
      </c>
      <c r="EJ40" s="27">
        <f>V_МО____нов!EQ40-'[4]новый ДС_КСГ '!BB36</f>
        <v>-168</v>
      </c>
      <c r="EK40" s="27">
        <f>V_МО____нов!ER40-'[4]новый ДС_КСГ '!BE36</f>
        <v>0</v>
      </c>
      <c r="EL40" s="27">
        <f>V_МО____нов!ES40-'[4]новый ДС_КСГ '!BH36</f>
        <v>64</v>
      </c>
      <c r="EM40" s="27">
        <f>V_МО____нов!ET40-'[4]новый ДС_КСГ '!BL36</f>
        <v>1</v>
      </c>
      <c r="EN40" s="26">
        <f>V_МО____нов!EU40-'[4]новый ДС_КСГ '!BQ36</f>
        <v>0</v>
      </c>
      <c r="EO40" s="27">
        <f>V_МО____нов!EV40-'[4]новый ДС_КСГ '!BS36</f>
        <v>0</v>
      </c>
      <c r="EP40" s="26">
        <f>V_МО____нов!EW40-'[4]новый ДС_КСГ '!BV36</f>
        <v>275</v>
      </c>
      <c r="EQ40" s="27"/>
      <c r="ER40" s="27"/>
      <c r="ES40" s="27"/>
      <c r="ET40" s="27">
        <f>V_МО____нов!FA40-'[4]новый ДС_КСГ '!DX36</f>
        <v>0</v>
      </c>
      <c r="EU40" s="27">
        <f>V_МО____нов!FB40-'[4]новый ДС_КСГ '!EE36</f>
        <v>0</v>
      </c>
      <c r="EV40" s="27">
        <f>V_МО____нов!FC40-'[4]новый ДС_КСГ '!EM36</f>
        <v>0</v>
      </c>
      <c r="EW40" s="27">
        <f>V_МО____нов!FD40-'[4]новый ДС_КСГ '!EP36</f>
        <v>1</v>
      </c>
      <c r="EX40" s="27">
        <f>V_МО____нов!FE40-'[4]новый ДС_КСГ '!ER36</f>
        <v>0</v>
      </c>
      <c r="EY40" s="27">
        <f>V_МО____нов!FF40-'[4]новый ДС_КСГ '!ET36</f>
        <v>0</v>
      </c>
      <c r="EZ40" s="27">
        <f>V_МО____нов!FH40-'[4]новый ДС_КСГ '!EZ36</f>
        <v>0</v>
      </c>
      <c r="FA40" s="27">
        <f>V_МО____нов!FI40-'[4]новый ДС_КСГ '!FD36</f>
        <v>2</v>
      </c>
      <c r="FB40" s="27">
        <f>V_МО____нов!FJ40-'[4]новый ДС_КСГ '!FI36</f>
        <v>0</v>
      </c>
      <c r="FC40" s="27">
        <f>V_МО____нов!FK40-'[4]новый ДС_КСГ '!FP36</f>
        <v>0</v>
      </c>
      <c r="FD40" s="27">
        <f>V_МО____нов!FL40-'[4]новый ДС_КСГ '!FW36</f>
        <v>0</v>
      </c>
      <c r="FE40" s="27">
        <f>V_МО____нов!FN40-'[4]новый ДС_КСГ '!GL36</f>
        <v>77</v>
      </c>
      <c r="FF40" s="27">
        <f>V_МО____нов!FO40-'[4]новый ДС_КСГ '!GQ36</f>
        <v>2</v>
      </c>
      <c r="FG40" s="27">
        <f>V_МО____нов!FP40-'[4]новый ДС_КСГ '!HV36</f>
        <v>0</v>
      </c>
      <c r="FH40" s="34">
        <f>V_МО____нов!FQ40-'[4]новый ДС_КСГ '!BS36</f>
        <v>0</v>
      </c>
      <c r="FI40" s="27">
        <f>V_МО____нов!FR40</f>
        <v>0</v>
      </c>
      <c r="FJ40" s="27">
        <f>V_МО____нов!FS40</f>
        <v>0</v>
      </c>
      <c r="FK40" s="27">
        <f>V_МО____нов!FT40</f>
        <v>0</v>
      </c>
      <c r="FL40" s="25" t="e">
        <f>ROUND(#REF!+#REF!,0)</f>
        <v>#REF!</v>
      </c>
      <c r="FM40" s="27" t="e">
        <f>ROUND(#REF!+#REF!,0)</f>
        <v>#REF!</v>
      </c>
      <c r="FN40" s="27" t="e">
        <f>ROUND(#REF!+#REF!,0)</f>
        <v>#REF!</v>
      </c>
      <c r="FO40" s="27" t="e">
        <f>ROUND(#REF!+#REF!,0)</f>
        <v>#REF!</v>
      </c>
      <c r="FP40" s="84"/>
      <c r="FQ40" s="35"/>
    </row>
    <row r="41" spans="1:173" x14ac:dyDescent="0.4">
      <c r="A41" s="22">
        <f t="shared" si="23"/>
        <v>22</v>
      </c>
      <c r="B41" s="23" t="s">
        <v>140</v>
      </c>
      <c r="C41" s="24" t="s">
        <v>141</v>
      </c>
      <c r="D41" s="25" t="e">
        <f t="shared" si="22"/>
        <v>#REF!</v>
      </c>
      <c r="E41" s="26" t="e">
        <f t="shared" si="1"/>
        <v>#REF!</v>
      </c>
      <c r="F41" s="27" t="e">
        <f t="shared" si="2"/>
        <v>#REF!</v>
      </c>
      <c r="G41" s="27" t="e">
        <f t="shared" si="2"/>
        <v>#REF!</v>
      </c>
      <c r="H41" s="27" t="e">
        <f t="shared" si="2"/>
        <v>#REF!</v>
      </c>
      <c r="I41" s="27" t="e">
        <f t="shared" si="3"/>
        <v>#REF!</v>
      </c>
      <c r="J41" s="26" t="e">
        <f t="shared" si="4"/>
        <v>#REF!</v>
      </c>
      <c r="K41" s="27" t="e">
        <f>ROUND(#REF!+#REF!,0)</f>
        <v>#REF!</v>
      </c>
      <c r="L41" s="27" t="e">
        <f>ROUND(#REF!+#REF!,0)</f>
        <v>#REF!</v>
      </c>
      <c r="M41" s="27" t="e">
        <f>ROUND(#REF!+#REF!,0)</f>
        <v>#REF!</v>
      </c>
      <c r="N41" s="27" t="e">
        <f>ROUND(#REF!+#REF!,0)</f>
        <v>#REF!</v>
      </c>
      <c r="O41" s="26" t="e">
        <f t="shared" si="5"/>
        <v>#REF!</v>
      </c>
      <c r="P41" s="27" t="e">
        <f>ROUND(#REF!+#REF!,0)</f>
        <v>#REF!</v>
      </c>
      <c r="Q41" s="27" t="e">
        <f>ROUND(#REF!+#REF!,0)</f>
        <v>#REF!</v>
      </c>
      <c r="R41" s="27" t="e">
        <f>ROUND(#REF!+#REF!,0)</f>
        <v>#REF!</v>
      </c>
      <c r="S41" s="27" t="e">
        <f>ROUND(#REF!+#REF!,0)</f>
        <v>#REF!</v>
      </c>
      <c r="T41" s="27" t="e">
        <f>ROUND(#REF!+#REF!,0)</f>
        <v>#REF!</v>
      </c>
      <c r="U41" s="27" t="e">
        <f>ROUND(#REF!+#REF!,0)</f>
        <v>#REF!</v>
      </c>
      <c r="V41" s="40" t="e">
        <f>ROUND(#REF!+#REF!,0)</f>
        <v>#REF!</v>
      </c>
      <c r="W41" s="26" t="e">
        <f>ROUND(#REF!+#REF!,0)</f>
        <v>#REF!</v>
      </c>
      <c r="X41" s="87" t="e">
        <f>ROUND(#REF!+#REF!,0)</f>
        <v>#REF!</v>
      </c>
      <c r="Y41" s="87" t="e">
        <f>ROUND(#REF!+#REF!,0)</f>
        <v>#REF!</v>
      </c>
      <c r="Z41" s="87" t="e">
        <f>ROUND(#REF!+#REF!,0)</f>
        <v>#REF!</v>
      </c>
      <c r="AA41" s="26" t="e">
        <f t="shared" si="6"/>
        <v>#REF!</v>
      </c>
      <c r="AB41" s="27" t="e">
        <f>ROUND(#REF!+#REF!,0)</f>
        <v>#REF!</v>
      </c>
      <c r="AC41" s="27" t="e">
        <f>ROUND(#REF!+#REF!,0)</f>
        <v>#REF!</v>
      </c>
      <c r="AD41" s="26" t="e">
        <f t="shared" si="7"/>
        <v>#REF!</v>
      </c>
      <c r="AE41" s="27" t="e">
        <f>ROUND(#REF!+#REF!,0)</f>
        <v>#REF!</v>
      </c>
      <c r="AF41" s="27" t="e">
        <f>ROUND(#REF!+#REF!,0)</f>
        <v>#REF!</v>
      </c>
      <c r="AG41" s="27" t="e">
        <f>ROUND(#REF!+#REF!,0)</f>
        <v>#REF!</v>
      </c>
      <c r="AH41" s="27" t="e">
        <f>ROUND(#REF!+#REF!,0)</f>
        <v>#REF!</v>
      </c>
      <c r="AI41" s="27" t="e">
        <f>ROUND(#REF!+#REF!,0)</f>
        <v>#REF!</v>
      </c>
      <c r="AJ41" s="27" t="e">
        <f>ROUND(#REF!+#REF!,0)</f>
        <v>#REF!</v>
      </c>
      <c r="AK41" s="26" t="e">
        <f>ROUND(#REF!+#REF!,0)</f>
        <v>#REF!</v>
      </c>
      <c r="AL41" s="27" t="e">
        <f>ROUND(#REF!+#REF!,0)</f>
        <v>#REF!</v>
      </c>
      <c r="AM41" s="27" t="e">
        <f>ROUND(#REF!+#REF!,0)</f>
        <v>#REF!</v>
      </c>
      <c r="AN41" s="27" t="e">
        <f>ROUND(#REF!+#REF!,0)</f>
        <v>#REF!</v>
      </c>
      <c r="AO41" s="27" t="e">
        <f>ROUND(#REF!+#REF!,0)</f>
        <v>#REF!</v>
      </c>
      <c r="AP41" s="28" t="e">
        <f>ROUND(#REF!+#REF!,0)</f>
        <v>#REF!</v>
      </c>
      <c r="AQ41" s="29" t="e">
        <f>ROUND(#REF!+#REF!,0)</f>
        <v>#REF!</v>
      </c>
      <c r="AR41" s="27" t="e">
        <f>ROUND(#REF!+#REF!,0)</f>
        <v>#REF!</v>
      </c>
      <c r="AS41" s="27" t="e">
        <f>ROUND(#REF!+#REF!,0)</f>
        <v>#REF!</v>
      </c>
      <c r="AT41" s="28" t="e">
        <f>ROUND(#REF!+#REF!,0)</f>
        <v>#REF!</v>
      </c>
      <c r="AU41" s="26" t="e">
        <f>ROUND(#REF!+#REF!,0)</f>
        <v>#REF!</v>
      </c>
      <c r="AV41" s="27" t="e">
        <f>ROUND(#REF!+#REF!,0)</f>
        <v>#REF!</v>
      </c>
      <c r="AW41" s="27" t="e">
        <f>ROUND(#REF!+#REF!,0)</f>
        <v>#REF!</v>
      </c>
      <c r="AX41" s="27" t="e">
        <f>ROUND(#REF!+#REF!,0)</f>
        <v>#REF!</v>
      </c>
      <c r="AY41" s="27" t="e">
        <f>ROUND(#REF!+#REF!,0)</f>
        <v>#REF!</v>
      </c>
      <c r="AZ41" s="27" t="e">
        <f>ROUND(#REF!+#REF!,0)</f>
        <v>#REF!</v>
      </c>
      <c r="BA41" s="40" t="e">
        <f>ROUND(#REF!+#REF!,0)</f>
        <v>#REF!</v>
      </c>
      <c r="BB41" s="40" t="e">
        <f>ROUND(#REF!+#REF!,0)</f>
        <v>#REF!</v>
      </c>
      <c r="BC41" s="27" t="e">
        <f>ROUND(#REF!+#REF!,0)</f>
        <v>#REF!</v>
      </c>
      <c r="BD41" s="30" t="e">
        <f>ROUND(#REF!+#REF!,0)</f>
        <v>#REF!</v>
      </c>
      <c r="BE41" s="27" t="e">
        <f>ROUND(#REF!+#REF!,0)</f>
        <v>#REF!</v>
      </c>
      <c r="BF41" s="27" t="e">
        <f>ROUND(#REF!+#REF!,0)</f>
        <v>#REF!</v>
      </c>
      <c r="BG41" s="27" t="e">
        <f>ROUND(#REF!+#REF!,0)</f>
        <v>#REF!</v>
      </c>
      <c r="BH41" s="31" t="e">
        <f>ROUND(#REF!+#REF!,0)</f>
        <v>#REF!</v>
      </c>
      <c r="BI41" s="27" t="e">
        <f>ROUND(#REF!+#REF!,0)</f>
        <v>#REF!</v>
      </c>
      <c r="BJ41" s="27" t="e">
        <f>ROUND(#REF!+#REF!,0)</f>
        <v>#REF!</v>
      </c>
      <c r="BK41" s="27" t="e">
        <f>ROUND(#REF!+#REF!,0)</f>
        <v>#REF!</v>
      </c>
      <c r="BL41" s="27" t="e">
        <f>ROUND(#REF!+#REF!,0)</f>
        <v>#REF!</v>
      </c>
      <c r="BM41" s="31" t="e">
        <f>ROUND(#REF!+#REF!,0)</f>
        <v>#REF!</v>
      </c>
      <c r="BN41" s="27" t="e">
        <f>ROUND(#REF!+#REF!,0)</f>
        <v>#REF!</v>
      </c>
      <c r="BO41" s="27" t="e">
        <f>ROUND(#REF!+#REF!,0)</f>
        <v>#REF!</v>
      </c>
      <c r="BP41" s="27" t="e">
        <f>ROUND(#REF!+#REF!,0)</f>
        <v>#REF!</v>
      </c>
      <c r="BQ41" s="31" t="e">
        <f>ROUND(#REF!+#REF!,0)</f>
        <v>#REF!</v>
      </c>
      <c r="BR41" s="27" t="e">
        <f>ROUND(#REF!+#REF!,0)</f>
        <v>#REF!</v>
      </c>
      <c r="BS41" s="27" t="e">
        <f>ROUND(#REF!+#REF!,0)</f>
        <v>#REF!</v>
      </c>
      <c r="BT41" s="27" t="e">
        <f>ROUND(#REF!+#REF!,0)</f>
        <v>#REF!</v>
      </c>
      <c r="BU41" s="27" t="e">
        <f>ROUND(#REF!+#REF!,0)</f>
        <v>#REF!</v>
      </c>
      <c r="BV41" s="27" t="e">
        <f>ROUND(#REF!+#REF!,0)</f>
        <v>#REF!</v>
      </c>
      <c r="BW41" s="27" t="e">
        <f>ROUND(#REF!+#REF!,0)</f>
        <v>#REF!</v>
      </c>
      <c r="BX41" s="27" t="e">
        <f>ROUND(#REF!+#REF!,0)</f>
        <v>#REF!</v>
      </c>
      <c r="BY41" s="27" t="e">
        <f>ROUND(#REF!+#REF!,0)</f>
        <v>#REF!</v>
      </c>
      <c r="BZ41" s="25" t="e">
        <f>ROUND(#REF!+#REF!,0)</f>
        <v>#REF!</v>
      </c>
      <c r="CA41" s="28" t="e">
        <f>ROUND(#REF!+#REF!,0)</f>
        <v>#REF!</v>
      </c>
      <c r="CB41" s="27">
        <f>V_МО____нов!CG41-'[2]новые  КС КСГ '!E41-'[3]ВМП новое'!E41</f>
        <v>0</v>
      </c>
      <c r="CC41" s="27">
        <f>V_МО____нов!CH41-('[2]новые  КС КСГ '!F41+'[2]новые  КС КСГ '!H41+'[2]новые  КС КСГ '!I41)</f>
        <v>0</v>
      </c>
      <c r="CD41" s="27">
        <f>V_МО____нов!CI41-'[2]новые  КС КСГ '!T41</f>
        <v>0</v>
      </c>
      <c r="CE41" s="27">
        <f>V_МО____нов!CJ41-'[2]новые  КС КСГ '!W41-'[3]ВМП новое'!O41</f>
        <v>10</v>
      </c>
      <c r="CF41" s="27">
        <f>V_МО____нов!CK41-'[2]новые  КС КСГ '!AD41</f>
        <v>6</v>
      </c>
      <c r="CG41" s="27"/>
      <c r="CH41" s="27">
        <f>V_МО____нов!CM41-'[2]новые  КС КСГ '!AK41-'[3]ВМП новое'!AI41</f>
        <v>0</v>
      </c>
      <c r="CI41" s="27">
        <f>V_МО____нов!CN41-'[2]новые  КС КСГ '!AP41</f>
        <v>0</v>
      </c>
      <c r="CJ41" s="27">
        <f>V_МО____нов!CO41-'[2]новые  КС КСГ '!AR41</f>
        <v>0</v>
      </c>
      <c r="CK41" s="27">
        <f>V_МО____нов!CP41-'[2]новые  КС КСГ '!AV41</f>
        <v>0</v>
      </c>
      <c r="CL41" s="27">
        <f>V_МО____нов!CQ41-'[2]новые  КС КСГ '!BG41-'[3]ВМП новое'!AF41</f>
        <v>0</v>
      </c>
      <c r="CM41" s="27">
        <f>V_МО____нов!CR41-'[2]новые  КС КСГ '!BO41</f>
        <v>0</v>
      </c>
      <c r="CN41" s="27">
        <f>V_МО____нов!CS41-'[2]новые  КС КСГ '!BT41</f>
        <v>-5</v>
      </c>
      <c r="CO41" s="27">
        <f>V_МО____нов!CT41-('[2]новые  КС КСГ '!CI41+'[2]новые  КС КСГ '!CJ41+'[2]новые  КС КСГ '!CK41+'[2]новые  КС КСГ '!CL41+'[2]новые  КС КСГ '!CM41)</f>
        <v>0</v>
      </c>
      <c r="CP41" s="27">
        <f>V_МО____нов!CV41-'[2]новые  КС КСГ '!CN41</f>
        <v>0</v>
      </c>
      <c r="CQ41" s="27">
        <f>V_МО____нов!CW41-'[2]новые  КС КСГ '!CX41</f>
        <v>0</v>
      </c>
      <c r="CR41" s="27">
        <f>V_МО____нов!CX41-'[2]новые  КС КСГ '!DB41</f>
        <v>9</v>
      </c>
      <c r="CS41" s="27">
        <f>V_МО____нов!CY41-'[2]новые  КС КСГ '!DV41-'[3]ВМП новое'!AU41</f>
        <v>9</v>
      </c>
      <c r="CT41" s="27">
        <f>V_МО____нов!CZ41-'[2]новые  КС КСГ '!EI41-'[3]ВМП новое'!CE41</f>
        <v>0</v>
      </c>
      <c r="CU41" s="27">
        <f>V_МО____нов!DA41-'[2]новые  КС КСГ '!EQ41</f>
        <v>0</v>
      </c>
      <c r="CV41" s="27">
        <f>V_МО____нов!DB41-'[2]новые  КС КСГ '!EU41-'[3]ВМП новое'!CS41</f>
        <v>0</v>
      </c>
      <c r="CW41" s="27"/>
      <c r="CX41" s="27">
        <f>V_МО____нов!DD41-'[2]новые  КС КСГ '!HW41-'[3]ВМП новое'!JJ41</f>
        <v>0</v>
      </c>
      <c r="CY41" s="27">
        <f>V_МО____нов!DE41-'[2]новые  КС КСГ '!IH41-'[3]ВМП новое'!KC41</f>
        <v>0</v>
      </c>
      <c r="CZ41" s="27">
        <f>V_МО____нов!DF41-'[2]новые  КС КСГ '!IR41-'[3]ВМП новое'!LP41</f>
        <v>0</v>
      </c>
      <c r="DA41" s="27">
        <f>V_МО____нов!DG41-'[2]новые  КС КСГ '!IW41</f>
        <v>12</v>
      </c>
      <c r="DB41" s="27">
        <f>V_МО____нов!DH41-'[2]новые  КС КСГ '!$JD41-'[3]ВМП новое'!$LZ41</f>
        <v>0</v>
      </c>
      <c r="DC41" s="27">
        <f>V_МО____нов!DI41-'[2]новые  КС КСГ '!$JI41-'[3]ВМП новое'!$MB41</f>
        <v>-37</v>
      </c>
      <c r="DD41" s="27">
        <f>V_МО____нов!DJ41-'[2]новые  КС КСГ '!$JV41</f>
        <v>0</v>
      </c>
      <c r="DE41" s="27">
        <f>V_МО____нов!DK41-'[2]новые  КС КСГ '!$JX41</f>
        <v>89</v>
      </c>
      <c r="DF41" s="27">
        <f>V_МО____нов!DL41-'[2]новые  КС КСГ '!$KM41-'[3]ВМП новое'!$MU41</f>
        <v>0</v>
      </c>
      <c r="DG41" s="27">
        <f>V_МО____нов!DM41-'[2]новые  КС КСГ '!$KS41-'[3]ВМП новое'!$MZ41</f>
        <v>0</v>
      </c>
      <c r="DH41" s="27">
        <f>V_МО____нов!DN41-'[2]новые  КС КСГ '!$LG41-'[3]ВМП новое'!$NX41</f>
        <v>-9</v>
      </c>
      <c r="DI41" s="27">
        <f>V_МО____нов!DO41-'[2]новые  КС КСГ '!$LW41-'[3]ВМП новое'!$OW41</f>
        <v>15</v>
      </c>
      <c r="DJ41" s="27">
        <f>V_МО____нов!DP41-'[2]новые  КС КСГ '!$MQ41</f>
        <v>9</v>
      </c>
      <c r="DK41" s="27">
        <f>V_МО____нов!DQ41-'[2]новые  КС КСГ '!$NK41-'[3]ВМП новое'!$AR41</f>
        <v>0</v>
      </c>
      <c r="DL41" s="27">
        <f>V_МО____нов!DR41-'[2]новые  КС КСГ '!$NT41-'[3]ВМП новое'!$QM41</f>
        <v>0</v>
      </c>
      <c r="DM41" s="27">
        <f>V_МО____нов!DS41-'[2]новые  КС КСГ '!$NZ41-'[3]ВМП новое'!$RB41</f>
        <v>41</v>
      </c>
      <c r="DN41" s="27">
        <f>V_МО____нов!DT41-'[2]новые  КС КСГ '!$OJ41</f>
        <v>0</v>
      </c>
      <c r="DO41" s="27">
        <f>V_МО____нов!DU41-'[2]новые  КС КСГ '!$QA41</f>
        <v>0</v>
      </c>
      <c r="DP41" s="27"/>
      <c r="DQ41" s="27">
        <f>V_МО____нов!DW41-'[2]новые  КС КСГ '!$RB41</f>
        <v>0</v>
      </c>
      <c r="DR41" s="27" t="e">
        <f>ROUND(#REF!+#REF!,0)</f>
        <v>#REF!</v>
      </c>
      <c r="DS41" s="33" t="e">
        <f>ROUND(#REF!+#REF!,0)</f>
        <v>#REF!</v>
      </c>
      <c r="DT41" s="33" t="e">
        <f>ROUND(#REF!+#REF!,0)</f>
        <v>#REF!</v>
      </c>
      <c r="DU41" s="33" t="e">
        <f>ROUND(#REF!+#REF!,0)</f>
        <v>#REF!</v>
      </c>
      <c r="DV41" s="27" t="e">
        <f>ROUND(#REF!+#REF!,0)</f>
        <v>#REF!</v>
      </c>
      <c r="DW41" s="25" t="e">
        <f>ROUND(#REF!+#REF!,0)</f>
        <v>#REF!</v>
      </c>
      <c r="DX41" s="28" t="e">
        <f>ROUND(#REF!+#REF!,0)</f>
        <v>#REF!</v>
      </c>
      <c r="DY41" s="26">
        <f>V_МО____нов!EE41-'[4]новый ДС_КСГ '!D37</f>
        <v>2</v>
      </c>
      <c r="DZ41" s="27">
        <f>V_МО____нов!EF41-'[4]новый ДС_КСГ '!K37</f>
        <v>0</v>
      </c>
      <c r="EA41" s="27">
        <f>V_МО____нов!EG41-'[4]новый ДС_КСГ '!P37</f>
        <v>-2</v>
      </c>
      <c r="EB41" s="27">
        <f>V_МО____нов!EH41-'[4]новый ДС_КСГ '!R37</f>
        <v>-9</v>
      </c>
      <c r="EC41" s="27">
        <f>V_МО____нов!EI41-'[4]новый ДС_КСГ '!T37</f>
        <v>-10</v>
      </c>
      <c r="ED41" s="27"/>
      <c r="EE41" s="27">
        <f>V_МО____нов!EK41-'[4]новый ДС_КСГ '!X37</f>
        <v>-3</v>
      </c>
      <c r="EF41" s="27">
        <f>V_МО____нов!EL41-'[4]новый ДС_КСГ '!AC37</f>
        <v>0</v>
      </c>
      <c r="EG41" s="27">
        <f>V_МО____нов!EM41-'[4]новый ДС_КСГ '!AI37</f>
        <v>0</v>
      </c>
      <c r="EH41" s="27">
        <f>V_МО____нов!EN41-'[4]новый ДС_КСГ '!AN37</f>
        <v>0</v>
      </c>
      <c r="EI41" s="27">
        <f>V_МО____нов!EO41-'[4]новый ДС_КСГ '!AQ37</f>
        <v>0</v>
      </c>
      <c r="EJ41" s="27">
        <f>V_МО____нов!EQ41-'[4]новый ДС_КСГ '!BB37</f>
        <v>-31</v>
      </c>
      <c r="EK41" s="27">
        <f>V_МО____нов!ER41-'[4]новый ДС_КСГ '!BE37</f>
        <v>0</v>
      </c>
      <c r="EL41" s="27">
        <f>V_МО____нов!ES41-'[4]новый ДС_КСГ '!BH37</f>
        <v>-11</v>
      </c>
      <c r="EM41" s="27">
        <f>V_МО____нов!ET41-'[4]новый ДС_КСГ '!BL37</f>
        <v>-21</v>
      </c>
      <c r="EN41" s="26">
        <f>V_МО____нов!EU41-'[4]новый ДС_КСГ '!BQ37</f>
        <v>1</v>
      </c>
      <c r="EO41" s="27">
        <f>V_МО____нов!EV41-'[4]новый ДС_КСГ '!BS37</f>
        <v>0</v>
      </c>
      <c r="EP41" s="26">
        <f>V_МО____нов!EW41-'[4]новый ДС_КСГ '!BV37</f>
        <v>0</v>
      </c>
      <c r="EQ41" s="27"/>
      <c r="ER41" s="27"/>
      <c r="ES41" s="27"/>
      <c r="ET41" s="27">
        <f>V_МО____нов!FA41-'[4]новый ДС_КСГ '!DX37</f>
        <v>-5</v>
      </c>
      <c r="EU41" s="27">
        <f>V_МО____нов!FB41-'[4]новый ДС_КСГ '!EE37</f>
        <v>0</v>
      </c>
      <c r="EV41" s="27">
        <f>V_МО____нов!FC41-'[4]новый ДС_КСГ '!EM37</f>
        <v>-3</v>
      </c>
      <c r="EW41" s="27">
        <f>V_МО____нов!FD41-'[4]новый ДС_КСГ '!EP37</f>
        <v>-1</v>
      </c>
      <c r="EX41" s="27">
        <f>V_МО____нов!FE41-'[4]новый ДС_КСГ '!ER37</f>
        <v>1</v>
      </c>
      <c r="EY41" s="27">
        <f>V_МО____нов!FF41-'[4]новый ДС_КСГ '!ET37</f>
        <v>0</v>
      </c>
      <c r="EZ41" s="27">
        <f>V_МО____нов!FH41-'[4]новый ДС_КСГ '!EZ37</f>
        <v>0</v>
      </c>
      <c r="FA41" s="27">
        <f>V_МО____нов!FI41-'[4]новый ДС_КСГ '!FD37</f>
        <v>-3</v>
      </c>
      <c r="FB41" s="27">
        <f>V_МО____нов!FJ41-'[4]новый ДС_КСГ '!FI37</f>
        <v>-1</v>
      </c>
      <c r="FC41" s="27">
        <f>V_МО____нов!FK41-'[4]новый ДС_КСГ '!FP37</f>
        <v>-6</v>
      </c>
      <c r="FD41" s="27">
        <f>V_МО____нов!FL41-'[4]новый ДС_КСГ '!FW37</f>
        <v>0</v>
      </c>
      <c r="FE41" s="27">
        <f>V_МО____нов!FN41-'[4]новый ДС_КСГ '!GL37</f>
        <v>-10</v>
      </c>
      <c r="FF41" s="27">
        <f>V_МО____нов!FO41-'[4]новый ДС_КСГ '!GQ37</f>
        <v>1</v>
      </c>
      <c r="FG41" s="27">
        <f>V_МО____нов!FP41-'[4]новый ДС_КСГ '!HV37</f>
        <v>0</v>
      </c>
      <c r="FH41" s="34">
        <f>V_МО____нов!FQ41-'[4]новый ДС_КСГ '!BS37</f>
        <v>0</v>
      </c>
      <c r="FI41" s="27">
        <f>V_МО____нов!FR41</f>
        <v>0</v>
      </c>
      <c r="FJ41" s="27">
        <f>V_МО____нов!FS41</f>
        <v>0</v>
      </c>
      <c r="FK41" s="27">
        <f>V_МО____нов!FT41</f>
        <v>0</v>
      </c>
      <c r="FL41" s="25" t="e">
        <f>ROUND(#REF!+#REF!,0)</f>
        <v>#REF!</v>
      </c>
      <c r="FM41" s="27" t="e">
        <f>ROUND(#REF!+#REF!,0)</f>
        <v>#REF!</v>
      </c>
      <c r="FN41" s="27" t="e">
        <f>ROUND(#REF!+#REF!,0)</f>
        <v>#REF!</v>
      </c>
      <c r="FO41" s="27" t="e">
        <f>ROUND(#REF!+#REF!,0)</f>
        <v>#REF!</v>
      </c>
      <c r="FP41" s="84"/>
      <c r="FQ41" s="35"/>
    </row>
    <row r="42" spans="1:173" x14ac:dyDescent="0.4">
      <c r="A42" s="22">
        <f t="shared" si="23"/>
        <v>23</v>
      </c>
      <c r="B42" s="23" t="s">
        <v>142</v>
      </c>
      <c r="C42" s="24" t="s">
        <v>143</v>
      </c>
      <c r="D42" s="25" t="e">
        <f t="shared" si="22"/>
        <v>#REF!</v>
      </c>
      <c r="E42" s="26" t="e">
        <f t="shared" si="1"/>
        <v>#REF!</v>
      </c>
      <c r="F42" s="27" t="e">
        <f t="shared" si="2"/>
        <v>#REF!</v>
      </c>
      <c r="G42" s="27" t="e">
        <f t="shared" si="2"/>
        <v>#REF!</v>
      </c>
      <c r="H42" s="27" t="e">
        <f t="shared" si="2"/>
        <v>#REF!</v>
      </c>
      <c r="I42" s="27" t="e">
        <f t="shared" si="3"/>
        <v>#REF!</v>
      </c>
      <c r="J42" s="26" t="e">
        <f t="shared" si="4"/>
        <v>#REF!</v>
      </c>
      <c r="K42" s="27" t="e">
        <f>ROUND(#REF!+#REF!,0)</f>
        <v>#REF!</v>
      </c>
      <c r="L42" s="27" t="e">
        <f>ROUND(#REF!+#REF!,0)</f>
        <v>#REF!</v>
      </c>
      <c r="M42" s="27" t="e">
        <f>ROUND(#REF!+#REF!,0)</f>
        <v>#REF!</v>
      </c>
      <c r="N42" s="27" t="e">
        <f>ROUND(#REF!+#REF!,0)</f>
        <v>#REF!</v>
      </c>
      <c r="O42" s="26" t="e">
        <f t="shared" si="5"/>
        <v>#REF!</v>
      </c>
      <c r="P42" s="27" t="e">
        <f>ROUND(#REF!+#REF!,0)</f>
        <v>#REF!</v>
      </c>
      <c r="Q42" s="27" t="e">
        <f>ROUND(#REF!+#REF!,0)</f>
        <v>#REF!</v>
      </c>
      <c r="R42" s="27" t="e">
        <f>ROUND(#REF!+#REF!,0)</f>
        <v>#REF!</v>
      </c>
      <c r="S42" s="27" t="e">
        <f>ROUND(#REF!+#REF!,0)</f>
        <v>#REF!</v>
      </c>
      <c r="T42" s="27" t="e">
        <f>ROUND(#REF!+#REF!,0)</f>
        <v>#REF!</v>
      </c>
      <c r="U42" s="27" t="e">
        <f>ROUND(#REF!+#REF!,0)</f>
        <v>#REF!</v>
      </c>
      <c r="V42" s="40" t="e">
        <f>ROUND(#REF!+#REF!,0)</f>
        <v>#REF!</v>
      </c>
      <c r="W42" s="26" t="e">
        <f>ROUND(#REF!+#REF!,0)</f>
        <v>#REF!</v>
      </c>
      <c r="X42" s="87" t="e">
        <f>ROUND(#REF!+#REF!,0)</f>
        <v>#REF!</v>
      </c>
      <c r="Y42" s="87" t="e">
        <f>ROUND(#REF!+#REF!,0)</f>
        <v>#REF!</v>
      </c>
      <c r="Z42" s="87" t="e">
        <f>ROUND(#REF!+#REF!,0)</f>
        <v>#REF!</v>
      </c>
      <c r="AA42" s="26" t="e">
        <f t="shared" si="6"/>
        <v>#REF!</v>
      </c>
      <c r="AB42" s="27" t="e">
        <f>ROUND(#REF!+#REF!,0)</f>
        <v>#REF!</v>
      </c>
      <c r="AC42" s="27" t="e">
        <f>ROUND(#REF!+#REF!,0)</f>
        <v>#REF!</v>
      </c>
      <c r="AD42" s="26" t="e">
        <f t="shared" si="7"/>
        <v>#REF!</v>
      </c>
      <c r="AE42" s="27" t="e">
        <f>ROUND(#REF!+#REF!,0)</f>
        <v>#REF!</v>
      </c>
      <c r="AF42" s="27" t="e">
        <f>ROUND(#REF!+#REF!,0)</f>
        <v>#REF!</v>
      </c>
      <c r="AG42" s="27" t="e">
        <f>ROUND(#REF!+#REF!,0)</f>
        <v>#REF!</v>
      </c>
      <c r="AH42" s="27" t="e">
        <f>ROUND(#REF!+#REF!,0)</f>
        <v>#REF!</v>
      </c>
      <c r="AI42" s="27" t="e">
        <f>ROUND(#REF!+#REF!,0)</f>
        <v>#REF!</v>
      </c>
      <c r="AJ42" s="27" t="e">
        <f>ROUND(#REF!+#REF!,0)</f>
        <v>#REF!</v>
      </c>
      <c r="AK42" s="26" t="e">
        <f>ROUND(#REF!+#REF!,0)</f>
        <v>#REF!</v>
      </c>
      <c r="AL42" s="27" t="e">
        <f>ROUND(#REF!+#REF!,0)</f>
        <v>#REF!</v>
      </c>
      <c r="AM42" s="27" t="e">
        <f>ROUND(#REF!+#REF!,0)</f>
        <v>#REF!</v>
      </c>
      <c r="AN42" s="27" t="e">
        <f>ROUND(#REF!+#REF!,0)</f>
        <v>#REF!</v>
      </c>
      <c r="AO42" s="27" t="e">
        <f>ROUND(#REF!+#REF!,0)</f>
        <v>#REF!</v>
      </c>
      <c r="AP42" s="28" t="e">
        <f>ROUND(#REF!+#REF!,0)</f>
        <v>#REF!</v>
      </c>
      <c r="AQ42" s="29" t="e">
        <f>ROUND(#REF!+#REF!,0)</f>
        <v>#REF!</v>
      </c>
      <c r="AR42" s="27" t="e">
        <f>ROUND(#REF!+#REF!,0)</f>
        <v>#REF!</v>
      </c>
      <c r="AS42" s="27" t="e">
        <f>ROUND(#REF!+#REF!,0)</f>
        <v>#REF!</v>
      </c>
      <c r="AT42" s="28" t="e">
        <f>ROUND(#REF!+#REF!,0)</f>
        <v>#REF!</v>
      </c>
      <c r="AU42" s="26" t="e">
        <f>ROUND(#REF!+#REF!,0)</f>
        <v>#REF!</v>
      </c>
      <c r="AV42" s="27" t="e">
        <f>ROUND(#REF!+#REF!,0)</f>
        <v>#REF!</v>
      </c>
      <c r="AW42" s="27" t="e">
        <f>ROUND(#REF!+#REF!,0)</f>
        <v>#REF!</v>
      </c>
      <c r="AX42" s="27" t="e">
        <f>ROUND(#REF!+#REF!,0)</f>
        <v>#REF!</v>
      </c>
      <c r="AY42" s="27" t="e">
        <f>ROUND(#REF!+#REF!,0)</f>
        <v>#REF!</v>
      </c>
      <c r="AZ42" s="27" t="e">
        <f>ROUND(#REF!+#REF!,0)</f>
        <v>#REF!</v>
      </c>
      <c r="BA42" s="40" t="e">
        <f>ROUND(#REF!+#REF!,0)</f>
        <v>#REF!</v>
      </c>
      <c r="BB42" s="40" t="e">
        <f>ROUND(#REF!+#REF!,0)</f>
        <v>#REF!</v>
      </c>
      <c r="BC42" s="27" t="e">
        <f>ROUND(#REF!+#REF!,0)</f>
        <v>#REF!</v>
      </c>
      <c r="BD42" s="30" t="e">
        <f>ROUND(#REF!+#REF!,0)</f>
        <v>#REF!</v>
      </c>
      <c r="BE42" s="27" t="e">
        <f>ROUND(#REF!+#REF!,0)</f>
        <v>#REF!</v>
      </c>
      <c r="BF42" s="27" t="e">
        <f>ROUND(#REF!+#REF!,0)</f>
        <v>#REF!</v>
      </c>
      <c r="BG42" s="27" t="e">
        <f>ROUND(#REF!+#REF!,0)</f>
        <v>#REF!</v>
      </c>
      <c r="BH42" s="31" t="e">
        <f>ROUND(#REF!+#REF!,0)</f>
        <v>#REF!</v>
      </c>
      <c r="BI42" s="27" t="e">
        <f>ROUND(#REF!+#REF!,0)</f>
        <v>#REF!</v>
      </c>
      <c r="BJ42" s="27" t="e">
        <f>ROUND(#REF!+#REF!,0)</f>
        <v>#REF!</v>
      </c>
      <c r="BK42" s="27" t="e">
        <f>ROUND(#REF!+#REF!,0)</f>
        <v>#REF!</v>
      </c>
      <c r="BL42" s="27" t="e">
        <f>ROUND(#REF!+#REF!,0)</f>
        <v>#REF!</v>
      </c>
      <c r="BM42" s="31" t="e">
        <f>ROUND(#REF!+#REF!,0)</f>
        <v>#REF!</v>
      </c>
      <c r="BN42" s="27" t="e">
        <f>ROUND(#REF!+#REF!,0)</f>
        <v>#REF!</v>
      </c>
      <c r="BO42" s="27" t="e">
        <f>ROUND(#REF!+#REF!,0)</f>
        <v>#REF!</v>
      </c>
      <c r="BP42" s="27" t="e">
        <f>ROUND(#REF!+#REF!,0)</f>
        <v>#REF!</v>
      </c>
      <c r="BQ42" s="31" t="e">
        <f>ROUND(#REF!+#REF!,0)</f>
        <v>#REF!</v>
      </c>
      <c r="BR42" s="27" t="e">
        <f>ROUND(#REF!+#REF!,0)</f>
        <v>#REF!</v>
      </c>
      <c r="BS42" s="27" t="e">
        <f>ROUND(#REF!+#REF!,0)</f>
        <v>#REF!</v>
      </c>
      <c r="BT42" s="27" t="e">
        <f>ROUND(#REF!+#REF!,0)</f>
        <v>#REF!</v>
      </c>
      <c r="BU42" s="27" t="e">
        <f>ROUND(#REF!+#REF!,0)</f>
        <v>#REF!</v>
      </c>
      <c r="BV42" s="27" t="e">
        <f>ROUND(#REF!+#REF!,0)</f>
        <v>#REF!</v>
      </c>
      <c r="BW42" s="27" t="e">
        <f>ROUND(#REF!+#REF!,0)</f>
        <v>#REF!</v>
      </c>
      <c r="BX42" s="27" t="e">
        <f>ROUND(#REF!+#REF!,0)</f>
        <v>#REF!</v>
      </c>
      <c r="BY42" s="27" t="e">
        <f>ROUND(#REF!+#REF!,0)</f>
        <v>#REF!</v>
      </c>
      <c r="BZ42" s="25" t="e">
        <f>ROUND(#REF!+#REF!,0)</f>
        <v>#REF!</v>
      </c>
      <c r="CA42" s="28" t="e">
        <f>ROUND(#REF!+#REF!,0)</f>
        <v>#REF!</v>
      </c>
      <c r="CB42" s="27">
        <f>V_МО____нов!CG42-'[2]новые  КС КСГ '!E42-'[3]ВМП новое'!E42</f>
        <v>0</v>
      </c>
      <c r="CC42" s="27">
        <f>V_МО____нов!CH42-('[2]новые  КС КСГ '!F42+'[2]новые  КС КСГ '!H42+'[2]новые  КС КСГ '!I42)</f>
        <v>0</v>
      </c>
      <c r="CD42" s="27">
        <f>V_МО____нов!CI42-'[2]новые  КС КСГ '!T42</f>
        <v>0</v>
      </c>
      <c r="CE42" s="27">
        <f>V_МО____нов!CJ42-'[2]новые  КС КСГ '!W42-'[3]ВМП новое'!O42</f>
        <v>5</v>
      </c>
      <c r="CF42" s="27">
        <f>V_МО____нов!CK42-'[2]новые  КС КСГ '!AD42</f>
        <v>-10</v>
      </c>
      <c r="CG42" s="27"/>
      <c r="CH42" s="27">
        <f>V_МО____нов!CM42-'[2]новые  КС КСГ '!AK42-'[3]ВМП новое'!AI42</f>
        <v>-4</v>
      </c>
      <c r="CI42" s="27">
        <f>V_МО____нов!CN42-'[2]новые  КС КСГ '!AP42</f>
        <v>0</v>
      </c>
      <c r="CJ42" s="27">
        <f>V_МО____нов!CO42-'[2]новые  КС КСГ '!AR42</f>
        <v>0</v>
      </c>
      <c r="CK42" s="27">
        <f>V_МО____нов!CP42-'[2]новые  КС КСГ '!AV42</f>
        <v>0</v>
      </c>
      <c r="CL42" s="27">
        <f>V_МО____нов!CQ42-'[2]новые  КС КСГ '!BG42-'[3]ВМП новое'!AF42</f>
        <v>0</v>
      </c>
      <c r="CM42" s="27">
        <f>V_МО____нов!CR42-'[2]новые  КС КСГ '!BO42</f>
        <v>0</v>
      </c>
      <c r="CN42" s="27">
        <f>V_МО____нов!CS42-'[2]новые  КС КСГ '!BT42</f>
        <v>199</v>
      </c>
      <c r="CO42" s="27">
        <f>V_МО____нов!CT42-('[2]новые  КС КСГ '!CI42+'[2]новые  КС КСГ '!CJ42+'[2]новые  КС КСГ '!CK42+'[2]новые  КС КСГ '!CL42+'[2]новые  КС КСГ '!CM42)</f>
        <v>0</v>
      </c>
      <c r="CP42" s="27">
        <f>V_МО____нов!CV42-'[2]новые  КС КСГ '!CN42</f>
        <v>-4</v>
      </c>
      <c r="CQ42" s="27">
        <f>V_МО____нов!CW42-'[2]новые  КС КСГ '!CX42</f>
        <v>0</v>
      </c>
      <c r="CR42" s="27">
        <f>V_МО____нов!CX42-'[2]новые  КС КСГ '!DB42</f>
        <v>88</v>
      </c>
      <c r="CS42" s="27">
        <f>V_МО____нов!CY42-'[2]новые  КС КСГ '!DV42-'[3]ВМП новое'!AU42</f>
        <v>3</v>
      </c>
      <c r="CT42" s="27">
        <f>V_МО____нов!CZ42-'[2]новые  КС КСГ '!EI42-'[3]ВМП новое'!CE42</f>
        <v>0</v>
      </c>
      <c r="CU42" s="27">
        <f>V_МО____нов!DA42-'[2]новые  КС КСГ '!EQ42</f>
        <v>0</v>
      </c>
      <c r="CV42" s="27">
        <f>V_МО____нов!DB42-'[2]новые  КС КСГ '!EU42-'[3]ВМП новое'!CS42</f>
        <v>0</v>
      </c>
      <c r="CW42" s="27"/>
      <c r="CX42" s="27">
        <f>V_МО____нов!DD42-'[2]новые  КС КСГ '!HW42-'[3]ВМП новое'!JJ42</f>
        <v>0</v>
      </c>
      <c r="CY42" s="27">
        <f>V_МО____нов!DE42-'[2]новые  КС КСГ '!IH42-'[3]ВМП новое'!KC42</f>
        <v>0</v>
      </c>
      <c r="CZ42" s="27">
        <f>V_МО____нов!DF42-'[2]новые  КС КСГ '!IR42-'[3]ВМП новое'!LP42</f>
        <v>0</v>
      </c>
      <c r="DA42" s="27">
        <f>V_МО____нов!DG42-'[2]новые  КС КСГ '!IW42</f>
        <v>7</v>
      </c>
      <c r="DB42" s="27">
        <f>V_МО____нов!DH42-'[2]новые  КС КСГ '!$JD42-'[3]ВМП новое'!$LZ42</f>
        <v>0</v>
      </c>
      <c r="DC42" s="27">
        <f>V_МО____нов!DI42-'[2]новые  КС КСГ '!$JI42-'[3]ВМП новое'!$MB42</f>
        <v>0</v>
      </c>
      <c r="DD42" s="27">
        <f>V_МО____нов!DJ42-'[2]новые  КС КСГ '!$JV42</f>
        <v>0</v>
      </c>
      <c r="DE42" s="27">
        <f>V_МО____нов!DK42-'[2]новые  КС КСГ '!$JX42</f>
        <v>57</v>
      </c>
      <c r="DF42" s="27">
        <f>V_МО____нов!DL42-'[2]новые  КС КСГ '!$KM42-'[3]ВМП новое'!$MU42</f>
        <v>0</v>
      </c>
      <c r="DG42" s="27">
        <f>V_МО____нов!DM42-'[2]новые  КС КСГ '!$KS42-'[3]ВМП новое'!$MZ42</f>
        <v>0</v>
      </c>
      <c r="DH42" s="27">
        <f>V_МО____нов!DN42-'[2]новые  КС КСГ '!$LG42-'[3]ВМП новое'!$NX42</f>
        <v>0</v>
      </c>
      <c r="DI42" s="27">
        <f>V_МО____нов!DO42-'[2]новые  КС КСГ '!$LW42-'[3]ВМП новое'!$OW42</f>
        <v>-5</v>
      </c>
      <c r="DJ42" s="27">
        <f>V_МО____нов!DP42-'[2]новые  КС КСГ '!$MQ42</f>
        <v>0</v>
      </c>
      <c r="DK42" s="27">
        <f>V_МО____нов!DQ42-'[2]новые  КС КСГ '!$NK42-'[3]ВМП новое'!$AR42</f>
        <v>0</v>
      </c>
      <c r="DL42" s="27">
        <f>V_МО____нов!DR42-'[2]новые  КС КСГ '!$NT42-'[3]ВМП новое'!$QM42</f>
        <v>0</v>
      </c>
      <c r="DM42" s="27">
        <f>V_МО____нов!DS42-'[2]новые  КС КСГ '!$NZ42-'[3]ВМП новое'!$RB42</f>
        <v>-1</v>
      </c>
      <c r="DN42" s="27">
        <f>V_МО____нов!DT42-'[2]новые  КС КСГ '!$OJ42</f>
        <v>0</v>
      </c>
      <c r="DO42" s="27">
        <f>V_МО____нов!DU42-'[2]новые  КС КСГ '!$QA42</f>
        <v>0</v>
      </c>
      <c r="DP42" s="27"/>
      <c r="DQ42" s="27">
        <f>V_МО____нов!DW42-'[2]новые  КС КСГ '!$RB42</f>
        <v>0</v>
      </c>
      <c r="DR42" s="27" t="e">
        <f>ROUND(#REF!+#REF!,0)</f>
        <v>#REF!</v>
      </c>
      <c r="DS42" s="33" t="e">
        <f>ROUND(#REF!+#REF!,0)</f>
        <v>#REF!</v>
      </c>
      <c r="DT42" s="33" t="e">
        <f>ROUND(#REF!+#REF!,0)</f>
        <v>#REF!</v>
      </c>
      <c r="DU42" s="33" t="e">
        <f>ROUND(#REF!+#REF!,0)</f>
        <v>#REF!</v>
      </c>
      <c r="DV42" s="27" t="e">
        <f>ROUND(#REF!+#REF!,0)</f>
        <v>#REF!</v>
      </c>
      <c r="DW42" s="25" t="e">
        <f>ROUND(#REF!+#REF!,0)</f>
        <v>#REF!</v>
      </c>
      <c r="DX42" s="28" t="e">
        <f>ROUND(#REF!+#REF!,0)</f>
        <v>#REF!</v>
      </c>
      <c r="DY42" s="26">
        <f>V_МО____нов!EE42-'[4]новый ДС_КСГ '!D38</f>
        <v>-2</v>
      </c>
      <c r="DZ42" s="27">
        <f>V_МО____нов!EF42-'[4]новый ДС_КСГ '!K38</f>
        <v>0</v>
      </c>
      <c r="EA42" s="27">
        <f>V_МО____нов!EG42-'[4]новый ДС_КСГ '!P38</f>
        <v>0</v>
      </c>
      <c r="EB42" s="27">
        <f>V_МО____нов!EH42-'[4]новый ДС_КСГ '!R38</f>
        <v>-12</v>
      </c>
      <c r="EC42" s="27">
        <f>V_МО____нов!EI42-'[4]новый ДС_КСГ '!T38</f>
        <v>0</v>
      </c>
      <c r="ED42" s="27"/>
      <c r="EE42" s="27">
        <f>V_МО____нов!EK42-'[4]новый ДС_КСГ '!X38</f>
        <v>0</v>
      </c>
      <c r="EF42" s="27">
        <f>V_МО____нов!EL42-'[4]новый ДС_КСГ '!AC38</f>
        <v>0</v>
      </c>
      <c r="EG42" s="27">
        <f>V_МО____нов!EM42-'[4]новый ДС_КСГ '!AI38</f>
        <v>0</v>
      </c>
      <c r="EH42" s="27">
        <f>V_МО____нов!EN42-'[4]новый ДС_КСГ '!AN38</f>
        <v>0</v>
      </c>
      <c r="EI42" s="27">
        <f>V_МО____нов!EO42-'[4]новый ДС_КСГ '!AQ38</f>
        <v>0</v>
      </c>
      <c r="EJ42" s="27">
        <f>V_МО____нов!EQ42-'[4]новый ДС_КСГ '!BB38</f>
        <v>-12</v>
      </c>
      <c r="EK42" s="27">
        <f>V_МО____нов!ER42-'[4]новый ДС_КСГ '!BE38</f>
        <v>0</v>
      </c>
      <c r="EL42" s="27">
        <f>V_МО____нов!ES42-'[4]новый ДС_КСГ '!BH38</f>
        <v>0</v>
      </c>
      <c r="EM42" s="27">
        <f>V_МО____нов!ET42-'[4]новый ДС_КСГ '!BL38</f>
        <v>-21</v>
      </c>
      <c r="EN42" s="26">
        <f>V_МО____нов!EU42-'[4]новый ДС_КСГ '!BQ38</f>
        <v>-3</v>
      </c>
      <c r="EO42" s="27">
        <f>V_МО____нов!EV42-'[4]новый ДС_КСГ '!BS38</f>
        <v>0</v>
      </c>
      <c r="EP42" s="26">
        <f>V_МО____нов!EW42-'[4]новый ДС_КСГ '!BV38</f>
        <v>0</v>
      </c>
      <c r="EQ42" s="27"/>
      <c r="ER42" s="27"/>
      <c r="ES42" s="27"/>
      <c r="ET42" s="27">
        <f>V_МО____нов!FA42-'[4]новый ДС_КСГ '!DX38</f>
        <v>0</v>
      </c>
      <c r="EU42" s="27">
        <f>V_МО____нов!FB42-'[4]новый ДС_КСГ '!EE38</f>
        <v>0</v>
      </c>
      <c r="EV42" s="27">
        <f>V_МО____нов!FC42-'[4]новый ДС_КСГ '!EM38</f>
        <v>0</v>
      </c>
      <c r="EW42" s="27">
        <f>V_МО____нов!FD42-'[4]новый ДС_КСГ '!EP38</f>
        <v>5</v>
      </c>
      <c r="EX42" s="27">
        <f>V_МО____нов!FE42-'[4]новый ДС_КСГ '!ER38</f>
        <v>0</v>
      </c>
      <c r="EY42" s="27">
        <f>V_МО____нов!FF42-'[4]новый ДС_КСГ '!ET38</f>
        <v>0</v>
      </c>
      <c r="EZ42" s="27">
        <f>V_МО____нов!FH42-'[4]новый ДС_КСГ '!EZ38</f>
        <v>0</v>
      </c>
      <c r="FA42" s="27">
        <f>V_МО____нов!FI42-'[4]новый ДС_КСГ '!FD38</f>
        <v>-2</v>
      </c>
      <c r="FB42" s="27">
        <f>V_МО____нов!FJ42-'[4]новый ДС_КСГ '!FI38</f>
        <v>0</v>
      </c>
      <c r="FC42" s="27">
        <f>V_МО____нов!FK42-'[4]новый ДС_КСГ '!FP38</f>
        <v>0</v>
      </c>
      <c r="FD42" s="27">
        <f>V_МО____нов!FL42-'[4]новый ДС_КСГ '!FW38</f>
        <v>0</v>
      </c>
      <c r="FE42" s="27">
        <f>V_МО____нов!FN42-'[4]новый ДС_КСГ '!GL38</f>
        <v>-2</v>
      </c>
      <c r="FF42" s="27">
        <f>V_МО____нов!FO42-'[4]новый ДС_КСГ '!GQ38</f>
        <v>0</v>
      </c>
      <c r="FG42" s="27">
        <f>V_МО____нов!FP42-'[4]новый ДС_КСГ '!HV38</f>
        <v>0</v>
      </c>
      <c r="FH42" s="34">
        <f>V_МО____нов!FQ42-'[4]новый ДС_КСГ '!BS38</f>
        <v>0</v>
      </c>
      <c r="FI42" s="27">
        <f>V_МО____нов!FR42</f>
        <v>0</v>
      </c>
      <c r="FJ42" s="27">
        <f>V_МО____нов!FS42</f>
        <v>0</v>
      </c>
      <c r="FK42" s="27">
        <f>V_МО____нов!FT42</f>
        <v>0</v>
      </c>
      <c r="FL42" s="25" t="e">
        <f>ROUND(#REF!+#REF!,0)</f>
        <v>#REF!</v>
      </c>
      <c r="FM42" s="27" t="e">
        <f>ROUND(#REF!+#REF!,0)</f>
        <v>#REF!</v>
      </c>
      <c r="FN42" s="27" t="e">
        <f>ROUND(#REF!+#REF!,0)</f>
        <v>#REF!</v>
      </c>
      <c r="FO42" s="27" t="e">
        <f>ROUND(#REF!+#REF!,0)</f>
        <v>#REF!</v>
      </c>
      <c r="FP42" s="84"/>
      <c r="FQ42" s="35"/>
    </row>
    <row r="43" spans="1:173" x14ac:dyDescent="0.4">
      <c r="A43" s="22">
        <f t="shared" si="23"/>
        <v>24</v>
      </c>
      <c r="B43" s="23" t="s">
        <v>144</v>
      </c>
      <c r="C43" s="24" t="s">
        <v>145</v>
      </c>
      <c r="D43" s="25" t="e">
        <f t="shared" si="22"/>
        <v>#REF!</v>
      </c>
      <c r="E43" s="26" t="e">
        <f t="shared" si="1"/>
        <v>#REF!</v>
      </c>
      <c r="F43" s="27" t="e">
        <f t="shared" si="2"/>
        <v>#REF!</v>
      </c>
      <c r="G43" s="27" t="e">
        <f t="shared" si="2"/>
        <v>#REF!</v>
      </c>
      <c r="H43" s="27" t="e">
        <f t="shared" si="2"/>
        <v>#REF!</v>
      </c>
      <c r="I43" s="27" t="e">
        <f t="shared" si="3"/>
        <v>#REF!</v>
      </c>
      <c r="J43" s="26" t="e">
        <f t="shared" si="4"/>
        <v>#REF!</v>
      </c>
      <c r="K43" s="27" t="e">
        <f>ROUND(#REF!+#REF!,0)</f>
        <v>#REF!</v>
      </c>
      <c r="L43" s="27" t="e">
        <f>ROUND(#REF!+#REF!,0)</f>
        <v>#REF!</v>
      </c>
      <c r="M43" s="27" t="e">
        <f>ROUND(#REF!+#REF!,0)</f>
        <v>#REF!</v>
      </c>
      <c r="N43" s="27" t="e">
        <f>ROUND(#REF!+#REF!,0)</f>
        <v>#REF!</v>
      </c>
      <c r="O43" s="26" t="e">
        <f t="shared" si="5"/>
        <v>#REF!</v>
      </c>
      <c r="P43" s="27" t="e">
        <f>ROUND(#REF!+#REF!,0)</f>
        <v>#REF!</v>
      </c>
      <c r="Q43" s="27" t="e">
        <f>ROUND(#REF!+#REF!,0)</f>
        <v>#REF!</v>
      </c>
      <c r="R43" s="27" t="e">
        <f>ROUND(#REF!+#REF!,0)</f>
        <v>#REF!</v>
      </c>
      <c r="S43" s="27" t="e">
        <f>ROUND(#REF!+#REF!,0)</f>
        <v>#REF!</v>
      </c>
      <c r="T43" s="27" t="e">
        <f>ROUND(#REF!+#REF!,0)</f>
        <v>#REF!</v>
      </c>
      <c r="U43" s="27" t="e">
        <f>ROUND(#REF!+#REF!,0)</f>
        <v>#REF!</v>
      </c>
      <c r="V43" s="40" t="e">
        <f>ROUND(#REF!+#REF!,0)</f>
        <v>#REF!</v>
      </c>
      <c r="W43" s="26" t="e">
        <f>ROUND(#REF!+#REF!,0)</f>
        <v>#REF!</v>
      </c>
      <c r="X43" s="87" t="e">
        <f>ROUND(#REF!+#REF!,0)</f>
        <v>#REF!</v>
      </c>
      <c r="Y43" s="87" t="e">
        <f>ROUND(#REF!+#REF!,0)</f>
        <v>#REF!</v>
      </c>
      <c r="Z43" s="87" t="e">
        <f>ROUND(#REF!+#REF!,0)</f>
        <v>#REF!</v>
      </c>
      <c r="AA43" s="26" t="e">
        <f t="shared" si="6"/>
        <v>#REF!</v>
      </c>
      <c r="AB43" s="27" t="e">
        <f>ROUND(#REF!+#REF!,0)</f>
        <v>#REF!</v>
      </c>
      <c r="AC43" s="27" t="e">
        <f>ROUND(#REF!+#REF!,0)</f>
        <v>#REF!</v>
      </c>
      <c r="AD43" s="26" t="e">
        <f t="shared" si="7"/>
        <v>#REF!</v>
      </c>
      <c r="AE43" s="27" t="e">
        <f>ROUND(#REF!+#REF!,0)</f>
        <v>#REF!</v>
      </c>
      <c r="AF43" s="27" t="e">
        <f>ROUND(#REF!+#REF!,0)</f>
        <v>#REF!</v>
      </c>
      <c r="AG43" s="27" t="e">
        <f>ROUND(#REF!+#REF!,0)</f>
        <v>#REF!</v>
      </c>
      <c r="AH43" s="27" t="e">
        <f>ROUND(#REF!+#REF!,0)</f>
        <v>#REF!</v>
      </c>
      <c r="AI43" s="27" t="e">
        <f>ROUND(#REF!+#REF!,0)</f>
        <v>#REF!</v>
      </c>
      <c r="AJ43" s="27" t="e">
        <f>ROUND(#REF!+#REF!,0)</f>
        <v>#REF!</v>
      </c>
      <c r="AK43" s="26" t="e">
        <f>ROUND(#REF!+#REF!,0)</f>
        <v>#REF!</v>
      </c>
      <c r="AL43" s="27" t="e">
        <f>ROUND(#REF!+#REF!,0)</f>
        <v>#REF!</v>
      </c>
      <c r="AM43" s="27" t="e">
        <f>ROUND(#REF!+#REF!,0)</f>
        <v>#REF!</v>
      </c>
      <c r="AN43" s="27" t="e">
        <f>ROUND(#REF!+#REF!,0)</f>
        <v>#REF!</v>
      </c>
      <c r="AO43" s="27" t="e">
        <f>ROUND(#REF!+#REF!,0)</f>
        <v>#REF!</v>
      </c>
      <c r="AP43" s="28" t="e">
        <f>ROUND(#REF!+#REF!,0)</f>
        <v>#REF!</v>
      </c>
      <c r="AQ43" s="29" t="e">
        <f>ROUND(#REF!+#REF!,0)</f>
        <v>#REF!</v>
      </c>
      <c r="AR43" s="27" t="e">
        <f>ROUND(#REF!+#REF!,0)</f>
        <v>#REF!</v>
      </c>
      <c r="AS43" s="27" t="e">
        <f>ROUND(#REF!+#REF!,0)</f>
        <v>#REF!</v>
      </c>
      <c r="AT43" s="28" t="e">
        <f>ROUND(#REF!+#REF!,0)</f>
        <v>#REF!</v>
      </c>
      <c r="AU43" s="26" t="e">
        <f>ROUND(#REF!+#REF!,0)</f>
        <v>#REF!</v>
      </c>
      <c r="AV43" s="27" t="e">
        <f>ROUND(#REF!+#REF!,0)</f>
        <v>#REF!</v>
      </c>
      <c r="AW43" s="27" t="e">
        <f>ROUND(#REF!+#REF!,0)</f>
        <v>#REF!</v>
      </c>
      <c r="AX43" s="27" t="e">
        <f>ROUND(#REF!+#REF!,0)</f>
        <v>#REF!</v>
      </c>
      <c r="AY43" s="27" t="e">
        <f>ROUND(#REF!+#REF!,0)</f>
        <v>#REF!</v>
      </c>
      <c r="AZ43" s="27" t="e">
        <f>ROUND(#REF!+#REF!,0)</f>
        <v>#REF!</v>
      </c>
      <c r="BA43" s="40" t="e">
        <f>ROUND(#REF!+#REF!,0)</f>
        <v>#REF!</v>
      </c>
      <c r="BB43" s="40" t="e">
        <f>ROUND(#REF!+#REF!,0)</f>
        <v>#REF!</v>
      </c>
      <c r="BC43" s="27" t="e">
        <f>ROUND(#REF!+#REF!,0)</f>
        <v>#REF!</v>
      </c>
      <c r="BD43" s="30" t="e">
        <f>ROUND(#REF!+#REF!,0)</f>
        <v>#REF!</v>
      </c>
      <c r="BE43" s="27" t="e">
        <f>ROUND(#REF!+#REF!,0)</f>
        <v>#REF!</v>
      </c>
      <c r="BF43" s="27" t="e">
        <f>ROUND(#REF!+#REF!,0)</f>
        <v>#REF!</v>
      </c>
      <c r="BG43" s="27" t="e">
        <f>ROUND(#REF!+#REF!,0)</f>
        <v>#REF!</v>
      </c>
      <c r="BH43" s="31" t="e">
        <f>ROUND(#REF!+#REF!,0)</f>
        <v>#REF!</v>
      </c>
      <c r="BI43" s="27" t="e">
        <f>ROUND(#REF!+#REF!,0)</f>
        <v>#REF!</v>
      </c>
      <c r="BJ43" s="27" t="e">
        <f>ROUND(#REF!+#REF!,0)</f>
        <v>#REF!</v>
      </c>
      <c r="BK43" s="27" t="e">
        <f>ROUND(#REF!+#REF!,0)</f>
        <v>#REF!</v>
      </c>
      <c r="BL43" s="27" t="e">
        <f>ROUND(#REF!+#REF!,0)</f>
        <v>#REF!</v>
      </c>
      <c r="BM43" s="31" t="e">
        <f>ROUND(#REF!+#REF!,0)</f>
        <v>#REF!</v>
      </c>
      <c r="BN43" s="27" t="e">
        <f>ROUND(#REF!+#REF!,0)</f>
        <v>#REF!</v>
      </c>
      <c r="BO43" s="27" t="e">
        <f>ROUND(#REF!+#REF!,0)</f>
        <v>#REF!</v>
      </c>
      <c r="BP43" s="27" t="e">
        <f>ROUND(#REF!+#REF!,0)</f>
        <v>#REF!</v>
      </c>
      <c r="BQ43" s="31" t="e">
        <f>ROUND(#REF!+#REF!,0)</f>
        <v>#REF!</v>
      </c>
      <c r="BR43" s="27" t="e">
        <f>ROUND(#REF!+#REF!,0)</f>
        <v>#REF!</v>
      </c>
      <c r="BS43" s="27" t="e">
        <f>ROUND(#REF!+#REF!,0)</f>
        <v>#REF!</v>
      </c>
      <c r="BT43" s="27" t="e">
        <f>ROUND(#REF!+#REF!,0)</f>
        <v>#REF!</v>
      </c>
      <c r="BU43" s="27" t="e">
        <f>ROUND(#REF!+#REF!,0)</f>
        <v>#REF!</v>
      </c>
      <c r="BV43" s="27" t="e">
        <f>ROUND(#REF!+#REF!,0)</f>
        <v>#REF!</v>
      </c>
      <c r="BW43" s="27" t="e">
        <f>ROUND(#REF!+#REF!,0)</f>
        <v>#REF!</v>
      </c>
      <c r="BX43" s="27" t="e">
        <f>ROUND(#REF!+#REF!,0)</f>
        <v>#REF!</v>
      </c>
      <c r="BY43" s="27" t="e">
        <f>ROUND(#REF!+#REF!,0)</f>
        <v>#REF!</v>
      </c>
      <c r="BZ43" s="25" t="e">
        <f>ROUND(#REF!+#REF!,0)</f>
        <v>#REF!</v>
      </c>
      <c r="CA43" s="28" t="e">
        <f>ROUND(#REF!+#REF!,0)</f>
        <v>#REF!</v>
      </c>
      <c r="CB43" s="27">
        <f>V_МО____нов!CG43-'[2]новые  КС КСГ '!E43-'[3]ВМП новое'!E43</f>
        <v>0</v>
      </c>
      <c r="CC43" s="27">
        <f>V_МО____нов!CH43-('[2]новые  КС КСГ '!F43+'[2]новые  КС КСГ '!H43+'[2]новые  КС КСГ '!I43)</f>
        <v>0</v>
      </c>
      <c r="CD43" s="27">
        <f>V_МО____нов!CI43-'[2]новые  КС КСГ '!T43</f>
        <v>0</v>
      </c>
      <c r="CE43" s="27">
        <f>V_МО____нов!CJ43-'[2]новые  КС КСГ '!W43-'[3]ВМП новое'!O43</f>
        <v>5</v>
      </c>
      <c r="CF43" s="27">
        <f>V_МО____нов!CK43-'[2]новые  КС КСГ '!AD43</f>
        <v>0</v>
      </c>
      <c r="CG43" s="27"/>
      <c r="CH43" s="27">
        <f>V_МО____нов!CM43-'[2]новые  КС КСГ '!AK43-'[3]ВМП новое'!AI43</f>
        <v>1</v>
      </c>
      <c r="CI43" s="27">
        <f>V_МО____нов!CN43-'[2]новые  КС КСГ '!AP43</f>
        <v>0</v>
      </c>
      <c r="CJ43" s="27">
        <f>V_МО____нов!CO43-'[2]новые  КС КСГ '!AR43</f>
        <v>0</v>
      </c>
      <c r="CK43" s="27">
        <f>V_МО____нов!CP43-'[2]новые  КС КСГ '!AV43</f>
        <v>0</v>
      </c>
      <c r="CL43" s="27">
        <f>V_МО____нов!CQ43-'[2]новые  КС КСГ '!BG43-'[3]ВМП новое'!AF43</f>
        <v>0</v>
      </c>
      <c r="CM43" s="27">
        <f>V_МО____нов!CR43-'[2]новые  КС КСГ '!BO43</f>
        <v>0</v>
      </c>
      <c r="CN43" s="27">
        <f>V_МО____нов!CS43-'[2]новые  КС КСГ '!BT43</f>
        <v>4</v>
      </c>
      <c r="CO43" s="27">
        <f>V_МО____нов!CT43-('[2]новые  КС КСГ '!CI43+'[2]новые  КС КСГ '!CJ43+'[2]новые  КС КСГ '!CK43+'[2]новые  КС КСГ '!CL43+'[2]новые  КС КСГ '!CM43)</f>
        <v>0</v>
      </c>
      <c r="CP43" s="27">
        <f>V_МО____нов!CV43-'[2]новые  КС КСГ '!CN43</f>
        <v>0</v>
      </c>
      <c r="CQ43" s="27">
        <f>V_МО____нов!CW43-'[2]новые  КС КСГ '!CX43</f>
        <v>0</v>
      </c>
      <c r="CR43" s="27">
        <f>V_МО____нов!CX43-'[2]новые  КС КСГ '!DB43</f>
        <v>21</v>
      </c>
      <c r="CS43" s="27">
        <f>V_МО____нов!CY43-'[2]новые  КС КСГ '!DV43-'[3]ВМП новое'!AU43</f>
        <v>-46</v>
      </c>
      <c r="CT43" s="27">
        <f>V_МО____нов!CZ43-'[2]новые  КС КСГ '!EI43-'[3]ВМП новое'!CE43</f>
        <v>0</v>
      </c>
      <c r="CU43" s="27">
        <f>V_МО____нов!DA43-'[2]новые  КС КСГ '!EQ43</f>
        <v>0</v>
      </c>
      <c r="CV43" s="27">
        <f>V_МО____нов!DB43-'[2]новые  КС КСГ '!EU43-'[3]ВМП новое'!CS43</f>
        <v>0</v>
      </c>
      <c r="CW43" s="27"/>
      <c r="CX43" s="27">
        <f>V_МО____нов!DD43-'[2]новые  КС КСГ '!HW43-'[3]ВМП новое'!JJ43</f>
        <v>0</v>
      </c>
      <c r="CY43" s="27">
        <f>V_МО____нов!DE43-'[2]новые  КС КСГ '!IH43-'[3]ВМП новое'!KC43</f>
        <v>0</v>
      </c>
      <c r="CZ43" s="27">
        <f>V_МО____нов!DF43-'[2]новые  КС КСГ '!IR43-'[3]ВМП новое'!LP43</f>
        <v>2</v>
      </c>
      <c r="DA43" s="27">
        <f>V_МО____нов!DG43-'[2]новые  КС КСГ '!IW43</f>
        <v>-8</v>
      </c>
      <c r="DB43" s="27">
        <f>V_МО____нов!DH43-'[2]новые  КС КСГ '!$JD43-'[3]ВМП новое'!$LZ43</f>
        <v>0</v>
      </c>
      <c r="DC43" s="27">
        <f>V_МО____нов!DI43-'[2]новые  КС КСГ '!$JI43-'[3]ВМП новое'!$MB43</f>
        <v>-1</v>
      </c>
      <c r="DD43" s="27">
        <f>V_МО____нов!DJ43-'[2]новые  КС КСГ '!$JV43</f>
        <v>0</v>
      </c>
      <c r="DE43" s="27">
        <f>V_МО____нов!DK43-'[2]новые  КС КСГ '!$JX43</f>
        <v>2</v>
      </c>
      <c r="DF43" s="27">
        <f>V_МО____нов!DL43-'[2]новые  КС КСГ '!$KM43-'[3]ВМП новое'!$MU43</f>
        <v>0</v>
      </c>
      <c r="DG43" s="27">
        <f>V_МО____нов!DM43-'[2]новые  КС КСГ '!$KS43-'[3]ВМП новое'!$MZ43</f>
        <v>0</v>
      </c>
      <c r="DH43" s="27">
        <f>V_МО____нов!DN43-'[2]новые  КС КСГ '!$LG43-'[3]ВМП новое'!$NX43</f>
        <v>-8</v>
      </c>
      <c r="DI43" s="27">
        <f>V_МО____нов!DO43-'[2]новые  КС КСГ '!$LW43-'[3]ВМП новое'!$OW43</f>
        <v>0</v>
      </c>
      <c r="DJ43" s="27">
        <f>V_МО____нов!DP43-'[2]новые  КС КСГ '!$MQ43</f>
        <v>0</v>
      </c>
      <c r="DK43" s="27">
        <f>V_МО____нов!DQ43-'[2]новые  КС КСГ '!$NK43-'[3]ВМП новое'!$AR43</f>
        <v>0</v>
      </c>
      <c r="DL43" s="27">
        <f>V_МО____нов!DR43-'[2]новые  КС КСГ '!$NT43-'[3]ВМП новое'!$QM43</f>
        <v>0</v>
      </c>
      <c r="DM43" s="27">
        <f>V_МО____нов!DS43-'[2]новые  КС КСГ '!$NZ43-'[3]ВМП новое'!$RB43</f>
        <v>8</v>
      </c>
      <c r="DN43" s="27">
        <f>V_МО____нов!DT43-'[2]новые  КС КСГ '!$OJ43</f>
        <v>0</v>
      </c>
      <c r="DO43" s="27">
        <f>V_МО____нов!DU43-'[2]новые  КС КСГ '!$QA43</f>
        <v>0</v>
      </c>
      <c r="DP43" s="27"/>
      <c r="DQ43" s="27">
        <f>V_МО____нов!DW43-'[2]новые  КС КСГ '!$RB43</f>
        <v>0</v>
      </c>
      <c r="DR43" s="27" t="e">
        <f>ROUND(#REF!+#REF!,0)</f>
        <v>#REF!</v>
      </c>
      <c r="DS43" s="33" t="e">
        <f>ROUND(#REF!+#REF!,0)</f>
        <v>#REF!</v>
      </c>
      <c r="DT43" s="33" t="e">
        <f>ROUND(#REF!+#REF!,0)</f>
        <v>#REF!</v>
      </c>
      <c r="DU43" s="33" t="e">
        <f>ROUND(#REF!+#REF!,0)</f>
        <v>#REF!</v>
      </c>
      <c r="DV43" s="27" t="e">
        <f>ROUND(#REF!+#REF!,0)</f>
        <v>#REF!</v>
      </c>
      <c r="DW43" s="25" t="e">
        <f>ROUND(#REF!+#REF!,0)</f>
        <v>#REF!</v>
      </c>
      <c r="DX43" s="28" t="e">
        <f>ROUND(#REF!+#REF!,0)</f>
        <v>#REF!</v>
      </c>
      <c r="DY43" s="26">
        <f>V_МО____нов!EE43-'[4]новый ДС_КСГ '!D39</f>
        <v>0</v>
      </c>
      <c r="DZ43" s="27">
        <f>V_МО____нов!EF43-'[4]новый ДС_КСГ '!K39</f>
        <v>0</v>
      </c>
      <c r="EA43" s="27">
        <f>V_МО____нов!EG43-'[4]новый ДС_КСГ '!P39</f>
        <v>0</v>
      </c>
      <c r="EB43" s="27">
        <f>V_МО____нов!EH43-'[4]новый ДС_КСГ '!R39</f>
        <v>1</v>
      </c>
      <c r="EC43" s="27">
        <f>V_МО____нов!EI43-'[4]новый ДС_КСГ '!T39</f>
        <v>0</v>
      </c>
      <c r="ED43" s="27"/>
      <c r="EE43" s="27">
        <f>V_МО____нов!EK43-'[4]новый ДС_КСГ '!X39</f>
        <v>0</v>
      </c>
      <c r="EF43" s="27">
        <f>V_МО____нов!EL43-'[4]новый ДС_КСГ '!AC39</f>
        <v>0</v>
      </c>
      <c r="EG43" s="27">
        <f>V_МО____нов!EM43-'[4]новый ДС_КСГ '!AI39</f>
        <v>0</v>
      </c>
      <c r="EH43" s="27">
        <f>V_МО____нов!EN43-'[4]новый ДС_КСГ '!AN39</f>
        <v>0</v>
      </c>
      <c r="EI43" s="27">
        <f>V_МО____нов!EO43-'[4]новый ДС_КСГ '!AQ39</f>
        <v>0</v>
      </c>
      <c r="EJ43" s="27">
        <f>V_МО____нов!EQ43-'[4]новый ДС_КСГ '!BB39</f>
        <v>-125</v>
      </c>
      <c r="EK43" s="27">
        <f>V_МО____нов!ER43-'[4]новый ДС_КСГ '!BE39</f>
        <v>0</v>
      </c>
      <c r="EL43" s="27">
        <f>V_МО____нов!ES43-'[4]новый ДС_КСГ '!BH39</f>
        <v>67</v>
      </c>
      <c r="EM43" s="27">
        <f>V_МО____нов!ET43-'[4]новый ДС_КСГ '!BL39</f>
        <v>-31</v>
      </c>
      <c r="EN43" s="26">
        <f>V_МО____нов!EU43-'[4]новый ДС_КСГ '!BQ39</f>
        <v>-2</v>
      </c>
      <c r="EO43" s="27">
        <f>V_МО____нов!EV43-'[4]новый ДС_КСГ '!BS39</f>
        <v>0</v>
      </c>
      <c r="EP43" s="26">
        <f>V_МО____нов!EW43-'[4]новый ДС_КСГ '!BV39</f>
        <v>0</v>
      </c>
      <c r="EQ43" s="27"/>
      <c r="ER43" s="27"/>
      <c r="ES43" s="27"/>
      <c r="ET43" s="27">
        <f>V_МО____нов!FA43-'[4]новый ДС_КСГ '!DX39</f>
        <v>0</v>
      </c>
      <c r="EU43" s="27">
        <f>V_МО____нов!FB43-'[4]новый ДС_КСГ '!EE39</f>
        <v>0</v>
      </c>
      <c r="EV43" s="27">
        <f>V_МО____нов!FC43-'[4]новый ДС_КСГ '!EM39</f>
        <v>0</v>
      </c>
      <c r="EW43" s="27">
        <f>V_МО____нов!FD43-'[4]новый ДС_КСГ '!EP39</f>
        <v>5</v>
      </c>
      <c r="EX43" s="27">
        <f>V_МО____нов!FE43-'[4]новый ДС_КСГ '!ER39</f>
        <v>0</v>
      </c>
      <c r="EY43" s="27">
        <f>V_МО____нов!FF43-'[4]новый ДС_КСГ '!ET39</f>
        <v>0</v>
      </c>
      <c r="EZ43" s="27">
        <f>V_МО____нов!FH43-'[4]новый ДС_КСГ '!EZ39</f>
        <v>0</v>
      </c>
      <c r="FA43" s="27">
        <f>V_МО____нов!FI43-'[4]новый ДС_КСГ '!FD39</f>
        <v>-2</v>
      </c>
      <c r="FB43" s="27">
        <f>V_МО____нов!FJ43-'[4]новый ДС_КСГ '!FI39</f>
        <v>0</v>
      </c>
      <c r="FC43" s="27">
        <f>V_МО____нов!FK43-'[4]новый ДС_КСГ '!FP39</f>
        <v>0</v>
      </c>
      <c r="FD43" s="27">
        <f>V_МО____нов!FL43-'[4]новый ДС_КСГ '!FW39</f>
        <v>0</v>
      </c>
      <c r="FE43" s="27">
        <f>V_МО____нов!FN43-'[4]новый ДС_КСГ '!GL39</f>
        <v>20</v>
      </c>
      <c r="FF43" s="27">
        <f>V_МО____нов!FO43-'[4]новый ДС_КСГ '!GQ39</f>
        <v>0</v>
      </c>
      <c r="FG43" s="27">
        <f>V_МО____нов!FP43-'[4]новый ДС_КСГ '!HV39</f>
        <v>0</v>
      </c>
      <c r="FH43" s="34">
        <f>V_МО____нов!FQ43-'[4]новый ДС_КСГ '!BS39</f>
        <v>0</v>
      </c>
      <c r="FI43" s="27">
        <f>V_МО____нов!FR43</f>
        <v>0</v>
      </c>
      <c r="FJ43" s="27">
        <f>V_МО____нов!FS43</f>
        <v>0</v>
      </c>
      <c r="FK43" s="27">
        <f>V_МО____нов!FT43</f>
        <v>0</v>
      </c>
      <c r="FL43" s="25" t="e">
        <f>ROUND(#REF!+#REF!,0)</f>
        <v>#REF!</v>
      </c>
      <c r="FM43" s="27" t="e">
        <f>ROUND(#REF!+#REF!,0)</f>
        <v>#REF!</v>
      </c>
      <c r="FN43" s="27" t="e">
        <f>ROUND(#REF!+#REF!,0)</f>
        <v>#REF!</v>
      </c>
      <c r="FO43" s="27" t="e">
        <f>ROUND(#REF!+#REF!,0)</f>
        <v>#REF!</v>
      </c>
      <c r="FP43" s="84"/>
      <c r="FQ43" s="35"/>
    </row>
    <row r="44" spans="1:173" x14ac:dyDescent="0.4">
      <c r="A44" s="22">
        <f t="shared" si="23"/>
        <v>25</v>
      </c>
      <c r="B44" s="23" t="s">
        <v>146</v>
      </c>
      <c r="C44" s="24" t="s">
        <v>147</v>
      </c>
      <c r="D44" s="25" t="e">
        <f t="shared" si="22"/>
        <v>#REF!</v>
      </c>
      <c r="E44" s="26" t="e">
        <f t="shared" si="1"/>
        <v>#REF!</v>
      </c>
      <c r="F44" s="27" t="e">
        <f t="shared" si="2"/>
        <v>#REF!</v>
      </c>
      <c r="G44" s="27" t="e">
        <f t="shared" si="2"/>
        <v>#REF!</v>
      </c>
      <c r="H44" s="27" t="e">
        <f t="shared" si="2"/>
        <v>#REF!</v>
      </c>
      <c r="I44" s="27" t="e">
        <f t="shared" si="3"/>
        <v>#REF!</v>
      </c>
      <c r="J44" s="26" t="e">
        <f t="shared" si="4"/>
        <v>#REF!</v>
      </c>
      <c r="K44" s="27" t="e">
        <f>ROUND(#REF!+#REF!,0)</f>
        <v>#REF!</v>
      </c>
      <c r="L44" s="27" t="e">
        <f>ROUND(#REF!+#REF!,0)</f>
        <v>#REF!</v>
      </c>
      <c r="M44" s="27" t="e">
        <f>ROUND(#REF!+#REF!,0)</f>
        <v>#REF!</v>
      </c>
      <c r="N44" s="27" t="e">
        <f>ROUND(#REF!+#REF!,0)</f>
        <v>#REF!</v>
      </c>
      <c r="O44" s="26" t="e">
        <f t="shared" si="5"/>
        <v>#REF!</v>
      </c>
      <c r="P44" s="27" t="e">
        <f>ROUND(#REF!+#REF!,0)</f>
        <v>#REF!</v>
      </c>
      <c r="Q44" s="27" t="e">
        <f>ROUND(#REF!+#REF!,0)</f>
        <v>#REF!</v>
      </c>
      <c r="R44" s="27" t="e">
        <f>ROUND(#REF!+#REF!,0)</f>
        <v>#REF!</v>
      </c>
      <c r="S44" s="27" t="e">
        <f>ROUND(#REF!+#REF!,0)</f>
        <v>#REF!</v>
      </c>
      <c r="T44" s="27" t="e">
        <f>ROUND(#REF!+#REF!,0)</f>
        <v>#REF!</v>
      </c>
      <c r="U44" s="27" t="e">
        <f>ROUND(#REF!+#REF!,0)</f>
        <v>#REF!</v>
      </c>
      <c r="V44" s="40" t="e">
        <f>ROUND(#REF!+#REF!,0)</f>
        <v>#REF!</v>
      </c>
      <c r="W44" s="26" t="e">
        <f>ROUND(#REF!+#REF!,0)</f>
        <v>#REF!</v>
      </c>
      <c r="X44" s="87" t="e">
        <f>ROUND(#REF!+#REF!,0)</f>
        <v>#REF!</v>
      </c>
      <c r="Y44" s="87" t="e">
        <f>ROUND(#REF!+#REF!,0)</f>
        <v>#REF!</v>
      </c>
      <c r="Z44" s="87" t="e">
        <f>ROUND(#REF!+#REF!,0)</f>
        <v>#REF!</v>
      </c>
      <c r="AA44" s="26" t="e">
        <f t="shared" si="6"/>
        <v>#REF!</v>
      </c>
      <c r="AB44" s="27" t="e">
        <f>ROUND(#REF!+#REF!,0)</f>
        <v>#REF!</v>
      </c>
      <c r="AC44" s="27" t="e">
        <f>ROUND(#REF!+#REF!,0)</f>
        <v>#REF!</v>
      </c>
      <c r="AD44" s="26" t="e">
        <f t="shared" si="7"/>
        <v>#REF!</v>
      </c>
      <c r="AE44" s="27" t="e">
        <f>ROUND(#REF!+#REF!,0)</f>
        <v>#REF!</v>
      </c>
      <c r="AF44" s="27" t="e">
        <f>ROUND(#REF!+#REF!,0)</f>
        <v>#REF!</v>
      </c>
      <c r="AG44" s="27" t="e">
        <f>ROUND(#REF!+#REF!,0)</f>
        <v>#REF!</v>
      </c>
      <c r="AH44" s="27" t="e">
        <f>ROUND(#REF!+#REF!,0)</f>
        <v>#REF!</v>
      </c>
      <c r="AI44" s="27" t="e">
        <f>ROUND(#REF!+#REF!,0)</f>
        <v>#REF!</v>
      </c>
      <c r="AJ44" s="27" t="e">
        <f>ROUND(#REF!+#REF!,0)</f>
        <v>#REF!</v>
      </c>
      <c r="AK44" s="26" t="e">
        <f>ROUND(#REF!+#REF!,0)</f>
        <v>#REF!</v>
      </c>
      <c r="AL44" s="27" t="e">
        <f>ROUND(#REF!+#REF!,0)</f>
        <v>#REF!</v>
      </c>
      <c r="AM44" s="27" t="e">
        <f>ROUND(#REF!+#REF!,0)</f>
        <v>#REF!</v>
      </c>
      <c r="AN44" s="27" t="e">
        <f>ROUND(#REF!+#REF!,0)</f>
        <v>#REF!</v>
      </c>
      <c r="AO44" s="27" t="e">
        <f>ROUND(#REF!+#REF!,0)</f>
        <v>#REF!</v>
      </c>
      <c r="AP44" s="28" t="e">
        <f>ROUND(#REF!+#REF!,0)</f>
        <v>#REF!</v>
      </c>
      <c r="AQ44" s="29" t="e">
        <f>ROUND(#REF!+#REF!,0)</f>
        <v>#REF!</v>
      </c>
      <c r="AR44" s="27" t="e">
        <f>ROUND(#REF!+#REF!,0)</f>
        <v>#REF!</v>
      </c>
      <c r="AS44" s="27" t="e">
        <f>ROUND(#REF!+#REF!,0)</f>
        <v>#REF!</v>
      </c>
      <c r="AT44" s="28" t="e">
        <f>ROUND(#REF!+#REF!,0)</f>
        <v>#REF!</v>
      </c>
      <c r="AU44" s="26" t="e">
        <f>ROUND(#REF!+#REF!,0)</f>
        <v>#REF!</v>
      </c>
      <c r="AV44" s="27" t="e">
        <f>ROUND(#REF!+#REF!,0)</f>
        <v>#REF!</v>
      </c>
      <c r="AW44" s="27" t="e">
        <f>ROUND(#REF!+#REF!,0)</f>
        <v>#REF!</v>
      </c>
      <c r="AX44" s="27" t="e">
        <f>ROUND(#REF!+#REF!,0)</f>
        <v>#REF!</v>
      </c>
      <c r="AY44" s="27" t="e">
        <f>ROUND(#REF!+#REF!,0)</f>
        <v>#REF!</v>
      </c>
      <c r="AZ44" s="27" t="e">
        <f>ROUND(#REF!+#REF!,0)</f>
        <v>#REF!</v>
      </c>
      <c r="BA44" s="40" t="e">
        <f>ROUND(#REF!+#REF!,0)</f>
        <v>#REF!</v>
      </c>
      <c r="BB44" s="40" t="e">
        <f>ROUND(#REF!+#REF!,0)</f>
        <v>#REF!</v>
      </c>
      <c r="BC44" s="27" t="e">
        <f>ROUND(#REF!+#REF!,0)</f>
        <v>#REF!</v>
      </c>
      <c r="BD44" s="30" t="e">
        <f>ROUND(#REF!+#REF!,0)</f>
        <v>#REF!</v>
      </c>
      <c r="BE44" s="27" t="e">
        <f>ROUND(#REF!+#REF!,0)</f>
        <v>#REF!</v>
      </c>
      <c r="BF44" s="27" t="e">
        <f>ROUND(#REF!+#REF!,0)</f>
        <v>#REF!</v>
      </c>
      <c r="BG44" s="27" t="e">
        <f>ROUND(#REF!+#REF!,0)</f>
        <v>#REF!</v>
      </c>
      <c r="BH44" s="31" t="e">
        <f>ROUND(#REF!+#REF!,0)</f>
        <v>#REF!</v>
      </c>
      <c r="BI44" s="27" t="e">
        <f>ROUND(#REF!+#REF!,0)</f>
        <v>#REF!</v>
      </c>
      <c r="BJ44" s="27" t="e">
        <f>ROUND(#REF!+#REF!,0)</f>
        <v>#REF!</v>
      </c>
      <c r="BK44" s="27" t="e">
        <f>ROUND(#REF!+#REF!,0)</f>
        <v>#REF!</v>
      </c>
      <c r="BL44" s="27" t="e">
        <f>ROUND(#REF!+#REF!,0)</f>
        <v>#REF!</v>
      </c>
      <c r="BM44" s="31" t="e">
        <f>ROUND(#REF!+#REF!,0)</f>
        <v>#REF!</v>
      </c>
      <c r="BN44" s="27" t="e">
        <f>ROUND(#REF!+#REF!,0)</f>
        <v>#REF!</v>
      </c>
      <c r="BO44" s="27" t="e">
        <f>ROUND(#REF!+#REF!,0)</f>
        <v>#REF!</v>
      </c>
      <c r="BP44" s="27" t="e">
        <f>ROUND(#REF!+#REF!,0)</f>
        <v>#REF!</v>
      </c>
      <c r="BQ44" s="31" t="e">
        <f>ROUND(#REF!+#REF!,0)</f>
        <v>#REF!</v>
      </c>
      <c r="BR44" s="27" t="e">
        <f>ROUND(#REF!+#REF!,0)</f>
        <v>#REF!</v>
      </c>
      <c r="BS44" s="27" t="e">
        <f>ROUND(#REF!+#REF!,0)</f>
        <v>#REF!</v>
      </c>
      <c r="BT44" s="27" t="e">
        <f>ROUND(#REF!+#REF!,0)</f>
        <v>#REF!</v>
      </c>
      <c r="BU44" s="27" t="e">
        <f>ROUND(#REF!+#REF!,0)</f>
        <v>#REF!</v>
      </c>
      <c r="BV44" s="27" t="e">
        <f>ROUND(#REF!+#REF!,0)</f>
        <v>#REF!</v>
      </c>
      <c r="BW44" s="27" t="e">
        <f>ROUND(#REF!+#REF!,0)</f>
        <v>#REF!</v>
      </c>
      <c r="BX44" s="27" t="e">
        <f>ROUND(#REF!+#REF!,0)</f>
        <v>#REF!</v>
      </c>
      <c r="BY44" s="27" t="e">
        <f>ROUND(#REF!+#REF!,0)</f>
        <v>#REF!</v>
      </c>
      <c r="BZ44" s="25" t="e">
        <f>ROUND(#REF!+#REF!,0)</f>
        <v>#REF!</v>
      </c>
      <c r="CA44" s="28" t="e">
        <f>ROUND(#REF!+#REF!,0)</f>
        <v>#REF!</v>
      </c>
      <c r="CB44" s="27">
        <f>V_МО____нов!CG44-'[2]новые  КС КСГ '!E44-'[3]ВМП новое'!E44</f>
        <v>0</v>
      </c>
      <c r="CC44" s="27">
        <f>V_МО____нов!CH44-('[2]новые  КС КСГ '!F44+'[2]новые  КС КСГ '!H44+'[2]новые  КС КСГ '!I44)</f>
        <v>0</v>
      </c>
      <c r="CD44" s="27">
        <f>V_МО____нов!CI44-'[2]новые  КС КСГ '!T44</f>
        <v>0</v>
      </c>
      <c r="CE44" s="27">
        <f>V_МО____нов!CJ44-'[2]новые  КС КСГ '!W44-'[3]ВМП новое'!O44</f>
        <v>-30</v>
      </c>
      <c r="CF44" s="27">
        <f>V_МО____нов!CK44-'[2]новые  КС КСГ '!AD44</f>
        <v>-17</v>
      </c>
      <c r="CG44" s="27"/>
      <c r="CH44" s="27">
        <f>V_МО____нов!CM44-'[2]новые  КС КСГ '!AK44-'[3]ВМП новое'!AI44</f>
        <v>0</v>
      </c>
      <c r="CI44" s="27">
        <f>V_МО____нов!CN44-'[2]новые  КС КСГ '!AP44</f>
        <v>0</v>
      </c>
      <c r="CJ44" s="27">
        <f>V_МО____нов!CO44-'[2]новые  КС КСГ '!AR44</f>
        <v>0</v>
      </c>
      <c r="CK44" s="27">
        <f>V_МО____нов!CP44-'[2]новые  КС КСГ '!AV44</f>
        <v>0</v>
      </c>
      <c r="CL44" s="27">
        <f>V_МО____нов!CQ44-'[2]новые  КС КСГ '!BG44-'[3]ВМП новое'!AF44</f>
        <v>0</v>
      </c>
      <c r="CM44" s="27">
        <f>V_МО____нов!CR44-'[2]новые  КС КСГ '!BO44</f>
        <v>0</v>
      </c>
      <c r="CN44" s="27">
        <f>V_МО____нов!CS44-'[2]новые  КС КСГ '!BT44</f>
        <v>29</v>
      </c>
      <c r="CO44" s="27">
        <f>V_МО____нов!CT44-('[2]новые  КС КСГ '!CI44+'[2]новые  КС КСГ '!CJ44+'[2]новые  КС КСГ '!CK44+'[2]новые  КС КСГ '!CL44+'[2]новые  КС КСГ '!CM44)</f>
        <v>0</v>
      </c>
      <c r="CP44" s="27">
        <f>V_МО____нов!CV44-'[2]новые  КС КСГ '!CN44</f>
        <v>1</v>
      </c>
      <c r="CQ44" s="27">
        <f>V_МО____нов!CW44-'[2]новые  КС КСГ '!CX44</f>
        <v>-10</v>
      </c>
      <c r="CR44" s="27">
        <f>V_МО____нов!CX44-'[2]новые  КС КСГ '!DB44</f>
        <v>-1</v>
      </c>
      <c r="CS44" s="27">
        <f>V_МО____нов!CY44-'[2]новые  КС КСГ '!DV44-'[3]ВМП новое'!AU44</f>
        <v>61</v>
      </c>
      <c r="CT44" s="27">
        <f>V_МО____нов!CZ44-'[2]новые  КС КСГ '!EI44-'[3]ВМП новое'!CE44</f>
        <v>0</v>
      </c>
      <c r="CU44" s="27">
        <f>V_МО____нов!DA44-'[2]новые  КС КСГ '!EQ44</f>
        <v>0</v>
      </c>
      <c r="CV44" s="27">
        <f>V_МО____нов!DB44-'[2]новые  КС КСГ '!EU44-'[3]ВМП новое'!CS44</f>
        <v>0</v>
      </c>
      <c r="CW44" s="27"/>
      <c r="CX44" s="27">
        <f>V_МО____нов!DD44-'[2]новые  КС КСГ '!HW44-'[3]ВМП новое'!JJ44</f>
        <v>0</v>
      </c>
      <c r="CY44" s="27">
        <f>V_МО____нов!DE44-'[2]новые  КС КСГ '!IH44-'[3]ВМП новое'!KC44</f>
        <v>0</v>
      </c>
      <c r="CZ44" s="27">
        <f>V_МО____нов!DF44-'[2]новые  КС КСГ '!IR44-'[3]ВМП новое'!LP44</f>
        <v>0</v>
      </c>
      <c r="DA44" s="27">
        <f>V_МО____нов!DG44-'[2]новые  КС КСГ '!IW44</f>
        <v>15</v>
      </c>
      <c r="DB44" s="27">
        <f>V_МО____нов!DH44-'[2]новые  КС КСГ '!$JD44-'[3]ВМП новое'!$LZ44</f>
        <v>6</v>
      </c>
      <c r="DC44" s="27">
        <f>V_МО____нов!DI44-'[2]новые  КС КСГ '!$JI44-'[3]ВМП новое'!$MB44</f>
        <v>-16</v>
      </c>
      <c r="DD44" s="27">
        <f>V_МО____нов!DJ44-'[2]новые  КС КСГ '!$JV44</f>
        <v>0</v>
      </c>
      <c r="DE44" s="27">
        <f>V_МО____нов!DK44-'[2]новые  КС КСГ '!$JX44</f>
        <v>94</v>
      </c>
      <c r="DF44" s="27">
        <f>V_МО____нов!DL44-'[2]новые  КС КСГ '!$KM44-'[3]ВМП новое'!$MU44</f>
        <v>0</v>
      </c>
      <c r="DG44" s="27">
        <f>V_МО____нов!DM44-'[2]новые  КС КСГ '!$KS44-'[3]ВМП новое'!$MZ44</f>
        <v>-4</v>
      </c>
      <c r="DH44" s="27">
        <f>V_МО____нов!DN44-'[2]новые  КС КСГ '!$LG44-'[3]ВМП новое'!$NX44</f>
        <v>2</v>
      </c>
      <c r="DI44" s="27">
        <f>V_МО____нов!DO44-'[2]новые  КС КСГ '!$LW44-'[3]ВМП новое'!$OW44</f>
        <v>-20</v>
      </c>
      <c r="DJ44" s="27">
        <f>V_МО____нов!DP44-'[2]новые  КС КСГ '!$MQ44</f>
        <v>9</v>
      </c>
      <c r="DK44" s="27">
        <f>V_МО____нов!DQ44-'[2]новые  КС КСГ '!$NK44-'[3]ВМП новое'!$AR44</f>
        <v>0</v>
      </c>
      <c r="DL44" s="27">
        <f>V_МО____нов!DR44-'[2]новые  КС КСГ '!$NT44-'[3]ВМП новое'!$QM44</f>
        <v>0</v>
      </c>
      <c r="DM44" s="27">
        <f>V_МО____нов!DS44-'[2]новые  КС КСГ '!$NZ44-'[3]ВМП новое'!$RB44</f>
        <v>-8</v>
      </c>
      <c r="DN44" s="27">
        <f>V_МО____нов!DT44-'[2]новые  КС КСГ '!$OJ44</f>
        <v>-2</v>
      </c>
      <c r="DO44" s="27">
        <f>V_МО____нов!DU44-'[2]новые  КС КСГ '!$QA44</f>
        <v>0</v>
      </c>
      <c r="DP44" s="27"/>
      <c r="DQ44" s="27">
        <f>V_МО____нов!DW44-'[2]новые  КС КСГ '!$RB44</f>
        <v>0</v>
      </c>
      <c r="DR44" s="27" t="e">
        <f>ROUND(#REF!+#REF!,0)</f>
        <v>#REF!</v>
      </c>
      <c r="DS44" s="33" t="e">
        <f>ROUND(#REF!+#REF!,0)</f>
        <v>#REF!</v>
      </c>
      <c r="DT44" s="33" t="e">
        <f>ROUND(#REF!+#REF!,0)</f>
        <v>#REF!</v>
      </c>
      <c r="DU44" s="33" t="e">
        <f>ROUND(#REF!+#REF!,0)</f>
        <v>#REF!</v>
      </c>
      <c r="DV44" s="27" t="e">
        <f>ROUND(#REF!+#REF!,0)</f>
        <v>#REF!</v>
      </c>
      <c r="DW44" s="25" t="e">
        <f>ROUND(#REF!+#REF!,0)</f>
        <v>#REF!</v>
      </c>
      <c r="DX44" s="28" t="e">
        <f>ROUND(#REF!+#REF!,0)</f>
        <v>#REF!</v>
      </c>
      <c r="DY44" s="26">
        <f>V_МО____нов!EE44-'[4]новый ДС_КСГ '!D40</f>
        <v>-6</v>
      </c>
      <c r="DZ44" s="27">
        <f>V_МО____нов!EF44-'[4]новый ДС_КСГ '!K40</f>
        <v>0</v>
      </c>
      <c r="EA44" s="27">
        <f>V_МО____нов!EG44-'[4]новый ДС_КСГ '!P40</f>
        <v>0</v>
      </c>
      <c r="EB44" s="27">
        <f>V_МО____нов!EH44-'[4]новый ДС_КСГ '!R40</f>
        <v>5</v>
      </c>
      <c r="EC44" s="27">
        <f>V_МО____нов!EI44-'[4]новый ДС_КСГ '!T40</f>
        <v>0</v>
      </c>
      <c r="ED44" s="27"/>
      <c r="EE44" s="27">
        <f>V_МО____нов!EK44-'[4]новый ДС_КСГ '!X40</f>
        <v>0</v>
      </c>
      <c r="EF44" s="27">
        <f>V_МО____нов!EL44-'[4]новый ДС_КСГ '!AC40</f>
        <v>0</v>
      </c>
      <c r="EG44" s="27">
        <f>V_МО____нов!EM44-'[4]новый ДС_КСГ '!AI40</f>
        <v>0</v>
      </c>
      <c r="EH44" s="27">
        <f>V_МО____нов!EN44-'[4]новый ДС_КСГ '!AN40</f>
        <v>0</v>
      </c>
      <c r="EI44" s="27">
        <f>V_МО____нов!EO44-'[4]новый ДС_КСГ '!AQ40</f>
        <v>0</v>
      </c>
      <c r="EJ44" s="27">
        <f>V_МО____нов!EQ44-'[4]новый ДС_КСГ '!BB40</f>
        <v>-51</v>
      </c>
      <c r="EK44" s="27">
        <f>V_МО____нов!ER44-'[4]новый ДС_КСГ '!BE40</f>
        <v>0</v>
      </c>
      <c r="EL44" s="27">
        <f>V_МО____нов!ES44-'[4]новый ДС_КСГ '!BH40</f>
        <v>6</v>
      </c>
      <c r="EM44" s="27">
        <f>V_МО____нов!ET44-'[4]новый ДС_КСГ '!BL40</f>
        <v>9</v>
      </c>
      <c r="EN44" s="26">
        <f>V_МО____нов!EU44-'[4]новый ДС_КСГ '!BQ40</f>
        <v>-1</v>
      </c>
      <c r="EO44" s="27">
        <f>V_МО____нов!EV44-'[4]новый ДС_КСГ '!BS40</f>
        <v>0</v>
      </c>
      <c r="EP44" s="26">
        <f>V_МО____нов!EW44-'[4]новый ДС_КСГ '!BV40</f>
        <v>0</v>
      </c>
      <c r="EQ44" s="27"/>
      <c r="ER44" s="27"/>
      <c r="ES44" s="27"/>
      <c r="ET44" s="27">
        <f>V_МО____нов!FA44-'[4]новый ДС_КСГ '!DX40</f>
        <v>0</v>
      </c>
      <c r="EU44" s="27">
        <f>V_МО____нов!FB44-'[4]новый ДС_КСГ '!EE40</f>
        <v>0</v>
      </c>
      <c r="EV44" s="27">
        <f>V_МО____нов!FC44-'[4]новый ДС_КСГ '!EM40</f>
        <v>0</v>
      </c>
      <c r="EW44" s="27">
        <f>V_МО____нов!FD44-'[4]новый ДС_КСГ '!EP40</f>
        <v>-8</v>
      </c>
      <c r="EX44" s="27">
        <f>V_МО____нов!FE44-'[4]новый ДС_КСГ '!ER40</f>
        <v>-2</v>
      </c>
      <c r="EY44" s="27">
        <f>V_МО____нов!FF44-'[4]новый ДС_КСГ '!ET40</f>
        <v>0</v>
      </c>
      <c r="EZ44" s="27">
        <f>V_МО____нов!FH44-'[4]новый ДС_КСГ '!EZ40</f>
        <v>0</v>
      </c>
      <c r="FA44" s="27">
        <f>V_МО____нов!FI44-'[4]новый ДС_КСГ '!FD40</f>
        <v>-2</v>
      </c>
      <c r="FB44" s="27">
        <f>V_МО____нов!FJ44-'[4]новый ДС_КСГ '!FI40</f>
        <v>0</v>
      </c>
      <c r="FC44" s="27">
        <f>V_МО____нов!FK44-'[4]новый ДС_КСГ '!FP40</f>
        <v>0</v>
      </c>
      <c r="FD44" s="27">
        <f>V_МО____нов!FL44-'[4]новый ДС_КСГ '!FW40</f>
        <v>0</v>
      </c>
      <c r="FE44" s="27">
        <f>V_МО____нов!FN44-'[4]новый ДС_КСГ '!GL40</f>
        <v>-4</v>
      </c>
      <c r="FF44" s="27">
        <f>V_МО____нов!FO44-'[4]новый ДС_КСГ '!GQ40</f>
        <v>0</v>
      </c>
      <c r="FG44" s="27">
        <f>V_МО____нов!FP44-'[4]новый ДС_КСГ '!HV40</f>
        <v>0</v>
      </c>
      <c r="FH44" s="34">
        <f>V_МО____нов!FQ44-'[4]новый ДС_КСГ '!BS40</f>
        <v>0</v>
      </c>
      <c r="FI44" s="27">
        <f>V_МО____нов!FR44</f>
        <v>0</v>
      </c>
      <c r="FJ44" s="27">
        <f>V_МО____нов!FS44</f>
        <v>0</v>
      </c>
      <c r="FK44" s="27">
        <f>V_МО____нов!FT44</f>
        <v>0</v>
      </c>
      <c r="FL44" s="25" t="e">
        <f>ROUND(#REF!+#REF!,0)</f>
        <v>#REF!</v>
      </c>
      <c r="FM44" s="27" t="e">
        <f>ROUND(#REF!+#REF!,0)</f>
        <v>#REF!</v>
      </c>
      <c r="FN44" s="27" t="e">
        <f>ROUND(#REF!+#REF!,0)</f>
        <v>#REF!</v>
      </c>
      <c r="FO44" s="27" t="e">
        <f>ROUND(#REF!+#REF!,0)</f>
        <v>#REF!</v>
      </c>
      <c r="FP44" s="84"/>
      <c r="FQ44" s="35"/>
    </row>
    <row r="45" spans="1:173" x14ac:dyDescent="0.4">
      <c r="A45" s="22">
        <f t="shared" si="23"/>
        <v>26</v>
      </c>
      <c r="B45" s="23" t="s">
        <v>313</v>
      </c>
      <c r="C45" s="24" t="s">
        <v>148</v>
      </c>
      <c r="D45" s="25" t="e">
        <f t="shared" si="22"/>
        <v>#REF!</v>
      </c>
      <c r="E45" s="26" t="e">
        <f t="shared" si="1"/>
        <v>#REF!</v>
      </c>
      <c r="F45" s="27" t="e">
        <f t="shared" si="2"/>
        <v>#REF!</v>
      </c>
      <c r="G45" s="27" t="e">
        <f t="shared" si="2"/>
        <v>#REF!</v>
      </c>
      <c r="H45" s="27" t="e">
        <f t="shared" si="2"/>
        <v>#REF!</v>
      </c>
      <c r="I45" s="27" t="e">
        <f t="shared" si="3"/>
        <v>#REF!</v>
      </c>
      <c r="J45" s="26" t="e">
        <f t="shared" si="4"/>
        <v>#REF!</v>
      </c>
      <c r="K45" s="27" t="e">
        <f>ROUND(#REF!+#REF!,0)</f>
        <v>#REF!</v>
      </c>
      <c r="L45" s="27" t="e">
        <f>ROUND(#REF!+#REF!,0)</f>
        <v>#REF!</v>
      </c>
      <c r="M45" s="27" t="e">
        <f>ROUND(#REF!+#REF!,0)</f>
        <v>#REF!</v>
      </c>
      <c r="N45" s="27" t="e">
        <f>ROUND(#REF!+#REF!,0)</f>
        <v>#REF!</v>
      </c>
      <c r="O45" s="26" t="e">
        <f t="shared" si="5"/>
        <v>#REF!</v>
      </c>
      <c r="P45" s="27" t="e">
        <f>ROUND(#REF!+#REF!,0)</f>
        <v>#REF!</v>
      </c>
      <c r="Q45" s="27" t="e">
        <f>ROUND(#REF!+#REF!,0)</f>
        <v>#REF!</v>
      </c>
      <c r="R45" s="27" t="e">
        <f>ROUND(#REF!+#REF!,0)</f>
        <v>#REF!</v>
      </c>
      <c r="S45" s="27" t="e">
        <f>ROUND(#REF!+#REF!,0)</f>
        <v>#REF!</v>
      </c>
      <c r="T45" s="27" t="e">
        <f>ROUND(#REF!+#REF!,0)</f>
        <v>#REF!</v>
      </c>
      <c r="U45" s="27" t="e">
        <f>ROUND(#REF!+#REF!,0)</f>
        <v>#REF!</v>
      </c>
      <c r="V45" s="40" t="e">
        <f>ROUND(#REF!+#REF!,0)</f>
        <v>#REF!</v>
      </c>
      <c r="W45" s="26" t="e">
        <f>ROUND(#REF!+#REF!,0)</f>
        <v>#REF!</v>
      </c>
      <c r="X45" s="87" t="e">
        <f>ROUND(#REF!+#REF!,0)</f>
        <v>#REF!</v>
      </c>
      <c r="Y45" s="87" t="e">
        <f>ROUND(#REF!+#REF!,0)</f>
        <v>#REF!</v>
      </c>
      <c r="Z45" s="87" t="e">
        <f>ROUND(#REF!+#REF!,0)</f>
        <v>#REF!</v>
      </c>
      <c r="AA45" s="26" t="e">
        <f t="shared" si="6"/>
        <v>#REF!</v>
      </c>
      <c r="AB45" s="27" t="e">
        <f>ROUND(#REF!+#REF!,0)</f>
        <v>#REF!</v>
      </c>
      <c r="AC45" s="27" t="e">
        <f>ROUND(#REF!+#REF!,0)</f>
        <v>#REF!</v>
      </c>
      <c r="AD45" s="26" t="e">
        <f t="shared" si="7"/>
        <v>#REF!</v>
      </c>
      <c r="AE45" s="27" t="e">
        <f>ROUND(#REF!+#REF!,0)</f>
        <v>#REF!</v>
      </c>
      <c r="AF45" s="27" t="e">
        <f>ROUND(#REF!+#REF!,0)</f>
        <v>#REF!</v>
      </c>
      <c r="AG45" s="27" t="e">
        <f>ROUND(#REF!+#REF!,0)</f>
        <v>#REF!</v>
      </c>
      <c r="AH45" s="27" t="e">
        <f>ROUND(#REF!+#REF!,0)</f>
        <v>#REF!</v>
      </c>
      <c r="AI45" s="27" t="e">
        <f>ROUND(#REF!+#REF!,0)</f>
        <v>#REF!</v>
      </c>
      <c r="AJ45" s="27" t="e">
        <f>ROUND(#REF!+#REF!,0)</f>
        <v>#REF!</v>
      </c>
      <c r="AK45" s="26" t="e">
        <f>ROUND(#REF!+#REF!,0)</f>
        <v>#REF!</v>
      </c>
      <c r="AL45" s="27" t="e">
        <f>ROUND(#REF!+#REF!,0)</f>
        <v>#REF!</v>
      </c>
      <c r="AM45" s="27" t="e">
        <f>ROUND(#REF!+#REF!,0)</f>
        <v>#REF!</v>
      </c>
      <c r="AN45" s="27" t="e">
        <f>ROUND(#REF!+#REF!,0)</f>
        <v>#REF!</v>
      </c>
      <c r="AO45" s="27" t="e">
        <f>ROUND(#REF!+#REF!,0)</f>
        <v>#REF!</v>
      </c>
      <c r="AP45" s="28" t="e">
        <f>ROUND(#REF!+#REF!,0)</f>
        <v>#REF!</v>
      </c>
      <c r="AQ45" s="29" t="e">
        <f>ROUND(#REF!+#REF!,0)</f>
        <v>#REF!</v>
      </c>
      <c r="AR45" s="29" t="e">
        <f>ROUND(#REF!+#REF!,0)</f>
        <v>#REF!</v>
      </c>
      <c r="AS45" s="27" t="e">
        <f>ROUND(#REF!+#REF!,0)</f>
        <v>#REF!</v>
      </c>
      <c r="AT45" s="28" t="e">
        <f>ROUND(#REF!+#REF!,0)</f>
        <v>#REF!</v>
      </c>
      <c r="AU45" s="26" t="e">
        <f>ROUND(#REF!+#REF!,0)</f>
        <v>#REF!</v>
      </c>
      <c r="AV45" s="27" t="e">
        <f>ROUND(#REF!+#REF!,0)</f>
        <v>#REF!</v>
      </c>
      <c r="AW45" s="27" t="e">
        <f>ROUND(#REF!+#REF!,0)</f>
        <v>#REF!</v>
      </c>
      <c r="AX45" s="27" t="e">
        <f>ROUND(#REF!+#REF!,0)</f>
        <v>#REF!</v>
      </c>
      <c r="AY45" s="27" t="e">
        <f>ROUND(#REF!+#REF!,0)</f>
        <v>#REF!</v>
      </c>
      <c r="AZ45" s="27" t="e">
        <f>ROUND(#REF!+#REF!,0)</f>
        <v>#REF!</v>
      </c>
      <c r="BA45" s="40" t="e">
        <f>ROUND(#REF!+#REF!,0)</f>
        <v>#REF!</v>
      </c>
      <c r="BB45" s="40" t="e">
        <f>ROUND(#REF!+#REF!,0)</f>
        <v>#REF!</v>
      </c>
      <c r="BC45" s="27" t="e">
        <f>ROUND(#REF!+#REF!,0)</f>
        <v>#REF!</v>
      </c>
      <c r="BD45" s="30" t="e">
        <f>ROUND(#REF!+#REF!,0)</f>
        <v>#REF!</v>
      </c>
      <c r="BE45" s="27" t="e">
        <f>ROUND(#REF!+#REF!,0)</f>
        <v>#REF!</v>
      </c>
      <c r="BF45" s="27" t="e">
        <f>ROUND(#REF!+#REF!,0)</f>
        <v>#REF!</v>
      </c>
      <c r="BG45" s="27" t="e">
        <f>ROUND(#REF!+#REF!,0)</f>
        <v>#REF!</v>
      </c>
      <c r="BH45" s="31" t="e">
        <f>ROUND(#REF!+#REF!,0)</f>
        <v>#REF!</v>
      </c>
      <c r="BI45" s="27" t="e">
        <f>ROUND(#REF!+#REF!,0)</f>
        <v>#REF!</v>
      </c>
      <c r="BJ45" s="27" t="e">
        <f>ROUND(#REF!+#REF!,0)</f>
        <v>#REF!</v>
      </c>
      <c r="BK45" s="27" t="e">
        <f>ROUND(#REF!+#REF!,0)</f>
        <v>#REF!</v>
      </c>
      <c r="BL45" s="27" t="e">
        <f>ROUND(#REF!+#REF!,0)</f>
        <v>#REF!</v>
      </c>
      <c r="BM45" s="31" t="e">
        <f>ROUND(#REF!+#REF!,0)</f>
        <v>#REF!</v>
      </c>
      <c r="BN45" s="27" t="e">
        <f>ROUND(#REF!+#REF!,0)</f>
        <v>#REF!</v>
      </c>
      <c r="BO45" s="27" t="e">
        <f>ROUND(#REF!+#REF!,0)</f>
        <v>#REF!</v>
      </c>
      <c r="BP45" s="27" t="e">
        <f>ROUND(#REF!+#REF!,0)</f>
        <v>#REF!</v>
      </c>
      <c r="BQ45" s="31" t="e">
        <f>ROUND(#REF!+#REF!,0)</f>
        <v>#REF!</v>
      </c>
      <c r="BR45" s="27" t="e">
        <f>ROUND(#REF!+#REF!,0)</f>
        <v>#REF!</v>
      </c>
      <c r="BS45" s="27" t="e">
        <f>ROUND(#REF!+#REF!,0)</f>
        <v>#REF!</v>
      </c>
      <c r="BT45" s="27" t="e">
        <f>ROUND(#REF!+#REF!,0)</f>
        <v>#REF!</v>
      </c>
      <c r="BU45" s="27" t="e">
        <f>ROUND(#REF!+#REF!,0)</f>
        <v>#REF!</v>
      </c>
      <c r="BV45" s="27" t="e">
        <f>ROUND(#REF!+#REF!,0)</f>
        <v>#REF!</v>
      </c>
      <c r="BW45" s="27" t="e">
        <f>ROUND(#REF!+#REF!,0)</f>
        <v>#REF!</v>
      </c>
      <c r="BX45" s="27" t="e">
        <f>ROUND(#REF!+#REF!,0)</f>
        <v>#REF!</v>
      </c>
      <c r="BY45" s="27" t="e">
        <f>ROUND(#REF!+#REF!,0)</f>
        <v>#REF!</v>
      </c>
      <c r="BZ45" s="25" t="e">
        <f>ROUND(#REF!+#REF!,0)</f>
        <v>#REF!</v>
      </c>
      <c r="CA45" s="28" t="e">
        <f>ROUND(#REF!+#REF!,0)</f>
        <v>#REF!</v>
      </c>
      <c r="CB45" s="27">
        <f>V_МО____нов!CG45-'[2]новые  КС КСГ '!E45-'[3]ВМП новое'!E45</f>
        <v>-147</v>
      </c>
      <c r="CC45" s="27">
        <f>V_МО____нов!CH45-('[2]новые  КС КСГ '!F45+'[2]новые  КС КСГ '!H45+'[2]новые  КС КСГ '!I45)</f>
        <v>-257</v>
      </c>
      <c r="CD45" s="27">
        <f>V_МО____нов!CI45-'[2]новые  КС КСГ '!T45</f>
        <v>0</v>
      </c>
      <c r="CE45" s="27">
        <f>V_МО____нов!CJ45-'[2]новые  КС КСГ '!W45-'[3]ВМП новое'!O45</f>
        <v>70</v>
      </c>
      <c r="CF45" s="27">
        <f>V_МО____нов!CK45-'[2]новые  КС КСГ '!AD45</f>
        <v>23</v>
      </c>
      <c r="CG45" s="27"/>
      <c r="CH45" s="27">
        <f>V_МО____нов!CM45-'[2]новые  КС КСГ '!AK45-'[3]ВМП новое'!AI45</f>
        <v>-7</v>
      </c>
      <c r="CI45" s="27">
        <f>V_МО____нов!CN45-'[2]новые  КС КСГ '!AP45</f>
        <v>0</v>
      </c>
      <c r="CJ45" s="27">
        <f>V_МО____нов!CO45-'[2]новые  КС КСГ '!AR45</f>
        <v>0</v>
      </c>
      <c r="CK45" s="27">
        <f>V_МО____нов!CP45-'[2]новые  КС КСГ '!AV45</f>
        <v>0</v>
      </c>
      <c r="CL45" s="27">
        <f>V_МО____нов!CQ45-'[2]новые  КС КСГ '!BG45-'[3]ВМП новое'!AF45</f>
        <v>0</v>
      </c>
      <c r="CM45" s="27">
        <f>V_МО____нов!CR45-'[2]новые  КС КСГ '!BO45</f>
        <v>0</v>
      </c>
      <c r="CN45" s="27">
        <f>V_МО____нов!CS45-'[2]новые  КС КСГ '!BT45</f>
        <v>53</v>
      </c>
      <c r="CO45" s="27">
        <f>V_МО____нов!CT45-('[2]новые  КС КСГ '!CI45+'[2]новые  КС КСГ '!CJ45+'[2]новые  КС КСГ '!CK45+'[2]новые  КС КСГ '!CL45+'[2]новые  КС КСГ '!CM45)</f>
        <v>-171</v>
      </c>
      <c r="CP45" s="27">
        <f>V_МО____нов!CV45-'[2]новые  КС КСГ '!CN45</f>
        <v>-41</v>
      </c>
      <c r="CQ45" s="27">
        <f>V_МО____нов!CW45-'[2]новые  КС КСГ '!CX45</f>
        <v>-16</v>
      </c>
      <c r="CR45" s="27">
        <f>V_МО____нов!CX45-'[2]новые  КС КСГ '!DB45</f>
        <v>110</v>
      </c>
      <c r="CS45" s="27">
        <f>V_МО____нов!CY45-'[2]новые  КС КСГ '!DV45-'[3]ВМП новое'!AU45</f>
        <v>-23</v>
      </c>
      <c r="CT45" s="27">
        <f>V_МО____нов!CZ45-'[2]новые  КС КСГ '!EI45-'[3]ВМП новое'!CE45</f>
        <v>0</v>
      </c>
      <c r="CU45" s="27">
        <f>V_МО____нов!DA45-'[2]новые  КС КСГ '!EQ45</f>
        <v>0</v>
      </c>
      <c r="CV45" s="27">
        <f>V_МО____нов!DB45-'[2]новые  КС КСГ '!EU45-'[3]ВМП новое'!CS45</f>
        <v>0</v>
      </c>
      <c r="CW45" s="27"/>
      <c r="CX45" s="27">
        <f>V_МО____нов!DD45-'[2]новые  КС КСГ '!HW45-'[3]ВМП новое'!JJ45</f>
        <v>-9</v>
      </c>
      <c r="CY45" s="27">
        <f>V_МО____нов!DE45-'[2]новые  КС КСГ '!IH45-'[3]ВМП новое'!KC45</f>
        <v>0</v>
      </c>
      <c r="CZ45" s="27">
        <f>V_МО____нов!DF45-'[2]новые  КС КСГ '!IR45-'[3]ВМП новое'!LP45</f>
        <v>1</v>
      </c>
      <c r="DA45" s="27">
        <f>V_МО____нов!DG45-'[2]новые  КС КСГ '!IW45</f>
        <v>-420</v>
      </c>
      <c r="DB45" s="27">
        <f>V_МО____нов!DH45-'[2]новые  КС КСГ '!$JD45-'[3]ВМП новое'!$LZ45</f>
        <v>-3</v>
      </c>
      <c r="DC45" s="27">
        <f>V_МО____нов!DI45-'[2]новые  КС КСГ '!$JI45-'[3]ВМП новое'!$MB45</f>
        <v>9</v>
      </c>
      <c r="DD45" s="27">
        <f>V_МО____нов!DJ45-'[2]новые  КС КСГ '!$JV45</f>
        <v>0</v>
      </c>
      <c r="DE45" s="27">
        <f>V_МО____нов!DK45-'[2]новые  КС КСГ '!$JX45</f>
        <v>478</v>
      </c>
      <c r="DF45" s="27">
        <f>V_МО____нов!DL45-'[2]новые  КС КСГ '!$KM45-'[3]ВМП новое'!$MU45</f>
        <v>1</v>
      </c>
      <c r="DG45" s="27">
        <f>V_МО____нов!DM45-'[2]новые  КС КСГ '!$KS45-'[3]ВМП новое'!$MZ45</f>
        <v>-3</v>
      </c>
      <c r="DH45" s="27">
        <f>V_МО____нов!DN45-'[2]новые  КС КСГ '!$LG45-'[3]ВМП новое'!$NX45</f>
        <v>5</v>
      </c>
      <c r="DI45" s="27">
        <f>V_МО____нов!DO45-'[2]новые  КС КСГ '!$LW45-'[3]ВМП новое'!$OW45</f>
        <v>-117</v>
      </c>
      <c r="DJ45" s="27">
        <f>V_МО____нов!DP45-'[2]новые  КС КСГ '!$MQ45</f>
        <v>4</v>
      </c>
      <c r="DK45" s="27">
        <f>V_МО____нов!DQ45-'[2]новые  КС КСГ '!$NK45-'[3]ВМП новое'!$AR45</f>
        <v>0</v>
      </c>
      <c r="DL45" s="27">
        <f>V_МО____нов!DR45-'[2]новые  КС КСГ '!$NT45-'[3]ВМП новое'!$QM45</f>
        <v>0</v>
      </c>
      <c r="DM45" s="27">
        <f>V_МО____нов!DS45-'[2]новые  КС КСГ '!$NZ45-'[3]ВМП новое'!$RB45</f>
        <v>16</v>
      </c>
      <c r="DN45" s="27">
        <f>V_МО____нов!DT45-'[2]новые  КС КСГ '!$OJ45</f>
        <v>-1</v>
      </c>
      <c r="DO45" s="27">
        <f>V_МО____нов!DU45-'[2]новые  КС КСГ '!$QA45</f>
        <v>0</v>
      </c>
      <c r="DP45" s="27"/>
      <c r="DQ45" s="27">
        <f>V_МО____нов!DW45-'[2]новые  КС КСГ '!$RB45</f>
        <v>0</v>
      </c>
      <c r="DR45" s="27" t="e">
        <f>ROUND(#REF!+#REF!,0)</f>
        <v>#REF!</v>
      </c>
      <c r="DS45" s="33" t="e">
        <f>ROUND(#REF!+#REF!,0)</f>
        <v>#REF!</v>
      </c>
      <c r="DT45" s="33" t="e">
        <f>ROUND(#REF!+#REF!,0)</f>
        <v>#REF!</v>
      </c>
      <c r="DU45" s="33" t="e">
        <f>ROUND(#REF!+#REF!,0)</f>
        <v>#REF!</v>
      </c>
      <c r="DV45" s="27" t="e">
        <f>ROUND(#REF!+#REF!,0)</f>
        <v>#REF!</v>
      </c>
      <c r="DW45" s="25" t="e">
        <f>ROUND(#REF!+#REF!,0)</f>
        <v>#REF!</v>
      </c>
      <c r="DX45" s="28" t="e">
        <f>ROUND(#REF!+#REF!,0)</f>
        <v>#REF!</v>
      </c>
      <c r="DY45" s="26">
        <f>V_МО____нов!EE45-'[4]новый ДС_КСГ '!D41</f>
        <v>0</v>
      </c>
      <c r="DZ45" s="27">
        <f>V_МО____нов!EF45-'[4]новый ДС_КСГ '!K41</f>
        <v>0</v>
      </c>
      <c r="EA45" s="27">
        <f>V_МО____нов!EG45-'[4]новый ДС_КСГ '!P41</f>
        <v>0</v>
      </c>
      <c r="EB45" s="27">
        <f>V_МО____нов!EH45-'[4]новый ДС_КСГ '!R41</f>
        <v>21</v>
      </c>
      <c r="EC45" s="27">
        <f>V_МО____нов!EI45-'[4]новый ДС_КСГ '!T41</f>
        <v>0</v>
      </c>
      <c r="ED45" s="27"/>
      <c r="EE45" s="27">
        <f>V_МО____нов!EK45-'[4]новый ДС_КСГ '!X41</f>
        <v>0</v>
      </c>
      <c r="EF45" s="27">
        <f>V_МО____нов!EL45-'[4]новый ДС_КСГ '!AC41</f>
        <v>0</v>
      </c>
      <c r="EG45" s="27">
        <f>V_МО____нов!EM45-'[4]новый ДС_КСГ '!AI41</f>
        <v>0</v>
      </c>
      <c r="EH45" s="27">
        <f>V_МО____нов!EN45-'[4]новый ДС_КСГ '!AN41</f>
        <v>0</v>
      </c>
      <c r="EI45" s="27">
        <f>V_МО____нов!EO45-'[4]новый ДС_КСГ '!AQ41</f>
        <v>0</v>
      </c>
      <c r="EJ45" s="27">
        <f>V_МО____нов!EQ45-'[4]новый ДС_КСГ '!BB41</f>
        <v>95</v>
      </c>
      <c r="EK45" s="27">
        <f>V_МО____нов!ER45-'[4]новый ДС_КСГ '!BE41</f>
        <v>0</v>
      </c>
      <c r="EL45" s="27">
        <f>V_МО____нов!ES45-'[4]новый ДС_КСГ '!BH41</f>
        <v>9</v>
      </c>
      <c r="EM45" s="27">
        <f>V_МО____нов!ET45-'[4]новый ДС_КСГ '!BL41</f>
        <v>12</v>
      </c>
      <c r="EN45" s="26">
        <f>V_МО____нов!EU45-'[4]новый ДС_КСГ '!BQ41</f>
        <v>-2</v>
      </c>
      <c r="EO45" s="27">
        <f>V_МО____нов!EV45-'[4]новый ДС_КСГ '!BS41</f>
        <v>0</v>
      </c>
      <c r="EP45" s="26">
        <f>V_МО____нов!EW45-'[4]новый ДС_КСГ '!BV41</f>
        <v>10</v>
      </c>
      <c r="EQ45" s="27"/>
      <c r="ER45" s="27"/>
      <c r="ES45" s="27"/>
      <c r="ET45" s="27">
        <f>V_МО____нов!FA45-'[4]новый ДС_КСГ '!DX41</f>
        <v>0</v>
      </c>
      <c r="EU45" s="27">
        <f>V_МО____нов!FB45-'[4]новый ДС_КСГ '!EE41</f>
        <v>0</v>
      </c>
      <c r="EV45" s="27">
        <f>V_МО____нов!FC45-'[4]новый ДС_КСГ '!EM41</f>
        <v>0</v>
      </c>
      <c r="EW45" s="27">
        <f>V_МО____нов!FD45-'[4]новый ДС_КСГ '!EP41</f>
        <v>2</v>
      </c>
      <c r="EX45" s="27">
        <f>V_МО____нов!FE45-'[4]новый ДС_КСГ '!ER41</f>
        <v>-2</v>
      </c>
      <c r="EY45" s="27">
        <f>V_МО____нов!FF45-'[4]новый ДС_КСГ '!ET41</f>
        <v>0</v>
      </c>
      <c r="EZ45" s="27">
        <f>V_МО____нов!FH45-'[4]новый ДС_КСГ '!EZ41</f>
        <v>0</v>
      </c>
      <c r="FA45" s="27">
        <f>V_МО____нов!FI45-'[4]новый ДС_КСГ '!FD41</f>
        <v>-19</v>
      </c>
      <c r="FB45" s="27">
        <f>V_МО____нов!FJ45-'[4]новый ДС_КСГ '!FI41</f>
        <v>0</v>
      </c>
      <c r="FC45" s="27">
        <f>V_МО____нов!FK45-'[4]новый ДС_КСГ '!FP41</f>
        <v>0</v>
      </c>
      <c r="FD45" s="27">
        <f>V_МО____нов!FL45-'[4]новый ДС_КСГ '!FW41</f>
        <v>0</v>
      </c>
      <c r="FE45" s="27">
        <f>V_МО____нов!FN45-'[4]новый ДС_КСГ '!GL41</f>
        <v>43</v>
      </c>
      <c r="FF45" s="27">
        <f>V_МО____нов!FO45-'[4]новый ДС_КСГ '!GQ41</f>
        <v>0</v>
      </c>
      <c r="FG45" s="27">
        <f>V_МО____нов!FP45-'[4]новый ДС_КСГ '!HV41</f>
        <v>0</v>
      </c>
      <c r="FH45" s="34">
        <f>V_МО____нов!FQ45-'[4]новый ДС_КСГ '!BS41</f>
        <v>0</v>
      </c>
      <c r="FI45" s="27">
        <f>V_МО____нов!FR45</f>
        <v>0</v>
      </c>
      <c r="FJ45" s="27">
        <f>V_МО____нов!FS45</f>
        <v>0</v>
      </c>
      <c r="FK45" s="27">
        <f>V_МО____нов!FT45</f>
        <v>0</v>
      </c>
      <c r="FL45" s="25" t="e">
        <f>ROUND(#REF!+#REF!,0)</f>
        <v>#REF!</v>
      </c>
      <c r="FM45" s="27" t="e">
        <f>ROUND(#REF!+#REF!,0)</f>
        <v>#REF!</v>
      </c>
      <c r="FN45" s="27" t="e">
        <f>ROUND(#REF!+#REF!,0)</f>
        <v>#REF!</v>
      </c>
      <c r="FO45" s="27" t="e">
        <f>ROUND(#REF!+#REF!,0)</f>
        <v>#REF!</v>
      </c>
      <c r="FP45" s="84"/>
      <c r="FQ45" s="35"/>
    </row>
    <row r="46" spans="1:173" x14ac:dyDescent="0.4">
      <c r="A46" s="22">
        <f t="shared" si="23"/>
        <v>27</v>
      </c>
      <c r="B46" s="23" t="s">
        <v>149</v>
      </c>
      <c r="C46" s="24" t="s">
        <v>150</v>
      </c>
      <c r="D46" s="25" t="e">
        <f t="shared" si="22"/>
        <v>#REF!</v>
      </c>
      <c r="E46" s="26" t="e">
        <f t="shared" si="1"/>
        <v>#REF!</v>
      </c>
      <c r="F46" s="27" t="e">
        <f t="shared" si="2"/>
        <v>#REF!</v>
      </c>
      <c r="G46" s="27" t="e">
        <f t="shared" si="2"/>
        <v>#REF!</v>
      </c>
      <c r="H46" s="27" t="e">
        <f t="shared" si="2"/>
        <v>#REF!</v>
      </c>
      <c r="I46" s="27" t="e">
        <f t="shared" si="3"/>
        <v>#REF!</v>
      </c>
      <c r="J46" s="26" t="e">
        <f t="shared" si="4"/>
        <v>#REF!</v>
      </c>
      <c r="K46" s="27" t="e">
        <f>ROUND(#REF!+#REF!,0)</f>
        <v>#REF!</v>
      </c>
      <c r="L46" s="27" t="e">
        <f>ROUND(#REF!+#REF!,0)</f>
        <v>#REF!</v>
      </c>
      <c r="M46" s="27" t="e">
        <f>ROUND(#REF!+#REF!,0)</f>
        <v>#REF!</v>
      </c>
      <c r="N46" s="27" t="e">
        <f>ROUND(#REF!+#REF!,0)</f>
        <v>#REF!</v>
      </c>
      <c r="O46" s="26" t="e">
        <f t="shared" si="5"/>
        <v>#REF!</v>
      </c>
      <c r="P46" s="27" t="e">
        <f>ROUND(#REF!+#REF!,0)</f>
        <v>#REF!</v>
      </c>
      <c r="Q46" s="27" t="e">
        <f>ROUND(#REF!+#REF!,0)</f>
        <v>#REF!</v>
      </c>
      <c r="R46" s="27" t="e">
        <f>ROUND(#REF!+#REF!,0)</f>
        <v>#REF!</v>
      </c>
      <c r="S46" s="27" t="e">
        <f>ROUND(#REF!+#REF!,0)</f>
        <v>#REF!</v>
      </c>
      <c r="T46" s="27" t="e">
        <f>ROUND(#REF!+#REF!,0)</f>
        <v>#REF!</v>
      </c>
      <c r="U46" s="27" t="e">
        <f>ROUND(#REF!+#REF!,0)</f>
        <v>#REF!</v>
      </c>
      <c r="V46" s="40" t="e">
        <f>ROUND(#REF!+#REF!,0)</f>
        <v>#REF!</v>
      </c>
      <c r="W46" s="26" t="e">
        <f>ROUND(#REF!+#REF!,0)</f>
        <v>#REF!</v>
      </c>
      <c r="X46" s="87" t="e">
        <f>ROUND(#REF!+#REF!,0)</f>
        <v>#REF!</v>
      </c>
      <c r="Y46" s="87" t="e">
        <f>ROUND(#REF!+#REF!,0)</f>
        <v>#REF!</v>
      </c>
      <c r="Z46" s="87" t="e">
        <f>ROUND(#REF!+#REF!,0)</f>
        <v>#REF!</v>
      </c>
      <c r="AA46" s="26" t="e">
        <f t="shared" si="6"/>
        <v>#REF!</v>
      </c>
      <c r="AB46" s="27" t="e">
        <f>ROUND(#REF!+#REF!,0)</f>
        <v>#REF!</v>
      </c>
      <c r="AC46" s="27" t="e">
        <f>ROUND(#REF!+#REF!,0)</f>
        <v>#REF!</v>
      </c>
      <c r="AD46" s="26" t="e">
        <f t="shared" si="7"/>
        <v>#REF!</v>
      </c>
      <c r="AE46" s="27" t="e">
        <f>ROUND(#REF!+#REF!,0)</f>
        <v>#REF!</v>
      </c>
      <c r="AF46" s="27" t="e">
        <f>ROUND(#REF!+#REF!,0)</f>
        <v>#REF!</v>
      </c>
      <c r="AG46" s="27" t="e">
        <f>ROUND(#REF!+#REF!,0)</f>
        <v>#REF!</v>
      </c>
      <c r="AH46" s="27" t="e">
        <f>ROUND(#REF!+#REF!,0)</f>
        <v>#REF!</v>
      </c>
      <c r="AI46" s="27" t="e">
        <f>ROUND(#REF!+#REF!,0)</f>
        <v>#REF!</v>
      </c>
      <c r="AJ46" s="27" t="e">
        <f>ROUND(#REF!+#REF!,0)</f>
        <v>#REF!</v>
      </c>
      <c r="AK46" s="26" t="e">
        <f>ROUND(#REF!+#REF!,0)</f>
        <v>#REF!</v>
      </c>
      <c r="AL46" s="27" t="e">
        <f>ROUND(#REF!+#REF!,0)</f>
        <v>#REF!</v>
      </c>
      <c r="AM46" s="27" t="e">
        <f>ROUND(#REF!+#REF!,0)</f>
        <v>#REF!</v>
      </c>
      <c r="AN46" s="27" t="e">
        <f>ROUND(#REF!+#REF!,0)</f>
        <v>#REF!</v>
      </c>
      <c r="AO46" s="27" t="e">
        <f>ROUND(#REF!+#REF!,0)</f>
        <v>#REF!</v>
      </c>
      <c r="AP46" s="28" t="e">
        <f>ROUND(#REF!+#REF!,0)</f>
        <v>#REF!</v>
      </c>
      <c r="AQ46" s="29" t="e">
        <f>ROUND(#REF!+#REF!,0)</f>
        <v>#REF!</v>
      </c>
      <c r="AR46" s="27" t="e">
        <f>ROUND(#REF!+#REF!,0)</f>
        <v>#REF!</v>
      </c>
      <c r="AS46" s="27" t="e">
        <f>ROUND(#REF!+#REF!,0)</f>
        <v>#REF!</v>
      </c>
      <c r="AT46" s="28" t="e">
        <f>ROUND(#REF!+#REF!,0)</f>
        <v>#REF!</v>
      </c>
      <c r="AU46" s="26" t="e">
        <f>ROUND(#REF!+#REF!,0)</f>
        <v>#REF!</v>
      </c>
      <c r="AV46" s="27" t="e">
        <f>ROUND(#REF!+#REF!,0)</f>
        <v>#REF!</v>
      </c>
      <c r="AW46" s="27" t="e">
        <f>ROUND(#REF!+#REF!,0)</f>
        <v>#REF!</v>
      </c>
      <c r="AX46" s="27" t="e">
        <f>ROUND(#REF!+#REF!,0)</f>
        <v>#REF!</v>
      </c>
      <c r="AY46" s="27" t="e">
        <f>ROUND(#REF!+#REF!,0)</f>
        <v>#REF!</v>
      </c>
      <c r="AZ46" s="27" t="e">
        <f>ROUND(#REF!+#REF!,0)</f>
        <v>#REF!</v>
      </c>
      <c r="BA46" s="40" t="e">
        <f>ROUND(#REF!+#REF!,0)</f>
        <v>#REF!</v>
      </c>
      <c r="BB46" s="40" t="e">
        <f>ROUND(#REF!+#REF!,0)</f>
        <v>#REF!</v>
      </c>
      <c r="BC46" s="27" t="e">
        <f>ROUND(#REF!+#REF!,0)</f>
        <v>#REF!</v>
      </c>
      <c r="BD46" s="30" t="e">
        <f>ROUND(#REF!+#REF!,0)</f>
        <v>#REF!</v>
      </c>
      <c r="BE46" s="27" t="e">
        <f>ROUND(#REF!+#REF!,0)</f>
        <v>#REF!</v>
      </c>
      <c r="BF46" s="27" t="e">
        <f>ROUND(#REF!+#REF!,0)</f>
        <v>#REF!</v>
      </c>
      <c r="BG46" s="27" t="e">
        <f>ROUND(#REF!+#REF!,0)</f>
        <v>#REF!</v>
      </c>
      <c r="BH46" s="31" t="e">
        <f>ROUND(#REF!+#REF!,0)</f>
        <v>#REF!</v>
      </c>
      <c r="BI46" s="27" t="e">
        <f>ROUND(#REF!+#REF!,0)</f>
        <v>#REF!</v>
      </c>
      <c r="BJ46" s="27" t="e">
        <f>ROUND(#REF!+#REF!,0)</f>
        <v>#REF!</v>
      </c>
      <c r="BK46" s="27" t="e">
        <f>ROUND(#REF!+#REF!,0)</f>
        <v>#REF!</v>
      </c>
      <c r="BL46" s="27" t="e">
        <f>ROUND(#REF!+#REF!,0)</f>
        <v>#REF!</v>
      </c>
      <c r="BM46" s="31" t="e">
        <f>ROUND(#REF!+#REF!,0)</f>
        <v>#REF!</v>
      </c>
      <c r="BN46" s="27" t="e">
        <f>ROUND(#REF!+#REF!,0)</f>
        <v>#REF!</v>
      </c>
      <c r="BO46" s="27" t="e">
        <f>ROUND(#REF!+#REF!,0)</f>
        <v>#REF!</v>
      </c>
      <c r="BP46" s="27" t="e">
        <f>ROUND(#REF!+#REF!,0)</f>
        <v>#REF!</v>
      </c>
      <c r="BQ46" s="31" t="e">
        <f>ROUND(#REF!+#REF!,0)</f>
        <v>#REF!</v>
      </c>
      <c r="BR46" s="27" t="e">
        <f>ROUND(#REF!+#REF!,0)</f>
        <v>#REF!</v>
      </c>
      <c r="BS46" s="27" t="e">
        <f>ROUND(#REF!+#REF!,0)</f>
        <v>#REF!</v>
      </c>
      <c r="BT46" s="27" t="e">
        <f>ROUND(#REF!+#REF!,0)</f>
        <v>#REF!</v>
      </c>
      <c r="BU46" s="27" t="e">
        <f>ROUND(#REF!+#REF!,0)</f>
        <v>#REF!</v>
      </c>
      <c r="BV46" s="27" t="e">
        <f>ROUND(#REF!+#REF!,0)</f>
        <v>#REF!</v>
      </c>
      <c r="BW46" s="27" t="e">
        <f>ROUND(#REF!+#REF!,0)</f>
        <v>#REF!</v>
      </c>
      <c r="BX46" s="27" t="e">
        <f>ROUND(#REF!+#REF!,0)</f>
        <v>#REF!</v>
      </c>
      <c r="BY46" s="27" t="e">
        <f>ROUND(#REF!+#REF!,0)</f>
        <v>#REF!</v>
      </c>
      <c r="BZ46" s="25" t="e">
        <f>ROUND(#REF!+#REF!,0)</f>
        <v>#REF!</v>
      </c>
      <c r="CA46" s="28" t="e">
        <f>ROUND(#REF!+#REF!,0)</f>
        <v>#REF!</v>
      </c>
      <c r="CB46" s="27">
        <f>V_МО____нов!CG46-'[2]новые  КС КСГ '!E46-'[3]ВМП новое'!E46</f>
        <v>0</v>
      </c>
      <c r="CC46" s="27">
        <f>V_МО____нов!CH46-('[2]новые  КС КСГ '!F46+'[2]новые  КС КСГ '!H46+'[2]новые  КС КСГ '!I46)</f>
        <v>0</v>
      </c>
      <c r="CD46" s="27">
        <f>V_МО____нов!CI46-'[2]новые  КС КСГ '!T46</f>
        <v>1</v>
      </c>
      <c r="CE46" s="27">
        <f>V_МО____нов!CJ46-'[2]новые  КС КСГ '!W46-'[3]ВМП новое'!O46</f>
        <v>244</v>
      </c>
      <c r="CF46" s="27">
        <f>V_МО____нов!CK46-'[2]новые  КС КСГ '!AD46</f>
        <v>-1</v>
      </c>
      <c r="CG46" s="27"/>
      <c r="CH46" s="27">
        <f>V_МО____нов!CM46-'[2]новые  КС КСГ '!AK46-'[3]ВМП новое'!AI46</f>
        <v>0</v>
      </c>
      <c r="CI46" s="27">
        <f>V_МО____нов!CN46-'[2]новые  КС КСГ '!AP46</f>
        <v>0</v>
      </c>
      <c r="CJ46" s="27">
        <f>V_МО____нов!CO46-'[2]новые  КС КСГ '!AR46</f>
        <v>0</v>
      </c>
      <c r="CK46" s="27">
        <f>V_МО____нов!CP46-'[2]новые  КС КСГ '!AV46</f>
        <v>0</v>
      </c>
      <c r="CL46" s="27">
        <f>V_МО____нов!CQ46-'[2]новые  КС КСГ '!BG46-'[3]ВМП новое'!AF46</f>
        <v>0</v>
      </c>
      <c r="CM46" s="27">
        <f>V_МО____нов!CR46-'[2]новые  КС КСГ '!BO46</f>
        <v>0</v>
      </c>
      <c r="CN46" s="27">
        <f>V_МО____нов!CS46-'[2]новые  КС КСГ '!BT46</f>
        <v>0</v>
      </c>
      <c r="CO46" s="27">
        <f>V_МО____нов!CT46-('[2]новые  КС КСГ '!CI46+'[2]новые  КС КСГ '!CJ46+'[2]новые  КС КСГ '!CK46+'[2]новые  КС КСГ '!CL46+'[2]новые  КС КСГ '!CM46)</f>
        <v>0</v>
      </c>
      <c r="CP46" s="27">
        <f>V_МО____нов!CV46-'[2]новые  КС КСГ '!CN46</f>
        <v>-2</v>
      </c>
      <c r="CQ46" s="27">
        <f>V_МО____нов!CW46-'[2]новые  КС КСГ '!CX46</f>
        <v>0</v>
      </c>
      <c r="CR46" s="27">
        <f>V_МО____нов!CX46-'[2]новые  КС КСГ '!DB46</f>
        <v>32</v>
      </c>
      <c r="CS46" s="27">
        <f>V_МО____нов!CY46-'[2]новые  КС КСГ '!DV46-'[3]ВМП новое'!AU46</f>
        <v>64</v>
      </c>
      <c r="CT46" s="27">
        <f>V_МО____нов!CZ46-'[2]новые  КС КСГ '!EI46-'[3]ВМП новое'!CE46</f>
        <v>0</v>
      </c>
      <c r="CU46" s="27">
        <f>V_МО____нов!DA46-'[2]новые  КС КСГ '!EQ46</f>
        <v>0</v>
      </c>
      <c r="CV46" s="27">
        <f>V_МО____нов!DB46-'[2]новые  КС КСГ '!EU46-'[3]ВМП новое'!CS46</f>
        <v>0</v>
      </c>
      <c r="CW46" s="27"/>
      <c r="CX46" s="27">
        <f>V_МО____нов!DD46-'[2]новые  КС КСГ '!HW46-'[3]ВМП новое'!JJ46</f>
        <v>0</v>
      </c>
      <c r="CY46" s="27">
        <f>V_МО____нов!DE46-'[2]новые  КС КСГ '!IH46-'[3]ВМП новое'!KC46</f>
        <v>0</v>
      </c>
      <c r="CZ46" s="27">
        <f>V_МО____нов!DF46-'[2]новые  КС КСГ '!IR46-'[3]ВМП новое'!LP46</f>
        <v>20</v>
      </c>
      <c r="DA46" s="27">
        <f>V_МО____нов!DG46-'[2]новые  КС КСГ '!IW46</f>
        <v>-14</v>
      </c>
      <c r="DB46" s="27">
        <f>V_МО____нов!DH46-'[2]новые  КС КСГ '!$JD46-'[3]ВМП новое'!$LZ46</f>
        <v>20</v>
      </c>
      <c r="DC46" s="27">
        <f>V_МО____нов!DI46-'[2]новые  КС КСГ '!$JI46-'[3]ВМП новое'!$MB46</f>
        <v>190</v>
      </c>
      <c r="DD46" s="27">
        <f>V_МО____нов!DJ46-'[2]новые  КС КСГ '!$JV46</f>
        <v>0</v>
      </c>
      <c r="DE46" s="27">
        <f>V_МО____нов!DK46-'[2]новые  КС КСГ '!$JX46</f>
        <v>201</v>
      </c>
      <c r="DF46" s="27">
        <f>V_МО____нов!DL46-'[2]новые  КС КСГ '!$KM46-'[3]ВМП новое'!$MU46</f>
        <v>0</v>
      </c>
      <c r="DG46" s="27">
        <f>V_МО____нов!DM46-'[2]новые  КС КСГ '!$KS46-'[3]ВМП новое'!$MZ46</f>
        <v>-1</v>
      </c>
      <c r="DH46" s="27">
        <f>V_МО____нов!DN46-'[2]новые  КС КСГ '!$LG46-'[3]ВМП новое'!$NX46</f>
        <v>59</v>
      </c>
      <c r="DI46" s="27">
        <f>V_МО____нов!DO46-'[2]новые  КС КСГ '!$LW46-'[3]ВМП новое'!$OW46</f>
        <v>209</v>
      </c>
      <c r="DJ46" s="27">
        <f>V_МО____нов!DP46-'[2]новые  КС КСГ '!$MQ46</f>
        <v>0</v>
      </c>
      <c r="DK46" s="27">
        <f>V_МО____нов!DQ46-'[2]новые  КС КСГ '!$NK46-'[3]ВМП новое'!$AR46</f>
        <v>0</v>
      </c>
      <c r="DL46" s="27">
        <f>V_МО____нов!DR46-'[2]новые  КС КСГ '!$NT46-'[3]ВМП новое'!$QM46</f>
        <v>0</v>
      </c>
      <c r="DM46" s="27">
        <f>V_МО____нов!DS46-'[2]новые  КС КСГ '!$NZ46-'[3]ВМП новое'!$RB46</f>
        <v>-40</v>
      </c>
      <c r="DN46" s="27">
        <f>V_МО____нов!DT46-'[2]новые  КС КСГ '!$OJ46</f>
        <v>0</v>
      </c>
      <c r="DO46" s="27">
        <f>V_МО____нов!DU46-'[2]новые  КС КСГ '!$QA46</f>
        <v>0</v>
      </c>
      <c r="DP46" s="27"/>
      <c r="DQ46" s="27">
        <f>V_МО____нов!DW46-'[2]новые  КС КСГ '!$RB46</f>
        <v>0</v>
      </c>
      <c r="DR46" s="27" t="e">
        <f>ROUND(#REF!+#REF!,0)</f>
        <v>#REF!</v>
      </c>
      <c r="DS46" s="33" t="e">
        <f>ROUND(#REF!+#REF!,0)</f>
        <v>#REF!</v>
      </c>
      <c r="DT46" s="33" t="e">
        <f>ROUND(#REF!+#REF!,0)</f>
        <v>#REF!</v>
      </c>
      <c r="DU46" s="33" t="e">
        <f>ROUND(#REF!+#REF!,0)</f>
        <v>#REF!</v>
      </c>
      <c r="DV46" s="27" t="e">
        <f>ROUND(#REF!+#REF!,0)</f>
        <v>#REF!</v>
      </c>
      <c r="DW46" s="25" t="e">
        <f>ROUND(#REF!+#REF!,0)</f>
        <v>#REF!</v>
      </c>
      <c r="DX46" s="28" t="e">
        <f>ROUND(#REF!+#REF!,0)</f>
        <v>#REF!</v>
      </c>
      <c r="DY46" s="26">
        <f>V_МО____нов!EE46-'[4]новый ДС_КСГ '!D42</f>
        <v>-8</v>
      </c>
      <c r="DZ46" s="27">
        <f>V_МО____нов!EF46-'[4]новый ДС_КСГ '!K42</f>
        <v>0</v>
      </c>
      <c r="EA46" s="27">
        <f>V_МО____нов!EG46-'[4]новый ДС_КСГ '!P42</f>
        <v>0</v>
      </c>
      <c r="EB46" s="27">
        <f>V_МО____нов!EH46-'[4]новый ДС_КСГ '!R42</f>
        <v>-1</v>
      </c>
      <c r="EC46" s="27">
        <f>V_МО____нов!EI46-'[4]новый ДС_КСГ '!T42</f>
        <v>1</v>
      </c>
      <c r="ED46" s="27"/>
      <c r="EE46" s="27">
        <f>V_МО____нов!EK46-'[4]новый ДС_КСГ '!X42</f>
        <v>-2</v>
      </c>
      <c r="EF46" s="27">
        <f>V_МО____нов!EL46-'[4]новый ДС_КСГ '!AC42</f>
        <v>0</v>
      </c>
      <c r="EG46" s="27">
        <f>V_МО____нов!EM46-'[4]новый ДС_КСГ '!AI42</f>
        <v>0</v>
      </c>
      <c r="EH46" s="27">
        <f>V_МО____нов!EN46-'[4]новый ДС_КСГ '!AN42</f>
        <v>0</v>
      </c>
      <c r="EI46" s="27">
        <f>V_МО____нов!EO46-'[4]новый ДС_КСГ '!AQ42</f>
        <v>-2</v>
      </c>
      <c r="EJ46" s="27">
        <f>V_МО____нов!EQ46-'[4]новый ДС_КСГ '!BB42</f>
        <v>94</v>
      </c>
      <c r="EK46" s="27">
        <f>V_МО____нов!ER46-'[4]новый ДС_КСГ '!BE42</f>
        <v>0</v>
      </c>
      <c r="EL46" s="27">
        <f>V_МО____нов!ES46-'[4]новый ДС_КСГ '!BH42</f>
        <v>-51</v>
      </c>
      <c r="EM46" s="27">
        <f>V_МО____нов!ET46-'[4]новый ДС_КСГ '!BL42</f>
        <v>-33</v>
      </c>
      <c r="EN46" s="26">
        <f>V_МО____нов!EU46-'[4]новый ДС_КСГ '!BQ42</f>
        <v>0</v>
      </c>
      <c r="EO46" s="27">
        <f>V_МО____нов!EV46-'[4]новый ДС_КСГ '!BS42</f>
        <v>0</v>
      </c>
      <c r="EP46" s="26">
        <f>V_МО____нов!EW46-'[4]новый ДС_КСГ '!BV42</f>
        <v>60</v>
      </c>
      <c r="EQ46" s="27"/>
      <c r="ER46" s="27"/>
      <c r="ES46" s="27"/>
      <c r="ET46" s="27">
        <f>V_МО____нов!FA46-'[4]новый ДС_КСГ '!DX42</f>
        <v>0</v>
      </c>
      <c r="EU46" s="27">
        <f>V_МО____нов!FB46-'[4]новый ДС_КСГ '!EE42</f>
        <v>0</v>
      </c>
      <c r="EV46" s="27">
        <f>V_МО____нов!FC46-'[4]новый ДС_КСГ '!EM42</f>
        <v>-2</v>
      </c>
      <c r="EW46" s="27">
        <f>V_МО____нов!FD46-'[4]новый ДС_КСГ '!EP42</f>
        <v>6</v>
      </c>
      <c r="EX46" s="27">
        <f>V_МО____нов!FE46-'[4]новый ДС_КСГ '!ER42</f>
        <v>0</v>
      </c>
      <c r="EY46" s="27">
        <f>V_МО____нов!FF46-'[4]новый ДС_КСГ '!ET42</f>
        <v>0</v>
      </c>
      <c r="EZ46" s="27">
        <f>V_МО____нов!FH46-'[4]новый ДС_КСГ '!EZ42</f>
        <v>0</v>
      </c>
      <c r="FA46" s="27">
        <f>V_МО____нов!FI46-'[4]новый ДС_КСГ '!FD42</f>
        <v>0</v>
      </c>
      <c r="FB46" s="27">
        <f>V_МО____нов!FJ46-'[4]новый ДС_КСГ '!FI42</f>
        <v>0</v>
      </c>
      <c r="FC46" s="27">
        <f>V_МО____нов!FK46-'[4]новый ДС_КСГ '!FP42</f>
        <v>0</v>
      </c>
      <c r="FD46" s="27">
        <f>V_МО____нов!FL46-'[4]новый ДС_КСГ '!FW42</f>
        <v>0</v>
      </c>
      <c r="FE46" s="27">
        <f>V_МО____нов!FN46-'[4]новый ДС_КСГ '!GL42</f>
        <v>0</v>
      </c>
      <c r="FF46" s="27">
        <f>V_МО____нов!FO46-'[4]новый ДС_КСГ '!GQ42</f>
        <v>10</v>
      </c>
      <c r="FG46" s="27">
        <f>V_МО____нов!FP46-'[4]новый ДС_КСГ '!HV42</f>
        <v>0</v>
      </c>
      <c r="FH46" s="34">
        <f>V_МО____нов!FQ46-'[4]новый ДС_КСГ '!BS42</f>
        <v>0</v>
      </c>
      <c r="FI46" s="27">
        <f>V_МО____нов!FR46</f>
        <v>0</v>
      </c>
      <c r="FJ46" s="27">
        <f>V_МО____нов!FS46</f>
        <v>0</v>
      </c>
      <c r="FK46" s="27">
        <f>V_МО____нов!FT46</f>
        <v>0</v>
      </c>
      <c r="FL46" s="25" t="e">
        <f>ROUND(#REF!+#REF!,0)</f>
        <v>#REF!</v>
      </c>
      <c r="FM46" s="27" t="e">
        <f>ROUND(#REF!+#REF!,0)</f>
        <v>#REF!</v>
      </c>
      <c r="FN46" s="27" t="e">
        <f>ROUND(#REF!+#REF!,0)</f>
        <v>#REF!</v>
      </c>
      <c r="FO46" s="27" t="e">
        <f>ROUND(#REF!+#REF!,0)</f>
        <v>#REF!</v>
      </c>
      <c r="FP46" s="84"/>
      <c r="FQ46" s="35"/>
    </row>
    <row r="47" spans="1:173" ht="40.5" x14ac:dyDescent="0.4">
      <c r="A47" s="22">
        <f t="shared" si="23"/>
        <v>28</v>
      </c>
      <c r="B47" s="23" t="s">
        <v>314</v>
      </c>
      <c r="C47" s="24" t="s">
        <v>151</v>
      </c>
      <c r="D47" s="25" t="e">
        <f t="shared" si="22"/>
        <v>#REF!</v>
      </c>
      <c r="E47" s="26" t="e">
        <f t="shared" si="1"/>
        <v>#REF!</v>
      </c>
      <c r="F47" s="27" t="e">
        <f t="shared" si="2"/>
        <v>#REF!</v>
      </c>
      <c r="G47" s="27" t="e">
        <f t="shared" si="2"/>
        <v>#REF!</v>
      </c>
      <c r="H47" s="27" t="e">
        <f t="shared" si="2"/>
        <v>#REF!</v>
      </c>
      <c r="I47" s="27" t="e">
        <f t="shared" si="3"/>
        <v>#REF!</v>
      </c>
      <c r="J47" s="26" t="e">
        <f t="shared" si="4"/>
        <v>#REF!</v>
      </c>
      <c r="K47" s="27" t="e">
        <f>ROUND(#REF!+#REF!,0)</f>
        <v>#REF!</v>
      </c>
      <c r="L47" s="27" t="e">
        <f>ROUND(#REF!+#REF!,0)</f>
        <v>#REF!</v>
      </c>
      <c r="M47" s="27" t="e">
        <f>ROUND(#REF!+#REF!,0)</f>
        <v>#REF!</v>
      </c>
      <c r="N47" s="27" t="e">
        <f>ROUND(#REF!+#REF!,0)</f>
        <v>#REF!</v>
      </c>
      <c r="O47" s="26" t="e">
        <f t="shared" si="5"/>
        <v>#REF!</v>
      </c>
      <c r="P47" s="27" t="e">
        <f>ROUND(#REF!+#REF!,0)</f>
        <v>#REF!</v>
      </c>
      <c r="Q47" s="27" t="e">
        <f>ROUND(#REF!+#REF!,0)</f>
        <v>#REF!</v>
      </c>
      <c r="R47" s="27" t="e">
        <f>ROUND(#REF!+#REF!,0)</f>
        <v>#REF!</v>
      </c>
      <c r="S47" s="27" t="e">
        <f>ROUND(#REF!+#REF!,0)</f>
        <v>#REF!</v>
      </c>
      <c r="T47" s="27" t="e">
        <f>ROUND(#REF!+#REF!,0)</f>
        <v>#REF!</v>
      </c>
      <c r="U47" s="27" t="e">
        <f>ROUND(#REF!+#REF!,0)</f>
        <v>#REF!</v>
      </c>
      <c r="V47" s="40" t="e">
        <f>ROUND(#REF!+#REF!,0)</f>
        <v>#REF!</v>
      </c>
      <c r="W47" s="26" t="e">
        <f>ROUND(#REF!+#REF!,0)</f>
        <v>#REF!</v>
      </c>
      <c r="X47" s="87" t="e">
        <f>ROUND(#REF!+#REF!,0)</f>
        <v>#REF!</v>
      </c>
      <c r="Y47" s="87" t="e">
        <f>ROUND(#REF!+#REF!,0)</f>
        <v>#REF!</v>
      </c>
      <c r="Z47" s="87" t="e">
        <f>ROUND(#REF!+#REF!,0)</f>
        <v>#REF!</v>
      </c>
      <c r="AA47" s="26" t="e">
        <f t="shared" si="6"/>
        <v>#REF!</v>
      </c>
      <c r="AB47" s="27" t="e">
        <f>ROUND(#REF!+#REF!,0)</f>
        <v>#REF!</v>
      </c>
      <c r="AC47" s="27" t="e">
        <f>ROUND(#REF!+#REF!,0)</f>
        <v>#REF!</v>
      </c>
      <c r="AD47" s="26" t="e">
        <f t="shared" si="7"/>
        <v>#REF!</v>
      </c>
      <c r="AE47" s="27" t="e">
        <f>ROUND(#REF!+#REF!,0)</f>
        <v>#REF!</v>
      </c>
      <c r="AF47" s="27" t="e">
        <f>ROUND(#REF!+#REF!,0)</f>
        <v>#REF!</v>
      </c>
      <c r="AG47" s="27" t="e">
        <f>ROUND(#REF!+#REF!,0)</f>
        <v>#REF!</v>
      </c>
      <c r="AH47" s="27" t="e">
        <f>ROUND(#REF!+#REF!,0)</f>
        <v>#REF!</v>
      </c>
      <c r="AI47" s="27" t="e">
        <f>ROUND(#REF!+#REF!,0)</f>
        <v>#REF!</v>
      </c>
      <c r="AJ47" s="27" t="e">
        <f>ROUND(#REF!+#REF!,0)</f>
        <v>#REF!</v>
      </c>
      <c r="AK47" s="26" t="e">
        <f>ROUND(#REF!+#REF!,0)</f>
        <v>#REF!</v>
      </c>
      <c r="AL47" s="27" t="e">
        <f>ROUND(#REF!+#REF!,0)</f>
        <v>#REF!</v>
      </c>
      <c r="AM47" s="27" t="e">
        <f>ROUND(#REF!+#REF!,0)</f>
        <v>#REF!</v>
      </c>
      <c r="AN47" s="27" t="e">
        <f>ROUND(#REF!+#REF!,0)</f>
        <v>#REF!</v>
      </c>
      <c r="AO47" s="27" t="e">
        <f>ROUND(#REF!+#REF!,0)</f>
        <v>#REF!</v>
      </c>
      <c r="AP47" s="28" t="e">
        <f>ROUND(#REF!+#REF!,0)</f>
        <v>#REF!</v>
      </c>
      <c r="AQ47" s="29" t="e">
        <f>ROUND(#REF!+#REF!,0)</f>
        <v>#REF!</v>
      </c>
      <c r="AR47" s="29" t="e">
        <f>ROUND(#REF!+#REF!,0)</f>
        <v>#REF!</v>
      </c>
      <c r="AS47" s="27" t="e">
        <f>ROUND(#REF!+#REF!,0)</f>
        <v>#REF!</v>
      </c>
      <c r="AT47" s="28" t="e">
        <f>ROUND(#REF!+#REF!,0)</f>
        <v>#REF!</v>
      </c>
      <c r="AU47" s="26" t="e">
        <f>ROUND(#REF!+#REF!,0)</f>
        <v>#REF!</v>
      </c>
      <c r="AV47" s="27" t="e">
        <f>ROUND(#REF!+#REF!,0)</f>
        <v>#REF!</v>
      </c>
      <c r="AW47" s="27" t="e">
        <f>ROUND(#REF!+#REF!,0)</f>
        <v>#REF!</v>
      </c>
      <c r="AX47" s="27" t="e">
        <f>ROUND(#REF!+#REF!,0)</f>
        <v>#REF!</v>
      </c>
      <c r="AY47" s="27" t="e">
        <f>ROUND(#REF!+#REF!,0)</f>
        <v>#REF!</v>
      </c>
      <c r="AZ47" s="27" t="e">
        <f>ROUND(#REF!+#REF!,0)</f>
        <v>#REF!</v>
      </c>
      <c r="BA47" s="40" t="e">
        <f>ROUND(#REF!+#REF!,0)</f>
        <v>#REF!</v>
      </c>
      <c r="BB47" s="40" t="e">
        <f>ROUND(#REF!+#REF!,0)</f>
        <v>#REF!</v>
      </c>
      <c r="BC47" s="27" t="e">
        <f>ROUND(#REF!+#REF!,0)</f>
        <v>#REF!</v>
      </c>
      <c r="BD47" s="30" t="e">
        <f>ROUND(#REF!+#REF!,0)</f>
        <v>#REF!</v>
      </c>
      <c r="BE47" s="27" t="e">
        <f>ROUND(#REF!+#REF!,0)</f>
        <v>#REF!</v>
      </c>
      <c r="BF47" s="27" t="e">
        <f>ROUND(#REF!+#REF!,0)</f>
        <v>#REF!</v>
      </c>
      <c r="BG47" s="27" t="e">
        <f>ROUND(#REF!+#REF!,0)</f>
        <v>#REF!</v>
      </c>
      <c r="BH47" s="31" t="e">
        <f>ROUND(#REF!+#REF!,0)</f>
        <v>#REF!</v>
      </c>
      <c r="BI47" s="27" t="e">
        <f>ROUND(#REF!+#REF!,0)</f>
        <v>#REF!</v>
      </c>
      <c r="BJ47" s="27" t="e">
        <f>ROUND(#REF!+#REF!,0)</f>
        <v>#REF!</v>
      </c>
      <c r="BK47" s="27" t="e">
        <f>ROUND(#REF!+#REF!,0)</f>
        <v>#REF!</v>
      </c>
      <c r="BL47" s="27" t="e">
        <f>ROUND(#REF!+#REF!,0)</f>
        <v>#REF!</v>
      </c>
      <c r="BM47" s="31" t="e">
        <f>ROUND(#REF!+#REF!,0)</f>
        <v>#REF!</v>
      </c>
      <c r="BN47" s="27" t="e">
        <f>ROUND(#REF!+#REF!,0)</f>
        <v>#REF!</v>
      </c>
      <c r="BO47" s="27" t="e">
        <f>ROUND(#REF!+#REF!,0)</f>
        <v>#REF!</v>
      </c>
      <c r="BP47" s="27" t="e">
        <f>ROUND(#REF!+#REF!,0)</f>
        <v>#REF!</v>
      </c>
      <c r="BQ47" s="31" t="e">
        <f>ROUND(#REF!+#REF!,0)</f>
        <v>#REF!</v>
      </c>
      <c r="BR47" s="27" t="e">
        <f>ROUND(#REF!+#REF!,0)</f>
        <v>#REF!</v>
      </c>
      <c r="BS47" s="27" t="e">
        <f>ROUND(#REF!+#REF!,0)</f>
        <v>#REF!</v>
      </c>
      <c r="BT47" s="27" t="e">
        <f>ROUND(#REF!+#REF!,0)</f>
        <v>#REF!</v>
      </c>
      <c r="BU47" s="27" t="e">
        <f>ROUND(#REF!+#REF!,0)</f>
        <v>#REF!</v>
      </c>
      <c r="BV47" s="27" t="e">
        <f>ROUND(#REF!+#REF!,0)</f>
        <v>#REF!</v>
      </c>
      <c r="BW47" s="27" t="e">
        <f>ROUND(#REF!+#REF!,0)</f>
        <v>#REF!</v>
      </c>
      <c r="BX47" s="27" t="e">
        <f>ROUND(#REF!+#REF!,0)</f>
        <v>#REF!</v>
      </c>
      <c r="BY47" s="27" t="e">
        <f>ROUND(#REF!+#REF!,0)</f>
        <v>#REF!</v>
      </c>
      <c r="BZ47" s="25" t="e">
        <f>ROUND(#REF!+#REF!,0)</f>
        <v>#REF!</v>
      </c>
      <c r="CA47" s="28" t="e">
        <f>ROUND(#REF!+#REF!,0)</f>
        <v>#REF!</v>
      </c>
      <c r="CB47" s="27">
        <f>V_МО____нов!CG47-'[2]новые  КС КСГ '!E47-'[3]ВМП новое'!E47</f>
        <v>37</v>
      </c>
      <c r="CC47" s="27">
        <f>V_МО____нов!CH47-('[2]новые  КС КСГ '!F47+'[2]новые  КС КСГ '!H47+'[2]новые  КС КСГ '!I47)</f>
        <v>-114</v>
      </c>
      <c r="CD47" s="27">
        <f>V_МО____нов!CI47-'[2]новые  КС КСГ '!T47</f>
        <v>2</v>
      </c>
      <c r="CE47" s="27">
        <f>V_МО____нов!CJ47-'[2]новые  КС КСГ '!W47-'[3]ВМП новое'!O47</f>
        <v>5</v>
      </c>
      <c r="CF47" s="27">
        <f>V_МО____нов!CK47-'[2]новые  КС КСГ '!AD47</f>
        <v>-16</v>
      </c>
      <c r="CG47" s="27"/>
      <c r="CH47" s="27">
        <f>V_МО____нов!CM47-'[2]новые  КС КСГ '!AK47-'[3]ВМП новое'!AI47</f>
        <v>-9</v>
      </c>
      <c r="CI47" s="27">
        <f>V_МО____нов!CN47-'[2]новые  КС КСГ '!AP47</f>
        <v>0</v>
      </c>
      <c r="CJ47" s="27">
        <f>V_МО____нов!CO47-'[2]новые  КС КСГ '!AR47</f>
        <v>0</v>
      </c>
      <c r="CK47" s="27">
        <f>V_МО____нов!CP47-'[2]новые  КС КСГ '!AV47</f>
        <v>0</v>
      </c>
      <c r="CL47" s="27">
        <f>V_МО____нов!CQ47-'[2]новые  КС КСГ '!BG47-'[3]ВМП новое'!AF47</f>
        <v>0</v>
      </c>
      <c r="CM47" s="27">
        <f>V_МО____нов!CR47-'[2]новые  КС КСГ '!BO47</f>
        <v>0</v>
      </c>
      <c r="CN47" s="27">
        <f>V_МО____нов!CS47-'[2]новые  КС КСГ '!BT47</f>
        <v>-26</v>
      </c>
      <c r="CO47" s="27">
        <f>V_МО____нов!CT47-('[2]новые  КС КСГ '!CI47+'[2]новые  КС КСГ '!CJ47+'[2]новые  КС КСГ '!CK47+'[2]новые  КС КСГ '!CL47+'[2]новые  КС КСГ '!CM47)</f>
        <v>-426</v>
      </c>
      <c r="CP47" s="27">
        <f>V_МО____нов!CV47-'[2]новые  КС КСГ '!CN47</f>
        <v>-60</v>
      </c>
      <c r="CQ47" s="27">
        <f>V_МО____нов!CW47-'[2]новые  КС КСГ '!CX47</f>
        <v>-13</v>
      </c>
      <c r="CR47" s="27">
        <f>V_МО____нов!CX47-'[2]новые  КС КСГ '!DB47</f>
        <v>-26</v>
      </c>
      <c r="CS47" s="27">
        <f>V_МО____нов!CY47-'[2]новые  КС КСГ '!DV47-'[3]ВМП новое'!AU47</f>
        <v>11</v>
      </c>
      <c r="CT47" s="27">
        <f>V_МО____нов!CZ47-'[2]новые  КС КСГ '!EI47-'[3]ВМП новое'!CE47</f>
        <v>0</v>
      </c>
      <c r="CU47" s="27">
        <f>V_МО____нов!DA47-'[2]новые  КС КСГ '!EQ47</f>
        <v>0</v>
      </c>
      <c r="CV47" s="27">
        <f>V_МО____нов!DB47-'[2]новые  КС КСГ '!EU47-'[3]ВМП новое'!CS47</f>
        <v>0</v>
      </c>
      <c r="CW47" s="27"/>
      <c r="CX47" s="27">
        <f>V_МО____нов!DD47-'[2]новые  КС КСГ '!HW47-'[3]ВМП новое'!JJ47</f>
        <v>0</v>
      </c>
      <c r="CY47" s="27">
        <f>V_МО____нов!DE47-'[2]новые  КС КСГ '!IH47-'[3]ВМП новое'!KC47</f>
        <v>-24</v>
      </c>
      <c r="CZ47" s="27">
        <f>V_МО____нов!DF47-'[2]новые  КС КСГ '!IR47-'[3]ВМП новое'!LP47</f>
        <v>1</v>
      </c>
      <c r="DA47" s="27">
        <f>V_МО____нов!DG47-'[2]новые  КС КСГ '!IW47</f>
        <v>40</v>
      </c>
      <c r="DB47" s="27">
        <f>V_МО____нов!DH47-'[2]новые  КС КСГ '!$JD47-'[3]ВМП новое'!$LZ47</f>
        <v>-16</v>
      </c>
      <c r="DC47" s="27">
        <f>V_МО____нов!DI47-'[2]новые  КС КСГ '!$JI47-'[3]ВМП новое'!$MB47</f>
        <v>-71</v>
      </c>
      <c r="DD47" s="27">
        <f>V_МО____нов!DJ47-'[2]новые  КС КСГ '!$JV47</f>
        <v>0</v>
      </c>
      <c r="DE47" s="27">
        <f>V_МО____нов!DK47-'[2]новые  КС КСГ '!$JX47</f>
        <v>30</v>
      </c>
      <c r="DF47" s="27">
        <f>V_МО____нов!DL47-'[2]новые  КС КСГ '!$KM47-'[3]ВМП новое'!$MU47</f>
        <v>-4</v>
      </c>
      <c r="DG47" s="27">
        <f>V_МО____нов!DM47-'[2]новые  КС КСГ '!$KS47-'[3]ВМП новое'!$MZ47</f>
        <v>-43</v>
      </c>
      <c r="DH47" s="27">
        <f>V_МО____нов!DN47-'[2]новые  КС КСГ '!$LG47-'[3]ВМП новое'!$NX47</f>
        <v>-40</v>
      </c>
      <c r="DI47" s="27">
        <f>V_МО____нов!DO47-'[2]новые  КС КСГ '!$LW47-'[3]ВМП новое'!$OW47</f>
        <v>9</v>
      </c>
      <c r="DJ47" s="27">
        <f>V_МО____нов!DP47-'[2]новые  КС КСГ '!$MQ47</f>
        <v>-18</v>
      </c>
      <c r="DK47" s="27">
        <f>V_МО____нов!DQ47-'[2]новые  КС КСГ '!$NK47-'[3]ВМП новое'!$AR47</f>
        <v>0</v>
      </c>
      <c r="DL47" s="27">
        <f>V_МО____нов!DR47-'[2]новые  КС КСГ '!$NT47-'[3]ВМП новое'!$QM47</f>
        <v>0</v>
      </c>
      <c r="DM47" s="27">
        <f>V_МО____нов!DS47-'[2]новые  КС КСГ '!$NZ47-'[3]ВМП новое'!$RB47</f>
        <v>28</v>
      </c>
      <c r="DN47" s="27">
        <f>V_МО____нов!DT47-'[2]новые  КС КСГ '!$OJ47</f>
        <v>-1</v>
      </c>
      <c r="DO47" s="27">
        <f>V_МО____нов!DU47-'[2]новые  КС КСГ '!$QA47</f>
        <v>0</v>
      </c>
      <c r="DP47" s="27"/>
      <c r="DQ47" s="27">
        <f>V_МО____нов!DW47-'[2]новые  КС КСГ '!$RB47</f>
        <v>0</v>
      </c>
      <c r="DR47" s="27" t="e">
        <f>ROUND(#REF!+#REF!,0)</f>
        <v>#REF!</v>
      </c>
      <c r="DS47" s="33" t="e">
        <f>ROUND(#REF!+#REF!,0)</f>
        <v>#REF!</v>
      </c>
      <c r="DT47" s="33" t="e">
        <f>ROUND(#REF!+#REF!,0)</f>
        <v>#REF!</v>
      </c>
      <c r="DU47" s="33" t="e">
        <f>ROUND(#REF!+#REF!,0)</f>
        <v>#REF!</v>
      </c>
      <c r="DV47" s="27" t="e">
        <f>ROUND(#REF!+#REF!,0)</f>
        <v>#REF!</v>
      </c>
      <c r="DW47" s="25" t="e">
        <f>ROUND(#REF!+#REF!,0)</f>
        <v>#REF!</v>
      </c>
      <c r="DX47" s="28" t="e">
        <f>ROUND(#REF!+#REF!,0)</f>
        <v>#REF!</v>
      </c>
      <c r="DY47" s="26">
        <f>V_МО____нов!EE47-'[4]новый ДС_КСГ '!D43</f>
        <v>-74</v>
      </c>
      <c r="DZ47" s="27">
        <f>V_МО____нов!EF47-'[4]новый ДС_КСГ '!K43</f>
        <v>0</v>
      </c>
      <c r="EA47" s="27">
        <f>V_МО____нов!EG47-'[4]новый ДС_КСГ '!P43</f>
        <v>0</v>
      </c>
      <c r="EB47" s="27">
        <f>V_МО____нов!EH47-'[4]новый ДС_КСГ '!R43</f>
        <v>5</v>
      </c>
      <c r="EC47" s="27">
        <f>V_МО____нов!EI47-'[4]новый ДС_КСГ '!T43</f>
        <v>0</v>
      </c>
      <c r="ED47" s="27"/>
      <c r="EE47" s="27">
        <f>V_МО____нов!EK47-'[4]новый ДС_КСГ '!X43</f>
        <v>0</v>
      </c>
      <c r="EF47" s="27">
        <f>V_МО____нов!EL47-'[4]новый ДС_КСГ '!AC43</f>
        <v>0</v>
      </c>
      <c r="EG47" s="27">
        <f>V_МО____нов!EM47-'[4]новый ДС_КСГ '!AI43</f>
        <v>0</v>
      </c>
      <c r="EH47" s="27">
        <f>V_МО____нов!EN47-'[4]новый ДС_КСГ '!AN43</f>
        <v>0</v>
      </c>
      <c r="EI47" s="27">
        <f>V_МО____нов!EO47-'[4]новый ДС_КСГ '!AQ43</f>
        <v>-8</v>
      </c>
      <c r="EJ47" s="27">
        <f>V_МО____нов!EQ47-'[4]новый ДС_КСГ '!BB43</f>
        <v>148</v>
      </c>
      <c r="EK47" s="27">
        <f>V_МО____нов!ER47-'[4]новый ДС_КСГ '!BE43</f>
        <v>0</v>
      </c>
      <c r="EL47" s="27">
        <f>V_МО____нов!ES47-'[4]новый ДС_КСГ '!BH43</f>
        <v>-54</v>
      </c>
      <c r="EM47" s="27">
        <f>V_МО____нов!ET47-'[4]новый ДС_КСГ '!BL43</f>
        <v>43</v>
      </c>
      <c r="EN47" s="26">
        <f>V_МО____нов!EU47-'[4]новый ДС_КСГ '!BQ43</f>
        <v>-2</v>
      </c>
      <c r="EO47" s="27">
        <f>V_МО____нов!EV47-'[4]новый ДС_КСГ '!BS43</f>
        <v>0</v>
      </c>
      <c r="EP47" s="26">
        <f>V_МО____нов!EW47-'[4]новый ДС_КСГ '!BV43</f>
        <v>66</v>
      </c>
      <c r="EQ47" s="27"/>
      <c r="ER47" s="27"/>
      <c r="ES47" s="27"/>
      <c r="ET47" s="27">
        <f>V_МО____нов!FA47-'[4]новый ДС_КСГ '!DX43</f>
        <v>-16</v>
      </c>
      <c r="EU47" s="27">
        <f>V_МО____нов!FB47-'[4]новый ДС_КСГ '!EE43</f>
        <v>-10</v>
      </c>
      <c r="EV47" s="27">
        <f>V_МО____нов!FC47-'[4]новый ДС_КСГ '!EM43</f>
        <v>-14</v>
      </c>
      <c r="EW47" s="27">
        <f>V_МО____нов!FD47-'[4]новый ДС_КСГ '!EP43</f>
        <v>-1</v>
      </c>
      <c r="EX47" s="27">
        <f>V_МО____нов!FE47-'[4]новый ДС_КСГ '!ER43</f>
        <v>0</v>
      </c>
      <c r="EY47" s="27">
        <f>V_МО____нов!FF47-'[4]новый ДС_КСГ '!ET43</f>
        <v>0</v>
      </c>
      <c r="EZ47" s="27">
        <f>V_МО____нов!FH47-'[4]новый ДС_КСГ '!EZ43</f>
        <v>0</v>
      </c>
      <c r="FA47" s="27">
        <f>V_МО____нов!FI47-'[4]новый ДС_КСГ '!FD43</f>
        <v>-3</v>
      </c>
      <c r="FB47" s="27">
        <f>V_МО____нов!FJ47-'[4]новый ДС_КСГ '!FI43</f>
        <v>2</v>
      </c>
      <c r="FC47" s="27">
        <f>V_МО____нов!FK47-'[4]новый ДС_КСГ '!FP43</f>
        <v>-1</v>
      </c>
      <c r="FD47" s="27">
        <f>V_МО____нов!FL47-'[4]новый ДС_КСГ '!FW43</f>
        <v>0</v>
      </c>
      <c r="FE47" s="27">
        <f>V_МО____нов!FN47-'[4]новый ДС_КСГ '!GL43</f>
        <v>-9</v>
      </c>
      <c r="FF47" s="27">
        <f>V_МО____нов!FO47-'[4]новый ДС_КСГ '!GQ43</f>
        <v>-42</v>
      </c>
      <c r="FG47" s="27">
        <f>V_МО____нов!FP47-'[4]новый ДС_КСГ '!HV43</f>
        <v>-7</v>
      </c>
      <c r="FH47" s="34">
        <f>V_МО____нов!FQ47-'[4]новый ДС_КСГ '!BS43</f>
        <v>0</v>
      </c>
      <c r="FI47" s="27">
        <f>V_МО____нов!FR47</f>
        <v>0</v>
      </c>
      <c r="FJ47" s="27">
        <f>V_МО____нов!FS47</f>
        <v>0</v>
      </c>
      <c r="FK47" s="27">
        <f>V_МО____нов!FT47</f>
        <v>0</v>
      </c>
      <c r="FL47" s="25" t="e">
        <f>ROUND(#REF!+#REF!,0)</f>
        <v>#REF!</v>
      </c>
      <c r="FM47" s="27" t="e">
        <f>ROUND(#REF!+#REF!,0)</f>
        <v>#REF!</v>
      </c>
      <c r="FN47" s="27" t="e">
        <f>ROUND(#REF!+#REF!,0)</f>
        <v>#REF!</v>
      </c>
      <c r="FO47" s="27" t="e">
        <f>ROUND(#REF!+#REF!,0)</f>
        <v>#REF!</v>
      </c>
      <c r="FP47" s="84"/>
      <c r="FQ47" s="35"/>
    </row>
    <row r="48" spans="1:173" x14ac:dyDescent="0.4">
      <c r="A48" s="22">
        <f t="shared" si="23"/>
        <v>29</v>
      </c>
      <c r="B48" s="23" t="s">
        <v>152</v>
      </c>
      <c r="C48" s="24" t="s">
        <v>153</v>
      </c>
      <c r="D48" s="25" t="e">
        <f t="shared" si="22"/>
        <v>#REF!</v>
      </c>
      <c r="E48" s="26" t="e">
        <f t="shared" si="1"/>
        <v>#REF!</v>
      </c>
      <c r="F48" s="27" t="e">
        <f t="shared" si="2"/>
        <v>#REF!</v>
      </c>
      <c r="G48" s="27" t="e">
        <f t="shared" si="2"/>
        <v>#REF!</v>
      </c>
      <c r="H48" s="27" t="e">
        <f t="shared" si="2"/>
        <v>#REF!</v>
      </c>
      <c r="I48" s="27" t="e">
        <f t="shared" si="3"/>
        <v>#REF!</v>
      </c>
      <c r="J48" s="26" t="e">
        <f t="shared" si="4"/>
        <v>#REF!</v>
      </c>
      <c r="K48" s="27" t="e">
        <f>ROUND(#REF!+#REF!,0)</f>
        <v>#REF!</v>
      </c>
      <c r="L48" s="27" t="e">
        <f>ROUND(#REF!+#REF!,0)</f>
        <v>#REF!</v>
      </c>
      <c r="M48" s="27" t="e">
        <f>ROUND(#REF!+#REF!,0)</f>
        <v>#REF!</v>
      </c>
      <c r="N48" s="27" t="e">
        <f>ROUND(#REF!+#REF!,0)</f>
        <v>#REF!</v>
      </c>
      <c r="O48" s="26" t="e">
        <f t="shared" si="5"/>
        <v>#REF!</v>
      </c>
      <c r="P48" s="27" t="e">
        <f>ROUND(#REF!+#REF!,0)</f>
        <v>#REF!</v>
      </c>
      <c r="Q48" s="27" t="e">
        <f>ROUND(#REF!+#REF!,0)</f>
        <v>#REF!</v>
      </c>
      <c r="R48" s="27" t="e">
        <f>ROUND(#REF!+#REF!,0)</f>
        <v>#REF!</v>
      </c>
      <c r="S48" s="27" t="e">
        <f>ROUND(#REF!+#REF!,0)</f>
        <v>#REF!</v>
      </c>
      <c r="T48" s="27" t="e">
        <f>ROUND(#REF!+#REF!,0)</f>
        <v>#REF!</v>
      </c>
      <c r="U48" s="27" t="e">
        <f>ROUND(#REF!+#REF!,0)</f>
        <v>#REF!</v>
      </c>
      <c r="V48" s="40" t="e">
        <f>ROUND(#REF!+#REF!,0)</f>
        <v>#REF!</v>
      </c>
      <c r="W48" s="26" t="e">
        <f>ROUND(#REF!+#REF!,0)</f>
        <v>#REF!</v>
      </c>
      <c r="X48" s="87" t="e">
        <f>ROUND(#REF!+#REF!,0)</f>
        <v>#REF!</v>
      </c>
      <c r="Y48" s="87" t="e">
        <f>ROUND(#REF!+#REF!,0)</f>
        <v>#REF!</v>
      </c>
      <c r="Z48" s="87" t="e">
        <f>ROUND(#REF!+#REF!,0)</f>
        <v>#REF!</v>
      </c>
      <c r="AA48" s="26" t="e">
        <f t="shared" si="6"/>
        <v>#REF!</v>
      </c>
      <c r="AB48" s="27" t="e">
        <f>ROUND(#REF!+#REF!,0)</f>
        <v>#REF!</v>
      </c>
      <c r="AC48" s="27" t="e">
        <f>ROUND(#REF!+#REF!,0)</f>
        <v>#REF!</v>
      </c>
      <c r="AD48" s="26" t="e">
        <f t="shared" si="7"/>
        <v>#REF!</v>
      </c>
      <c r="AE48" s="27" t="e">
        <f>ROUND(#REF!+#REF!,0)</f>
        <v>#REF!</v>
      </c>
      <c r="AF48" s="27" t="e">
        <f>ROUND(#REF!+#REF!,0)</f>
        <v>#REF!</v>
      </c>
      <c r="AG48" s="27" t="e">
        <f>ROUND(#REF!+#REF!,0)</f>
        <v>#REF!</v>
      </c>
      <c r="AH48" s="27" t="e">
        <f>ROUND(#REF!+#REF!,0)</f>
        <v>#REF!</v>
      </c>
      <c r="AI48" s="27" t="e">
        <f>ROUND(#REF!+#REF!,0)</f>
        <v>#REF!</v>
      </c>
      <c r="AJ48" s="27" t="e">
        <f>ROUND(#REF!+#REF!,0)</f>
        <v>#REF!</v>
      </c>
      <c r="AK48" s="26" t="e">
        <f>ROUND(#REF!+#REF!,0)</f>
        <v>#REF!</v>
      </c>
      <c r="AL48" s="27" t="e">
        <f>ROUND(#REF!+#REF!,0)</f>
        <v>#REF!</v>
      </c>
      <c r="AM48" s="27" t="e">
        <f>ROUND(#REF!+#REF!,0)</f>
        <v>#REF!</v>
      </c>
      <c r="AN48" s="27" t="e">
        <f>ROUND(#REF!+#REF!,0)</f>
        <v>#REF!</v>
      </c>
      <c r="AO48" s="27" t="e">
        <f>ROUND(#REF!+#REF!,0)</f>
        <v>#REF!</v>
      </c>
      <c r="AP48" s="28" t="e">
        <f>ROUND(#REF!+#REF!,0)</f>
        <v>#REF!</v>
      </c>
      <c r="AQ48" s="29" t="e">
        <f>ROUND(#REF!+#REF!,0)</f>
        <v>#REF!</v>
      </c>
      <c r="AR48" s="27" t="e">
        <f>ROUND(#REF!+#REF!,0)</f>
        <v>#REF!</v>
      </c>
      <c r="AS48" s="27" t="e">
        <f>ROUND(#REF!+#REF!,0)</f>
        <v>#REF!</v>
      </c>
      <c r="AT48" s="28" t="e">
        <f>ROUND(#REF!+#REF!,0)</f>
        <v>#REF!</v>
      </c>
      <c r="AU48" s="26" t="e">
        <f>ROUND(#REF!+#REF!,0)</f>
        <v>#REF!</v>
      </c>
      <c r="AV48" s="27" t="e">
        <f>ROUND(#REF!+#REF!,0)</f>
        <v>#REF!</v>
      </c>
      <c r="AW48" s="27" t="e">
        <f>ROUND(#REF!+#REF!,0)</f>
        <v>#REF!</v>
      </c>
      <c r="AX48" s="27" t="e">
        <f>ROUND(#REF!+#REF!,0)</f>
        <v>#REF!</v>
      </c>
      <c r="AY48" s="27" t="e">
        <f>ROUND(#REF!+#REF!,0)</f>
        <v>#REF!</v>
      </c>
      <c r="AZ48" s="27" t="e">
        <f>ROUND(#REF!+#REF!,0)</f>
        <v>#REF!</v>
      </c>
      <c r="BA48" s="40" t="e">
        <f>ROUND(#REF!+#REF!,0)</f>
        <v>#REF!</v>
      </c>
      <c r="BB48" s="40" t="e">
        <f>ROUND(#REF!+#REF!,0)</f>
        <v>#REF!</v>
      </c>
      <c r="BC48" s="27" t="e">
        <f>ROUND(#REF!+#REF!,0)</f>
        <v>#REF!</v>
      </c>
      <c r="BD48" s="30" t="e">
        <f>ROUND(#REF!+#REF!,0)</f>
        <v>#REF!</v>
      </c>
      <c r="BE48" s="27" t="e">
        <f>ROUND(#REF!+#REF!,0)</f>
        <v>#REF!</v>
      </c>
      <c r="BF48" s="27" t="e">
        <f>ROUND(#REF!+#REF!,0)</f>
        <v>#REF!</v>
      </c>
      <c r="BG48" s="27" t="e">
        <f>ROUND(#REF!+#REF!,0)</f>
        <v>#REF!</v>
      </c>
      <c r="BH48" s="31" t="e">
        <f>ROUND(#REF!+#REF!,0)</f>
        <v>#REF!</v>
      </c>
      <c r="BI48" s="27" t="e">
        <f>ROUND(#REF!+#REF!,0)</f>
        <v>#REF!</v>
      </c>
      <c r="BJ48" s="27" t="e">
        <f>ROUND(#REF!+#REF!,0)</f>
        <v>#REF!</v>
      </c>
      <c r="BK48" s="27" t="e">
        <f>ROUND(#REF!+#REF!,0)</f>
        <v>#REF!</v>
      </c>
      <c r="BL48" s="27" t="e">
        <f>ROUND(#REF!+#REF!,0)</f>
        <v>#REF!</v>
      </c>
      <c r="BM48" s="31" t="e">
        <f>ROUND(#REF!+#REF!,0)</f>
        <v>#REF!</v>
      </c>
      <c r="BN48" s="27" t="e">
        <f>ROUND(#REF!+#REF!,0)</f>
        <v>#REF!</v>
      </c>
      <c r="BO48" s="27" t="e">
        <f>ROUND(#REF!+#REF!,0)</f>
        <v>#REF!</v>
      </c>
      <c r="BP48" s="27" t="e">
        <f>ROUND(#REF!+#REF!,0)</f>
        <v>#REF!</v>
      </c>
      <c r="BQ48" s="31" t="e">
        <f>ROUND(#REF!+#REF!,0)</f>
        <v>#REF!</v>
      </c>
      <c r="BR48" s="27" t="e">
        <f>ROUND(#REF!+#REF!,0)</f>
        <v>#REF!</v>
      </c>
      <c r="BS48" s="27" t="e">
        <f>ROUND(#REF!+#REF!,0)</f>
        <v>#REF!</v>
      </c>
      <c r="BT48" s="27" t="e">
        <f>ROUND(#REF!+#REF!,0)</f>
        <v>#REF!</v>
      </c>
      <c r="BU48" s="27" t="e">
        <f>ROUND(#REF!+#REF!,0)</f>
        <v>#REF!</v>
      </c>
      <c r="BV48" s="27" t="e">
        <f>ROUND(#REF!+#REF!,0)</f>
        <v>#REF!</v>
      </c>
      <c r="BW48" s="27" t="e">
        <f>ROUND(#REF!+#REF!,0)</f>
        <v>#REF!</v>
      </c>
      <c r="BX48" s="27" t="e">
        <f>ROUND(#REF!+#REF!,0)</f>
        <v>#REF!</v>
      </c>
      <c r="BY48" s="27" t="e">
        <f>ROUND(#REF!+#REF!,0)</f>
        <v>#REF!</v>
      </c>
      <c r="BZ48" s="25" t="e">
        <f>ROUND(#REF!+#REF!,0)</f>
        <v>#REF!</v>
      </c>
      <c r="CA48" s="28" t="e">
        <f>ROUND(#REF!+#REF!,0)</f>
        <v>#REF!</v>
      </c>
      <c r="CB48" s="27">
        <f>V_МО____нов!CG48-'[2]новые  КС КСГ '!E48-'[3]ВМП новое'!E48</f>
        <v>0</v>
      </c>
      <c r="CC48" s="27">
        <f>V_МО____нов!CH48-('[2]новые  КС КСГ '!F48+'[2]новые  КС КСГ '!H48+'[2]новые  КС КСГ '!I48)</f>
        <v>0</v>
      </c>
      <c r="CD48" s="27">
        <f>V_МО____нов!CI48-'[2]новые  КС КСГ '!T48</f>
        <v>0</v>
      </c>
      <c r="CE48" s="27">
        <f>V_МО____нов!CJ48-'[2]новые  КС КСГ '!W48-'[3]ВМП новое'!O48</f>
        <v>-42</v>
      </c>
      <c r="CF48" s="27">
        <f>V_МО____нов!CK48-'[2]новые  КС КСГ '!AD48</f>
        <v>-1</v>
      </c>
      <c r="CG48" s="27"/>
      <c r="CH48" s="27">
        <f>V_МО____нов!CM48-'[2]новые  КС КСГ '!AK48-'[3]ВМП новое'!AI48</f>
        <v>-24</v>
      </c>
      <c r="CI48" s="27">
        <f>V_МО____нов!CN48-'[2]новые  КС КСГ '!AP48</f>
        <v>0</v>
      </c>
      <c r="CJ48" s="27">
        <f>V_МО____нов!CO48-'[2]новые  КС КСГ '!AR48</f>
        <v>0</v>
      </c>
      <c r="CK48" s="27">
        <f>V_МО____нов!CP48-'[2]новые  КС КСГ '!AV48</f>
        <v>0</v>
      </c>
      <c r="CL48" s="27">
        <f>V_МО____нов!CQ48-'[2]новые  КС КСГ '!BG48-'[3]ВМП новое'!AF48</f>
        <v>0</v>
      </c>
      <c r="CM48" s="27">
        <f>V_МО____нов!CR48-'[2]новые  КС КСГ '!BO48</f>
        <v>0</v>
      </c>
      <c r="CN48" s="27">
        <f>V_МО____нов!CS48-'[2]новые  КС КСГ '!BT48</f>
        <v>3</v>
      </c>
      <c r="CO48" s="27">
        <f>V_МО____нов!CT48-('[2]новые  КС КСГ '!CI48+'[2]новые  КС КСГ '!CJ48+'[2]новые  КС КСГ '!CK48+'[2]новые  КС КСГ '!CL48+'[2]новые  КС КСГ '!CM48)</f>
        <v>0</v>
      </c>
      <c r="CP48" s="27">
        <f>V_МО____нов!CV48-'[2]новые  КС КСГ '!CN48</f>
        <v>0</v>
      </c>
      <c r="CQ48" s="27">
        <f>V_МО____нов!CW48-'[2]новые  КС КСГ '!CX48</f>
        <v>0</v>
      </c>
      <c r="CR48" s="27">
        <f>V_МО____нов!CX48-'[2]новые  КС КСГ '!DB48</f>
        <v>49</v>
      </c>
      <c r="CS48" s="27">
        <f>V_МО____нов!CY48-'[2]новые  КС КСГ '!DV48-'[3]ВМП новое'!AU48</f>
        <v>-27</v>
      </c>
      <c r="CT48" s="27">
        <f>V_МО____нов!CZ48-'[2]новые  КС КСГ '!EI48-'[3]ВМП новое'!CE48</f>
        <v>0</v>
      </c>
      <c r="CU48" s="27">
        <f>V_МО____нов!DA48-'[2]новые  КС КСГ '!EQ48</f>
        <v>0</v>
      </c>
      <c r="CV48" s="27">
        <f>V_МО____нов!DB48-'[2]новые  КС КСГ '!EU48-'[3]ВМП новое'!CS48</f>
        <v>0</v>
      </c>
      <c r="CW48" s="27"/>
      <c r="CX48" s="27">
        <f>V_МО____нов!DD48-'[2]новые  КС КСГ '!HW48-'[3]ВМП новое'!JJ48</f>
        <v>0</v>
      </c>
      <c r="CY48" s="27">
        <f>V_МО____нов!DE48-'[2]новые  КС КСГ '!IH48-'[3]ВМП новое'!KC48</f>
        <v>0</v>
      </c>
      <c r="CZ48" s="27">
        <f>V_МО____нов!DF48-'[2]новые  КС КСГ '!IR48-'[3]ВМП новое'!LP48</f>
        <v>0</v>
      </c>
      <c r="DA48" s="27">
        <f>V_МО____нов!DG48-'[2]новые  КС КСГ '!IW48</f>
        <v>-7</v>
      </c>
      <c r="DB48" s="27">
        <f>V_МО____нов!DH48-'[2]новые  КС КСГ '!$JD48-'[3]ВМП новое'!$LZ48</f>
        <v>0</v>
      </c>
      <c r="DC48" s="27">
        <f>V_МО____нов!DI48-'[2]новые  КС КСГ '!$JI48-'[3]ВМП новое'!$MB48</f>
        <v>-6</v>
      </c>
      <c r="DD48" s="27">
        <f>V_МО____нов!DJ48-'[2]новые  КС КСГ '!$JV48</f>
        <v>0</v>
      </c>
      <c r="DE48" s="27">
        <f>V_МО____нов!DK48-'[2]новые  КС КСГ '!$JX48</f>
        <v>8</v>
      </c>
      <c r="DF48" s="27">
        <f>V_МО____нов!DL48-'[2]новые  КС КСГ '!$KM48-'[3]ВМП новое'!$MU48</f>
        <v>0</v>
      </c>
      <c r="DG48" s="27">
        <f>V_МО____нов!DM48-'[2]новые  КС КСГ '!$KS48-'[3]ВМП новое'!$MZ48</f>
        <v>4</v>
      </c>
      <c r="DH48" s="27">
        <f>V_МО____нов!DN48-'[2]новые  КС КСГ '!$LG48-'[3]ВМП новое'!$NX48</f>
        <v>-12</v>
      </c>
      <c r="DI48" s="27">
        <f>V_МО____нов!DO48-'[2]новые  КС КСГ '!$LW48-'[3]ВМП новое'!$OW48</f>
        <v>19</v>
      </c>
      <c r="DJ48" s="27">
        <f>V_МО____нов!DP48-'[2]новые  КС КСГ '!$MQ48</f>
        <v>20</v>
      </c>
      <c r="DK48" s="27">
        <f>V_МО____нов!DQ48-'[2]новые  КС КСГ '!$NK48-'[3]ВМП новое'!$AR48</f>
        <v>0</v>
      </c>
      <c r="DL48" s="27">
        <f>V_МО____нов!DR48-'[2]новые  КС КСГ '!$NT48-'[3]ВМП новое'!$QM48</f>
        <v>0</v>
      </c>
      <c r="DM48" s="27">
        <f>V_МО____нов!DS48-'[2]новые  КС КСГ '!$NZ48-'[3]ВМП новое'!$RB48</f>
        <v>0</v>
      </c>
      <c r="DN48" s="27">
        <f>V_МО____нов!DT48-'[2]новые  КС КСГ '!$OJ48</f>
        <v>0</v>
      </c>
      <c r="DO48" s="27">
        <f>V_МО____нов!DU48-'[2]новые  КС КСГ '!$QA48</f>
        <v>0</v>
      </c>
      <c r="DP48" s="27"/>
      <c r="DQ48" s="27">
        <f>V_МО____нов!DW48-'[2]новые  КС КСГ '!$RB48</f>
        <v>0</v>
      </c>
      <c r="DR48" s="27" t="e">
        <f>ROUND(#REF!+#REF!,0)</f>
        <v>#REF!</v>
      </c>
      <c r="DS48" s="33" t="e">
        <f>ROUND(#REF!+#REF!,0)</f>
        <v>#REF!</v>
      </c>
      <c r="DT48" s="33" t="e">
        <f>ROUND(#REF!+#REF!,0)</f>
        <v>#REF!</v>
      </c>
      <c r="DU48" s="33" t="e">
        <f>ROUND(#REF!+#REF!,0)</f>
        <v>#REF!</v>
      </c>
      <c r="DV48" s="27" t="e">
        <f>ROUND(#REF!+#REF!,0)</f>
        <v>#REF!</v>
      </c>
      <c r="DW48" s="25" t="e">
        <f>ROUND(#REF!+#REF!,0)</f>
        <v>#REF!</v>
      </c>
      <c r="DX48" s="28" t="e">
        <f>ROUND(#REF!+#REF!,0)</f>
        <v>#REF!</v>
      </c>
      <c r="DY48" s="26">
        <f>V_МО____нов!EE48-'[4]новый ДС_КСГ '!D44</f>
        <v>0</v>
      </c>
      <c r="DZ48" s="27">
        <f>V_МО____нов!EF48-'[4]новый ДС_КСГ '!K44</f>
        <v>0</v>
      </c>
      <c r="EA48" s="27">
        <f>V_МО____нов!EG48-'[4]новый ДС_КСГ '!P44</f>
        <v>0</v>
      </c>
      <c r="EB48" s="27">
        <f>V_МО____нов!EH48-'[4]новый ДС_КСГ '!R44</f>
        <v>-10</v>
      </c>
      <c r="EC48" s="27">
        <f>V_МО____нов!EI48-'[4]новый ДС_КСГ '!T44</f>
        <v>0</v>
      </c>
      <c r="ED48" s="27"/>
      <c r="EE48" s="27">
        <f>V_МО____нов!EK48-'[4]новый ДС_КСГ '!X44</f>
        <v>0</v>
      </c>
      <c r="EF48" s="27">
        <f>V_МО____нов!EL48-'[4]новый ДС_КСГ '!AC44</f>
        <v>0</v>
      </c>
      <c r="EG48" s="27">
        <f>V_МО____нов!EM48-'[4]новый ДС_КСГ '!AI44</f>
        <v>0</v>
      </c>
      <c r="EH48" s="27">
        <f>V_МО____нов!EN48-'[4]новый ДС_КСГ '!AN44</f>
        <v>0</v>
      </c>
      <c r="EI48" s="27">
        <f>V_МО____нов!EO48-'[4]новый ДС_КСГ '!AQ44</f>
        <v>0</v>
      </c>
      <c r="EJ48" s="27">
        <f>V_МО____нов!EQ48-'[4]новый ДС_КСГ '!BB44</f>
        <v>-15</v>
      </c>
      <c r="EK48" s="27">
        <f>V_МО____нов!ER48-'[4]новый ДС_КСГ '!BE44</f>
        <v>0</v>
      </c>
      <c r="EL48" s="27">
        <f>V_МО____нов!ES48-'[4]новый ДС_КСГ '!BH44</f>
        <v>81</v>
      </c>
      <c r="EM48" s="27">
        <f>V_МО____нов!ET48-'[4]новый ДС_КСГ '!BL44</f>
        <v>2</v>
      </c>
      <c r="EN48" s="26">
        <f>V_МО____нов!EU48-'[4]новый ДС_КСГ '!BQ44</f>
        <v>-5</v>
      </c>
      <c r="EO48" s="27">
        <f>V_МО____нов!EV48-'[4]новый ДС_КСГ '!BS44</f>
        <v>0</v>
      </c>
      <c r="EP48" s="26">
        <f>V_МО____нов!EW48-'[4]новый ДС_КСГ '!BV44</f>
        <v>0</v>
      </c>
      <c r="EQ48" s="27"/>
      <c r="ER48" s="27"/>
      <c r="ES48" s="27"/>
      <c r="ET48" s="27">
        <f>V_МО____нов!FA48-'[4]новый ДС_КСГ '!DX44</f>
        <v>0</v>
      </c>
      <c r="EU48" s="27">
        <f>V_МО____нов!FB48-'[4]новый ДС_КСГ '!EE44</f>
        <v>0</v>
      </c>
      <c r="EV48" s="27">
        <f>V_МО____нов!FC48-'[4]новый ДС_КСГ '!EM44</f>
        <v>0</v>
      </c>
      <c r="EW48" s="27">
        <f>V_МО____нов!FD48-'[4]новый ДС_КСГ '!EP44</f>
        <v>14</v>
      </c>
      <c r="EX48" s="27">
        <f>V_МО____нов!FE48-'[4]новый ДС_КСГ '!ER44</f>
        <v>0</v>
      </c>
      <c r="EY48" s="27">
        <f>V_МО____нов!FF48-'[4]новый ДС_КСГ '!ET44</f>
        <v>0</v>
      </c>
      <c r="EZ48" s="27">
        <f>V_МО____нов!FH48-'[4]новый ДС_КСГ '!EZ44</f>
        <v>0</v>
      </c>
      <c r="FA48" s="27">
        <f>V_МО____нов!FI48-'[4]новый ДС_КСГ '!FD44</f>
        <v>0</v>
      </c>
      <c r="FB48" s="27">
        <f>V_МО____нов!FJ48-'[4]новый ДС_КСГ '!FI44</f>
        <v>0</v>
      </c>
      <c r="FC48" s="27">
        <f>V_МО____нов!FK48-'[4]новый ДС_КСГ '!FP44</f>
        <v>0</v>
      </c>
      <c r="FD48" s="27">
        <f>V_МО____нов!FL48-'[4]новый ДС_КСГ '!FW44</f>
        <v>0</v>
      </c>
      <c r="FE48" s="27">
        <f>V_МО____нов!FN48-'[4]новый ДС_КСГ '!GL44</f>
        <v>17</v>
      </c>
      <c r="FF48" s="27">
        <f>V_МО____нов!FO48-'[4]новый ДС_КСГ '!GQ44</f>
        <v>0</v>
      </c>
      <c r="FG48" s="27">
        <f>V_МО____нов!FP48-'[4]новый ДС_КСГ '!HV44</f>
        <v>0</v>
      </c>
      <c r="FH48" s="34">
        <f>V_МО____нов!FQ48-'[4]новый ДС_КСГ '!BS44</f>
        <v>0</v>
      </c>
      <c r="FI48" s="27">
        <f>V_МО____нов!FR48</f>
        <v>0</v>
      </c>
      <c r="FJ48" s="27">
        <f>V_МО____нов!FS48</f>
        <v>0</v>
      </c>
      <c r="FK48" s="27">
        <f>V_МО____нов!FT48</f>
        <v>0</v>
      </c>
      <c r="FL48" s="25" t="e">
        <f>ROUND(#REF!+#REF!,0)</f>
        <v>#REF!</v>
      </c>
      <c r="FM48" s="27" t="e">
        <f>ROUND(#REF!+#REF!,0)</f>
        <v>#REF!</v>
      </c>
      <c r="FN48" s="27" t="e">
        <f>ROUND(#REF!+#REF!,0)</f>
        <v>#REF!</v>
      </c>
      <c r="FO48" s="27" t="e">
        <f>ROUND(#REF!+#REF!,0)</f>
        <v>#REF!</v>
      </c>
      <c r="FP48" s="84"/>
      <c r="FQ48" s="35"/>
    </row>
    <row r="49" spans="1:173" x14ac:dyDescent="0.4">
      <c r="A49" s="22">
        <f t="shared" si="23"/>
        <v>30</v>
      </c>
      <c r="B49" s="23" t="s">
        <v>154</v>
      </c>
      <c r="C49" s="24" t="s">
        <v>155</v>
      </c>
      <c r="D49" s="25" t="e">
        <f t="shared" si="22"/>
        <v>#REF!</v>
      </c>
      <c r="E49" s="26" t="e">
        <f t="shared" si="1"/>
        <v>#REF!</v>
      </c>
      <c r="F49" s="27" t="e">
        <f t="shared" si="2"/>
        <v>#REF!</v>
      </c>
      <c r="G49" s="27" t="e">
        <f t="shared" si="2"/>
        <v>#REF!</v>
      </c>
      <c r="H49" s="27" t="e">
        <f t="shared" si="2"/>
        <v>#REF!</v>
      </c>
      <c r="I49" s="27" t="e">
        <f t="shared" si="3"/>
        <v>#REF!</v>
      </c>
      <c r="J49" s="26" t="e">
        <f t="shared" si="4"/>
        <v>#REF!</v>
      </c>
      <c r="K49" s="27" t="e">
        <f>ROUND(#REF!+#REF!,0)</f>
        <v>#REF!</v>
      </c>
      <c r="L49" s="27" t="e">
        <f>ROUND(#REF!+#REF!,0)</f>
        <v>#REF!</v>
      </c>
      <c r="M49" s="27" t="e">
        <f>ROUND(#REF!+#REF!,0)</f>
        <v>#REF!</v>
      </c>
      <c r="N49" s="27" t="e">
        <f>ROUND(#REF!+#REF!,0)</f>
        <v>#REF!</v>
      </c>
      <c r="O49" s="26" t="e">
        <f t="shared" si="5"/>
        <v>#REF!</v>
      </c>
      <c r="P49" s="27" t="e">
        <f>ROUND(#REF!+#REF!,0)</f>
        <v>#REF!</v>
      </c>
      <c r="Q49" s="27" t="e">
        <f>ROUND(#REF!+#REF!,0)</f>
        <v>#REF!</v>
      </c>
      <c r="R49" s="27" t="e">
        <f>ROUND(#REF!+#REF!,0)</f>
        <v>#REF!</v>
      </c>
      <c r="S49" s="27" t="e">
        <f>ROUND(#REF!+#REF!,0)</f>
        <v>#REF!</v>
      </c>
      <c r="T49" s="27" t="e">
        <f>ROUND(#REF!+#REF!,0)</f>
        <v>#REF!</v>
      </c>
      <c r="U49" s="27" t="e">
        <f>ROUND(#REF!+#REF!,0)</f>
        <v>#REF!</v>
      </c>
      <c r="V49" s="40" t="e">
        <f>ROUND(#REF!+#REF!,0)</f>
        <v>#REF!</v>
      </c>
      <c r="W49" s="26" t="e">
        <f>ROUND(#REF!+#REF!,0)</f>
        <v>#REF!</v>
      </c>
      <c r="X49" s="87" t="e">
        <f>ROUND(#REF!+#REF!,0)</f>
        <v>#REF!</v>
      </c>
      <c r="Y49" s="87" t="e">
        <f>ROUND(#REF!+#REF!,0)</f>
        <v>#REF!</v>
      </c>
      <c r="Z49" s="87" t="e">
        <f>ROUND(#REF!+#REF!,0)</f>
        <v>#REF!</v>
      </c>
      <c r="AA49" s="26" t="e">
        <f t="shared" si="6"/>
        <v>#REF!</v>
      </c>
      <c r="AB49" s="27" t="e">
        <f>ROUND(#REF!+#REF!,0)</f>
        <v>#REF!</v>
      </c>
      <c r="AC49" s="27" t="e">
        <f>ROUND(#REF!+#REF!,0)</f>
        <v>#REF!</v>
      </c>
      <c r="AD49" s="26" t="e">
        <f t="shared" si="7"/>
        <v>#REF!</v>
      </c>
      <c r="AE49" s="27" t="e">
        <f>ROUND(#REF!+#REF!,0)</f>
        <v>#REF!</v>
      </c>
      <c r="AF49" s="27" t="e">
        <f>ROUND(#REF!+#REF!,0)</f>
        <v>#REF!</v>
      </c>
      <c r="AG49" s="27" t="e">
        <f>ROUND(#REF!+#REF!,0)</f>
        <v>#REF!</v>
      </c>
      <c r="AH49" s="27" t="e">
        <f>ROUND(#REF!+#REF!,0)</f>
        <v>#REF!</v>
      </c>
      <c r="AI49" s="27" t="e">
        <f>ROUND(#REF!+#REF!,0)</f>
        <v>#REF!</v>
      </c>
      <c r="AJ49" s="27" t="e">
        <f>ROUND(#REF!+#REF!,0)</f>
        <v>#REF!</v>
      </c>
      <c r="AK49" s="26" t="e">
        <f>ROUND(#REF!+#REF!,0)</f>
        <v>#REF!</v>
      </c>
      <c r="AL49" s="27" t="e">
        <f>ROUND(#REF!+#REF!,0)</f>
        <v>#REF!</v>
      </c>
      <c r="AM49" s="27" t="e">
        <f>ROUND(#REF!+#REF!,0)</f>
        <v>#REF!</v>
      </c>
      <c r="AN49" s="27" t="e">
        <f>ROUND(#REF!+#REF!,0)</f>
        <v>#REF!</v>
      </c>
      <c r="AO49" s="27" t="e">
        <f>ROUND(#REF!+#REF!,0)</f>
        <v>#REF!</v>
      </c>
      <c r="AP49" s="28" t="e">
        <f>ROUND(#REF!+#REF!,0)</f>
        <v>#REF!</v>
      </c>
      <c r="AQ49" s="29" t="e">
        <f>ROUND(#REF!+#REF!,0)</f>
        <v>#REF!</v>
      </c>
      <c r="AR49" s="27" t="e">
        <f>ROUND(#REF!+#REF!,0)</f>
        <v>#REF!</v>
      </c>
      <c r="AS49" s="27" t="e">
        <f>ROUND(#REF!+#REF!,0)</f>
        <v>#REF!</v>
      </c>
      <c r="AT49" s="28" t="e">
        <f>ROUND(#REF!+#REF!,0)</f>
        <v>#REF!</v>
      </c>
      <c r="AU49" s="26" t="e">
        <f>ROUND(#REF!+#REF!,0)</f>
        <v>#REF!</v>
      </c>
      <c r="AV49" s="27" t="e">
        <f>ROUND(#REF!+#REF!,0)</f>
        <v>#REF!</v>
      </c>
      <c r="AW49" s="27" t="e">
        <f>ROUND(#REF!+#REF!,0)</f>
        <v>#REF!</v>
      </c>
      <c r="AX49" s="27" t="e">
        <f>ROUND(#REF!+#REF!,0)</f>
        <v>#REF!</v>
      </c>
      <c r="AY49" s="27" t="e">
        <f>ROUND(#REF!+#REF!,0)</f>
        <v>#REF!</v>
      </c>
      <c r="AZ49" s="27" t="e">
        <f>ROUND(#REF!+#REF!,0)</f>
        <v>#REF!</v>
      </c>
      <c r="BA49" s="40" t="e">
        <f>ROUND(#REF!+#REF!,0)</f>
        <v>#REF!</v>
      </c>
      <c r="BB49" s="40" t="e">
        <f>ROUND(#REF!+#REF!,0)</f>
        <v>#REF!</v>
      </c>
      <c r="BC49" s="27" t="e">
        <f>ROUND(#REF!+#REF!,0)</f>
        <v>#REF!</v>
      </c>
      <c r="BD49" s="30" t="e">
        <f>ROUND(#REF!+#REF!,0)</f>
        <v>#REF!</v>
      </c>
      <c r="BE49" s="27" t="e">
        <f>ROUND(#REF!+#REF!,0)</f>
        <v>#REF!</v>
      </c>
      <c r="BF49" s="27" t="e">
        <f>ROUND(#REF!+#REF!,0)</f>
        <v>#REF!</v>
      </c>
      <c r="BG49" s="27" t="e">
        <f>ROUND(#REF!+#REF!,0)</f>
        <v>#REF!</v>
      </c>
      <c r="BH49" s="31" t="e">
        <f>ROUND(#REF!+#REF!,0)</f>
        <v>#REF!</v>
      </c>
      <c r="BI49" s="27" t="e">
        <f>ROUND(#REF!+#REF!,0)</f>
        <v>#REF!</v>
      </c>
      <c r="BJ49" s="27" t="e">
        <f>ROUND(#REF!+#REF!,0)</f>
        <v>#REF!</v>
      </c>
      <c r="BK49" s="27" t="e">
        <f>ROUND(#REF!+#REF!,0)</f>
        <v>#REF!</v>
      </c>
      <c r="BL49" s="27" t="e">
        <f>ROUND(#REF!+#REF!,0)</f>
        <v>#REF!</v>
      </c>
      <c r="BM49" s="31" t="e">
        <f>ROUND(#REF!+#REF!,0)</f>
        <v>#REF!</v>
      </c>
      <c r="BN49" s="27" t="e">
        <f>ROUND(#REF!+#REF!,0)</f>
        <v>#REF!</v>
      </c>
      <c r="BO49" s="27" t="e">
        <f>ROUND(#REF!+#REF!,0)</f>
        <v>#REF!</v>
      </c>
      <c r="BP49" s="27" t="e">
        <f>ROUND(#REF!+#REF!,0)</f>
        <v>#REF!</v>
      </c>
      <c r="BQ49" s="31" t="e">
        <f>ROUND(#REF!+#REF!,0)</f>
        <v>#REF!</v>
      </c>
      <c r="BR49" s="27" t="e">
        <f>ROUND(#REF!+#REF!,0)</f>
        <v>#REF!</v>
      </c>
      <c r="BS49" s="27" t="e">
        <f>ROUND(#REF!+#REF!,0)</f>
        <v>#REF!</v>
      </c>
      <c r="BT49" s="27" t="e">
        <f>ROUND(#REF!+#REF!,0)</f>
        <v>#REF!</v>
      </c>
      <c r="BU49" s="27" t="e">
        <f>ROUND(#REF!+#REF!,0)</f>
        <v>#REF!</v>
      </c>
      <c r="BV49" s="27" t="e">
        <f>ROUND(#REF!+#REF!,0)</f>
        <v>#REF!</v>
      </c>
      <c r="BW49" s="27" t="e">
        <f>ROUND(#REF!+#REF!,0)</f>
        <v>#REF!</v>
      </c>
      <c r="BX49" s="27" t="e">
        <f>ROUND(#REF!+#REF!,0)</f>
        <v>#REF!</v>
      </c>
      <c r="BY49" s="27" t="e">
        <f>ROUND(#REF!+#REF!,0)</f>
        <v>#REF!</v>
      </c>
      <c r="BZ49" s="25" t="e">
        <f>ROUND(#REF!+#REF!,0)</f>
        <v>#REF!</v>
      </c>
      <c r="CA49" s="28" t="e">
        <f>ROUND(#REF!+#REF!,0)</f>
        <v>#REF!</v>
      </c>
      <c r="CB49" s="27">
        <f>V_МО____нов!CG49-'[2]новые  КС КСГ '!E49-'[3]ВМП новое'!E49</f>
        <v>0</v>
      </c>
      <c r="CC49" s="27">
        <f>V_МО____нов!CH49-('[2]новые  КС КСГ '!F49+'[2]новые  КС КСГ '!H49+'[2]новые  КС КСГ '!I49)</f>
        <v>0</v>
      </c>
      <c r="CD49" s="27">
        <f>V_МО____нов!CI49-'[2]новые  КС КСГ '!T49</f>
        <v>-6</v>
      </c>
      <c r="CE49" s="27">
        <f>V_МО____нов!CJ49-'[2]новые  КС КСГ '!W49-'[3]ВМП новое'!O49</f>
        <v>16</v>
      </c>
      <c r="CF49" s="27">
        <f>V_МО____нов!CK49-'[2]новые  КС КСГ '!AD49</f>
        <v>-2</v>
      </c>
      <c r="CG49" s="27"/>
      <c r="CH49" s="27">
        <f>V_МО____нов!CM49-'[2]новые  КС КСГ '!AK49-'[3]ВМП новое'!AI49</f>
        <v>-8</v>
      </c>
      <c r="CI49" s="27">
        <f>V_МО____нов!CN49-'[2]новые  КС КСГ '!AP49</f>
        <v>0</v>
      </c>
      <c r="CJ49" s="27">
        <f>V_МО____нов!CO49-'[2]новые  КС КСГ '!AR49</f>
        <v>0</v>
      </c>
      <c r="CK49" s="27">
        <f>V_МО____нов!CP49-'[2]новые  КС КСГ '!AV49</f>
        <v>0</v>
      </c>
      <c r="CL49" s="27">
        <f>V_МО____нов!CQ49-'[2]новые  КС КСГ '!BG49-'[3]ВМП новое'!AF49</f>
        <v>0</v>
      </c>
      <c r="CM49" s="27">
        <f>V_МО____нов!CR49-'[2]новые  КС КСГ '!BO49</f>
        <v>0</v>
      </c>
      <c r="CN49" s="27">
        <f>V_МО____нов!CS49-'[2]новые  КС КСГ '!BT49</f>
        <v>-22</v>
      </c>
      <c r="CO49" s="27">
        <f>V_МО____нов!CT49-('[2]новые  КС КСГ '!CI49+'[2]новые  КС КСГ '!CJ49+'[2]новые  КС КСГ '!CK49+'[2]новые  КС КСГ '!CL49+'[2]новые  КС КСГ '!CM49)</f>
        <v>0</v>
      </c>
      <c r="CP49" s="27">
        <f>V_МО____нов!CV49-'[2]новые  КС КСГ '!CN49</f>
        <v>0</v>
      </c>
      <c r="CQ49" s="27">
        <f>V_МО____нов!CW49-'[2]новые  КС КСГ '!CX49</f>
        <v>0</v>
      </c>
      <c r="CR49" s="27">
        <f>V_МО____нов!CX49-'[2]новые  КС КСГ '!DB49</f>
        <v>9</v>
      </c>
      <c r="CS49" s="27">
        <f>V_МО____нов!CY49-'[2]новые  КС КСГ '!DV49-'[3]ВМП новое'!AU49</f>
        <v>0</v>
      </c>
      <c r="CT49" s="27">
        <f>V_МО____нов!CZ49-'[2]новые  КС КСГ '!EI49-'[3]ВМП новое'!CE49</f>
        <v>0</v>
      </c>
      <c r="CU49" s="27">
        <f>V_МО____нов!DA49-'[2]новые  КС КСГ '!EQ49</f>
        <v>0</v>
      </c>
      <c r="CV49" s="27">
        <f>V_МО____нов!DB49-'[2]новые  КС КСГ '!EU49-'[3]ВМП новое'!CS49</f>
        <v>0</v>
      </c>
      <c r="CW49" s="27"/>
      <c r="CX49" s="27">
        <f>V_МО____нов!DD49-'[2]новые  КС КСГ '!HW49-'[3]ВМП новое'!JJ49</f>
        <v>0</v>
      </c>
      <c r="CY49" s="27">
        <f>V_МО____нов!DE49-'[2]новые  КС КСГ '!IH49-'[3]ВМП новое'!KC49</f>
        <v>0</v>
      </c>
      <c r="CZ49" s="27">
        <f>V_МО____нов!DF49-'[2]новые  КС КСГ '!IR49-'[3]ВМП новое'!LP49</f>
        <v>0</v>
      </c>
      <c r="DA49" s="27">
        <f>V_МО____нов!DG49-'[2]новые  КС КСГ '!IW49</f>
        <v>3</v>
      </c>
      <c r="DB49" s="27">
        <f>V_МО____нов!DH49-'[2]новые  КС КСГ '!$JD49-'[3]ВМП новое'!$LZ49</f>
        <v>-3</v>
      </c>
      <c r="DC49" s="27">
        <f>V_МО____нов!DI49-'[2]новые  КС КСГ '!$JI49-'[3]ВМП новое'!$MB49</f>
        <v>12</v>
      </c>
      <c r="DD49" s="27">
        <f>V_МО____нов!DJ49-'[2]новые  КС КСГ '!$JV49</f>
        <v>0</v>
      </c>
      <c r="DE49" s="27">
        <f>V_МО____нов!DK49-'[2]новые  КС КСГ '!$JX49</f>
        <v>-7</v>
      </c>
      <c r="DF49" s="27">
        <f>V_МО____нов!DL49-'[2]новые  КС КСГ '!$KM49-'[3]ВМП новое'!$MU49</f>
        <v>0</v>
      </c>
      <c r="DG49" s="27">
        <f>V_МО____нов!DM49-'[2]новые  КС КСГ '!$KS49-'[3]ВМП новое'!$MZ49</f>
        <v>-15</v>
      </c>
      <c r="DH49" s="27">
        <f>V_МО____нов!DN49-'[2]новые  КС КСГ '!$LG49-'[3]ВМП новое'!$NX49</f>
        <v>14</v>
      </c>
      <c r="DI49" s="27">
        <f>V_МО____нов!DO49-'[2]новые  КС КСГ '!$LW49-'[3]ВМП новое'!$OW49</f>
        <v>-15</v>
      </c>
      <c r="DJ49" s="27">
        <f>V_МО____нов!DP49-'[2]новые  КС КСГ '!$MQ49</f>
        <v>-2</v>
      </c>
      <c r="DK49" s="27">
        <f>V_МО____нов!DQ49-'[2]новые  КС КСГ '!$NK49-'[3]ВМП новое'!$AR49</f>
        <v>0</v>
      </c>
      <c r="DL49" s="27">
        <f>V_МО____нов!DR49-'[2]новые  КС КСГ '!$NT49-'[3]ВМП новое'!$QM49</f>
        <v>0</v>
      </c>
      <c r="DM49" s="27">
        <f>V_МО____нов!DS49-'[2]новые  КС КСГ '!$NZ49-'[3]ВМП новое'!$RB49</f>
        <v>-4</v>
      </c>
      <c r="DN49" s="27">
        <f>V_МО____нов!DT49-'[2]новые  КС КСГ '!$OJ49</f>
        <v>0</v>
      </c>
      <c r="DO49" s="27">
        <f>V_МО____нов!DU49-'[2]новые  КС КСГ '!$QA49</f>
        <v>0</v>
      </c>
      <c r="DP49" s="27"/>
      <c r="DQ49" s="27">
        <f>V_МО____нов!DW49-'[2]новые  КС КСГ '!$RB49</f>
        <v>0</v>
      </c>
      <c r="DR49" s="27" t="e">
        <f>ROUND(#REF!+#REF!,0)</f>
        <v>#REF!</v>
      </c>
      <c r="DS49" s="33" t="e">
        <f>ROUND(#REF!+#REF!,0)</f>
        <v>#REF!</v>
      </c>
      <c r="DT49" s="33" t="e">
        <f>ROUND(#REF!+#REF!,0)</f>
        <v>#REF!</v>
      </c>
      <c r="DU49" s="33" t="e">
        <f>ROUND(#REF!+#REF!,0)</f>
        <v>#REF!</v>
      </c>
      <c r="DV49" s="27" t="e">
        <f>ROUND(#REF!+#REF!,0)</f>
        <v>#REF!</v>
      </c>
      <c r="DW49" s="25" t="e">
        <f>ROUND(#REF!+#REF!,0)</f>
        <v>#REF!</v>
      </c>
      <c r="DX49" s="28" t="e">
        <f>ROUND(#REF!+#REF!,0)</f>
        <v>#REF!</v>
      </c>
      <c r="DY49" s="26">
        <f>V_МО____нов!EE49-'[4]новый ДС_КСГ '!D45</f>
        <v>-31</v>
      </c>
      <c r="DZ49" s="27">
        <f>V_МО____нов!EF49-'[4]новый ДС_КСГ '!K45</f>
        <v>0</v>
      </c>
      <c r="EA49" s="27">
        <f>V_МО____нов!EG49-'[4]новый ДС_КСГ '!P45</f>
        <v>0</v>
      </c>
      <c r="EB49" s="27">
        <f>V_МО____нов!EH49-'[4]новый ДС_КСГ '!R45</f>
        <v>5</v>
      </c>
      <c r="EC49" s="27">
        <f>V_МО____нов!EI49-'[4]новый ДС_КСГ '!T45</f>
        <v>0</v>
      </c>
      <c r="ED49" s="27"/>
      <c r="EE49" s="27">
        <f>V_МО____нов!EK49-'[4]новый ДС_КСГ '!X45</f>
        <v>0</v>
      </c>
      <c r="EF49" s="27">
        <f>V_МО____нов!EL49-'[4]новый ДС_КСГ '!AC45</f>
        <v>0</v>
      </c>
      <c r="EG49" s="27">
        <f>V_МО____нов!EM49-'[4]новый ДС_КСГ '!AI45</f>
        <v>0</v>
      </c>
      <c r="EH49" s="27">
        <f>V_МО____нов!EN49-'[4]новый ДС_КСГ '!AN45</f>
        <v>0</v>
      </c>
      <c r="EI49" s="27">
        <f>V_МО____нов!EO49-'[4]новый ДС_КСГ '!AQ45</f>
        <v>-10</v>
      </c>
      <c r="EJ49" s="27">
        <f>V_МО____нов!EQ49-'[4]новый ДС_КСГ '!BB45</f>
        <v>-35</v>
      </c>
      <c r="EK49" s="27">
        <f>V_МО____нов!ER49-'[4]новый ДС_КСГ '!BE45</f>
        <v>0</v>
      </c>
      <c r="EL49" s="27">
        <f>V_МО____нов!ES49-'[4]новый ДС_КСГ '!BH45</f>
        <v>3</v>
      </c>
      <c r="EM49" s="27">
        <f>V_МО____нов!ET49-'[4]новый ДС_КСГ '!BL45</f>
        <v>-4</v>
      </c>
      <c r="EN49" s="26">
        <f>V_МО____нов!EU49-'[4]новый ДС_КСГ '!BQ45</f>
        <v>-3</v>
      </c>
      <c r="EO49" s="27">
        <f>V_МО____нов!EV49-'[4]новый ДС_КСГ '!BS45</f>
        <v>0</v>
      </c>
      <c r="EP49" s="26">
        <f>V_МО____нов!EW49-'[4]новый ДС_КСГ '!BV45</f>
        <v>0</v>
      </c>
      <c r="EQ49" s="27"/>
      <c r="ER49" s="27"/>
      <c r="ES49" s="27"/>
      <c r="ET49" s="27">
        <f>V_МО____нов!FA49-'[4]новый ДС_КСГ '!DX45</f>
        <v>0</v>
      </c>
      <c r="EU49" s="27">
        <f>V_МО____нов!FB49-'[4]новый ДС_КСГ '!EE45</f>
        <v>0</v>
      </c>
      <c r="EV49" s="27">
        <f>V_МО____нов!FC49-'[4]новый ДС_КСГ '!EM45</f>
        <v>-2</v>
      </c>
      <c r="EW49" s="27">
        <f>V_МО____нов!FD49-'[4]новый ДС_КСГ '!EP45</f>
        <v>5</v>
      </c>
      <c r="EX49" s="27">
        <f>V_МО____нов!FE49-'[4]новый ДС_КСГ '!ER45</f>
        <v>0</v>
      </c>
      <c r="EY49" s="27">
        <f>V_МО____нов!FF49-'[4]новый ДС_КСГ '!ET45</f>
        <v>0</v>
      </c>
      <c r="EZ49" s="27">
        <f>V_МО____нов!FH49-'[4]новый ДС_КСГ '!EZ45</f>
        <v>0</v>
      </c>
      <c r="FA49" s="27">
        <f>V_МО____нов!FI49-'[4]новый ДС_КСГ '!FD45</f>
        <v>-1</v>
      </c>
      <c r="FB49" s="27">
        <f>V_МО____нов!FJ49-'[4]новый ДС_КСГ '!FI45</f>
        <v>0</v>
      </c>
      <c r="FC49" s="27">
        <f>V_МО____нов!FK49-'[4]новый ДС_КСГ '!FP45</f>
        <v>-2</v>
      </c>
      <c r="FD49" s="27">
        <f>V_МО____нов!FL49-'[4]новый ДС_КСГ '!FW45</f>
        <v>0</v>
      </c>
      <c r="FE49" s="27">
        <f>V_МО____нов!FN49-'[4]новый ДС_КСГ '!GL45</f>
        <v>9</v>
      </c>
      <c r="FF49" s="27">
        <f>V_МО____нов!FO49-'[4]новый ДС_КСГ '!GQ45</f>
        <v>0</v>
      </c>
      <c r="FG49" s="27">
        <f>V_МО____нов!FP49-'[4]новый ДС_КСГ '!HV45</f>
        <v>0</v>
      </c>
      <c r="FH49" s="34">
        <f>V_МО____нов!FQ49-'[4]новый ДС_КСГ '!BS45</f>
        <v>0</v>
      </c>
      <c r="FI49" s="27">
        <f>V_МО____нов!FR49</f>
        <v>0</v>
      </c>
      <c r="FJ49" s="27">
        <f>V_МО____нов!FS49</f>
        <v>0</v>
      </c>
      <c r="FK49" s="27">
        <f>V_МО____нов!FT49</f>
        <v>0</v>
      </c>
      <c r="FL49" s="25" t="e">
        <f>ROUND(#REF!+#REF!,0)</f>
        <v>#REF!</v>
      </c>
      <c r="FM49" s="27" t="e">
        <f>ROUND(#REF!+#REF!,0)</f>
        <v>#REF!</v>
      </c>
      <c r="FN49" s="27" t="e">
        <f>ROUND(#REF!+#REF!,0)</f>
        <v>#REF!</v>
      </c>
      <c r="FO49" s="27" t="e">
        <f>ROUND(#REF!+#REF!,0)</f>
        <v>#REF!</v>
      </c>
      <c r="FP49" s="84"/>
      <c r="FQ49" s="35"/>
    </row>
    <row r="50" spans="1:173" x14ac:dyDescent="0.4">
      <c r="A50" s="22">
        <f t="shared" si="23"/>
        <v>31</v>
      </c>
      <c r="B50" s="23" t="s">
        <v>156</v>
      </c>
      <c r="C50" s="24" t="s">
        <v>157</v>
      </c>
      <c r="D50" s="25" t="e">
        <f t="shared" si="22"/>
        <v>#REF!</v>
      </c>
      <c r="E50" s="26" t="e">
        <f t="shared" si="1"/>
        <v>#REF!</v>
      </c>
      <c r="F50" s="27" t="e">
        <f t="shared" si="2"/>
        <v>#REF!</v>
      </c>
      <c r="G50" s="27" t="e">
        <f t="shared" si="2"/>
        <v>#REF!</v>
      </c>
      <c r="H50" s="27" t="e">
        <f t="shared" si="2"/>
        <v>#REF!</v>
      </c>
      <c r="I50" s="27" t="e">
        <f t="shared" si="3"/>
        <v>#REF!</v>
      </c>
      <c r="J50" s="26" t="e">
        <f t="shared" si="4"/>
        <v>#REF!</v>
      </c>
      <c r="K50" s="27" t="e">
        <f>ROUND(#REF!+#REF!,0)</f>
        <v>#REF!</v>
      </c>
      <c r="L50" s="27" t="e">
        <f>ROUND(#REF!+#REF!,0)</f>
        <v>#REF!</v>
      </c>
      <c r="M50" s="27" t="e">
        <f>ROUND(#REF!+#REF!,0)</f>
        <v>#REF!</v>
      </c>
      <c r="N50" s="27" t="e">
        <f>ROUND(#REF!+#REF!,0)</f>
        <v>#REF!</v>
      </c>
      <c r="O50" s="26" t="e">
        <f t="shared" si="5"/>
        <v>#REF!</v>
      </c>
      <c r="P50" s="27" t="e">
        <f>ROUND(#REF!+#REF!,0)</f>
        <v>#REF!</v>
      </c>
      <c r="Q50" s="27" t="e">
        <f>ROUND(#REF!+#REF!,0)</f>
        <v>#REF!</v>
      </c>
      <c r="R50" s="27" t="e">
        <f>ROUND(#REF!+#REF!,0)</f>
        <v>#REF!</v>
      </c>
      <c r="S50" s="27" t="e">
        <f>ROUND(#REF!+#REF!,0)</f>
        <v>#REF!</v>
      </c>
      <c r="T50" s="27" t="e">
        <f>ROUND(#REF!+#REF!,0)</f>
        <v>#REF!</v>
      </c>
      <c r="U50" s="27" t="e">
        <f>ROUND(#REF!+#REF!,0)</f>
        <v>#REF!</v>
      </c>
      <c r="V50" s="40" t="e">
        <f>ROUND(#REF!+#REF!,0)</f>
        <v>#REF!</v>
      </c>
      <c r="W50" s="26" t="e">
        <f>ROUND(#REF!+#REF!,0)</f>
        <v>#REF!</v>
      </c>
      <c r="X50" s="87" t="e">
        <f>ROUND(#REF!+#REF!,0)</f>
        <v>#REF!</v>
      </c>
      <c r="Y50" s="87" t="e">
        <f>ROUND(#REF!+#REF!,0)</f>
        <v>#REF!</v>
      </c>
      <c r="Z50" s="87" t="e">
        <f>ROUND(#REF!+#REF!,0)</f>
        <v>#REF!</v>
      </c>
      <c r="AA50" s="26" t="e">
        <f t="shared" si="6"/>
        <v>#REF!</v>
      </c>
      <c r="AB50" s="27" t="e">
        <f>ROUND(#REF!+#REF!,0)</f>
        <v>#REF!</v>
      </c>
      <c r="AC50" s="27" t="e">
        <f>ROUND(#REF!+#REF!,0)</f>
        <v>#REF!</v>
      </c>
      <c r="AD50" s="26" t="e">
        <f t="shared" si="7"/>
        <v>#REF!</v>
      </c>
      <c r="AE50" s="27" t="e">
        <f>ROUND(#REF!+#REF!,0)</f>
        <v>#REF!</v>
      </c>
      <c r="AF50" s="27" t="e">
        <f>ROUND(#REF!+#REF!,0)</f>
        <v>#REF!</v>
      </c>
      <c r="AG50" s="27" t="e">
        <f>ROUND(#REF!+#REF!,0)</f>
        <v>#REF!</v>
      </c>
      <c r="AH50" s="27" t="e">
        <f>ROUND(#REF!+#REF!,0)</f>
        <v>#REF!</v>
      </c>
      <c r="AI50" s="27" t="e">
        <f>ROUND(#REF!+#REF!,0)</f>
        <v>#REF!</v>
      </c>
      <c r="AJ50" s="27" t="e">
        <f>ROUND(#REF!+#REF!,0)</f>
        <v>#REF!</v>
      </c>
      <c r="AK50" s="26" t="e">
        <f>ROUND(#REF!+#REF!,0)</f>
        <v>#REF!</v>
      </c>
      <c r="AL50" s="27" t="e">
        <f>ROUND(#REF!+#REF!,0)</f>
        <v>#REF!</v>
      </c>
      <c r="AM50" s="27" t="e">
        <f>ROUND(#REF!+#REF!,0)</f>
        <v>#REF!</v>
      </c>
      <c r="AN50" s="27" t="e">
        <f>ROUND(#REF!+#REF!,0)</f>
        <v>#REF!</v>
      </c>
      <c r="AO50" s="27" t="e">
        <f>ROUND(#REF!+#REF!,0)</f>
        <v>#REF!</v>
      </c>
      <c r="AP50" s="28" t="e">
        <f>ROUND(#REF!+#REF!,0)</f>
        <v>#REF!</v>
      </c>
      <c r="AQ50" s="29" t="e">
        <f>ROUND(#REF!+#REF!,0)</f>
        <v>#REF!</v>
      </c>
      <c r="AR50" s="27" t="e">
        <f>ROUND(#REF!+#REF!,0)</f>
        <v>#REF!</v>
      </c>
      <c r="AS50" s="27" t="e">
        <f>ROUND(#REF!+#REF!,0)</f>
        <v>#REF!</v>
      </c>
      <c r="AT50" s="28" t="e">
        <f>ROUND(#REF!+#REF!,0)</f>
        <v>#REF!</v>
      </c>
      <c r="AU50" s="26" t="e">
        <f>ROUND(#REF!+#REF!,0)</f>
        <v>#REF!</v>
      </c>
      <c r="AV50" s="27" t="e">
        <f>ROUND(#REF!+#REF!,0)</f>
        <v>#REF!</v>
      </c>
      <c r="AW50" s="27" t="e">
        <f>ROUND(#REF!+#REF!,0)</f>
        <v>#REF!</v>
      </c>
      <c r="AX50" s="27" t="e">
        <f>ROUND(#REF!+#REF!,0)</f>
        <v>#REF!</v>
      </c>
      <c r="AY50" s="27" t="e">
        <f>ROUND(#REF!+#REF!,0)</f>
        <v>#REF!</v>
      </c>
      <c r="AZ50" s="27" t="e">
        <f>ROUND(#REF!+#REF!,0)</f>
        <v>#REF!</v>
      </c>
      <c r="BA50" s="40" t="e">
        <f>ROUND(#REF!+#REF!,0)</f>
        <v>#REF!</v>
      </c>
      <c r="BB50" s="40" t="e">
        <f>ROUND(#REF!+#REF!,0)</f>
        <v>#REF!</v>
      </c>
      <c r="BC50" s="27" t="e">
        <f>ROUND(#REF!+#REF!,0)</f>
        <v>#REF!</v>
      </c>
      <c r="BD50" s="30" t="e">
        <f>ROUND(#REF!+#REF!,0)</f>
        <v>#REF!</v>
      </c>
      <c r="BE50" s="27" t="e">
        <f>ROUND(#REF!+#REF!,0)</f>
        <v>#REF!</v>
      </c>
      <c r="BF50" s="27" t="e">
        <f>ROUND(#REF!+#REF!,0)</f>
        <v>#REF!</v>
      </c>
      <c r="BG50" s="27" t="e">
        <f>ROUND(#REF!+#REF!,0)</f>
        <v>#REF!</v>
      </c>
      <c r="BH50" s="31" t="e">
        <f>ROUND(#REF!+#REF!,0)</f>
        <v>#REF!</v>
      </c>
      <c r="BI50" s="27" t="e">
        <f>ROUND(#REF!+#REF!,0)</f>
        <v>#REF!</v>
      </c>
      <c r="BJ50" s="27" t="e">
        <f>ROUND(#REF!+#REF!,0)</f>
        <v>#REF!</v>
      </c>
      <c r="BK50" s="27" t="e">
        <f>ROUND(#REF!+#REF!,0)</f>
        <v>#REF!</v>
      </c>
      <c r="BL50" s="27" t="e">
        <f>ROUND(#REF!+#REF!,0)</f>
        <v>#REF!</v>
      </c>
      <c r="BM50" s="31" t="e">
        <f>ROUND(#REF!+#REF!,0)</f>
        <v>#REF!</v>
      </c>
      <c r="BN50" s="27" t="e">
        <f>ROUND(#REF!+#REF!,0)</f>
        <v>#REF!</v>
      </c>
      <c r="BO50" s="27" t="e">
        <f>ROUND(#REF!+#REF!,0)</f>
        <v>#REF!</v>
      </c>
      <c r="BP50" s="27" t="e">
        <f>ROUND(#REF!+#REF!,0)</f>
        <v>#REF!</v>
      </c>
      <c r="BQ50" s="31" t="e">
        <f>ROUND(#REF!+#REF!,0)</f>
        <v>#REF!</v>
      </c>
      <c r="BR50" s="27" t="e">
        <f>ROUND(#REF!+#REF!,0)</f>
        <v>#REF!</v>
      </c>
      <c r="BS50" s="27" t="e">
        <f>ROUND(#REF!+#REF!,0)</f>
        <v>#REF!</v>
      </c>
      <c r="BT50" s="27" t="e">
        <f>ROUND(#REF!+#REF!,0)</f>
        <v>#REF!</v>
      </c>
      <c r="BU50" s="27" t="e">
        <f>ROUND(#REF!+#REF!,0)</f>
        <v>#REF!</v>
      </c>
      <c r="BV50" s="27" t="e">
        <f>ROUND(#REF!+#REF!,0)</f>
        <v>#REF!</v>
      </c>
      <c r="BW50" s="27" t="e">
        <f>ROUND(#REF!+#REF!,0)</f>
        <v>#REF!</v>
      </c>
      <c r="BX50" s="27" t="e">
        <f>ROUND(#REF!+#REF!,0)</f>
        <v>#REF!</v>
      </c>
      <c r="BY50" s="27" t="e">
        <f>ROUND(#REF!+#REF!,0)</f>
        <v>#REF!</v>
      </c>
      <c r="BZ50" s="25" t="e">
        <f>ROUND(#REF!+#REF!,0)</f>
        <v>#REF!</v>
      </c>
      <c r="CA50" s="28" t="e">
        <f>ROUND(#REF!+#REF!,0)</f>
        <v>#REF!</v>
      </c>
      <c r="CB50" s="27">
        <f>V_МО____нов!CG50-'[2]новые  КС КСГ '!E50-'[3]ВМП новое'!E50</f>
        <v>0</v>
      </c>
      <c r="CC50" s="27">
        <f>V_МО____нов!CH50-('[2]новые  КС КСГ '!F50+'[2]новые  КС КСГ '!H50+'[2]новые  КС КСГ '!I50)</f>
        <v>0</v>
      </c>
      <c r="CD50" s="27">
        <f>V_МО____нов!CI50-'[2]новые  КС КСГ '!T50</f>
        <v>0</v>
      </c>
      <c r="CE50" s="27">
        <f>V_МО____нов!CJ50-'[2]новые  КС КСГ '!W50-'[3]ВМП новое'!O50</f>
        <v>8</v>
      </c>
      <c r="CF50" s="27">
        <f>V_МО____нов!CK50-'[2]новые  КС КСГ '!AD50</f>
        <v>0</v>
      </c>
      <c r="CG50" s="27"/>
      <c r="CH50" s="27">
        <f>V_МО____нов!CM50-'[2]новые  КС КСГ '!AK50-'[3]ВМП новое'!AI50</f>
        <v>0</v>
      </c>
      <c r="CI50" s="27">
        <f>V_МО____нов!CN50-'[2]новые  КС КСГ '!AP50</f>
        <v>0</v>
      </c>
      <c r="CJ50" s="27">
        <f>V_МО____нов!CO50-'[2]новые  КС КСГ '!AR50</f>
        <v>0</v>
      </c>
      <c r="CK50" s="27">
        <f>V_МО____нов!CP50-'[2]новые  КС КСГ '!AV50</f>
        <v>0</v>
      </c>
      <c r="CL50" s="27">
        <f>V_МО____нов!CQ50-'[2]новые  КС КСГ '!BG50-'[3]ВМП новое'!AF50</f>
        <v>0</v>
      </c>
      <c r="CM50" s="27">
        <f>V_МО____нов!CR50-'[2]новые  КС КСГ '!BO50</f>
        <v>0</v>
      </c>
      <c r="CN50" s="27">
        <f>V_МО____нов!CS50-'[2]новые  КС КСГ '!BT50</f>
        <v>37</v>
      </c>
      <c r="CO50" s="27">
        <f>V_МО____нов!CT50-('[2]новые  КС КСГ '!CI50+'[2]новые  КС КСГ '!CJ50+'[2]новые  КС КСГ '!CK50+'[2]новые  КС КСГ '!CL50+'[2]новые  КС КСГ '!CM50)</f>
        <v>37</v>
      </c>
      <c r="CP50" s="27">
        <f>V_МО____нов!CV50-'[2]новые  КС КСГ '!CN50</f>
        <v>0</v>
      </c>
      <c r="CQ50" s="27">
        <f>V_МО____нов!CW50-'[2]новые  КС КСГ '!CX50</f>
        <v>0</v>
      </c>
      <c r="CR50" s="27">
        <f>V_МО____нов!CX50-'[2]новые  КС КСГ '!DB50</f>
        <v>106</v>
      </c>
      <c r="CS50" s="27">
        <f>V_МО____нов!CY50-'[2]новые  КС КСГ '!DV50-'[3]ВМП новое'!AU50</f>
        <v>-50</v>
      </c>
      <c r="CT50" s="27">
        <f>V_МО____нов!CZ50-'[2]новые  КС КСГ '!EI50-'[3]ВМП новое'!CE50</f>
        <v>0</v>
      </c>
      <c r="CU50" s="27">
        <f>V_МО____нов!DA50-'[2]новые  КС КСГ '!EQ50</f>
        <v>0</v>
      </c>
      <c r="CV50" s="27">
        <f>V_МО____нов!DB50-'[2]новые  КС КСГ '!EU50-'[3]ВМП новое'!CS50</f>
        <v>0</v>
      </c>
      <c r="CW50" s="27"/>
      <c r="CX50" s="27">
        <f>V_МО____нов!DD50-'[2]новые  КС КСГ '!HW50-'[3]ВМП новое'!JJ50</f>
        <v>0</v>
      </c>
      <c r="CY50" s="27">
        <f>V_МО____нов!DE50-'[2]новые  КС КСГ '!IH50-'[3]ВМП новое'!KC50</f>
        <v>0</v>
      </c>
      <c r="CZ50" s="27">
        <f>V_МО____нов!DF50-'[2]новые  КС КСГ '!IR50-'[3]ВМП новое'!LP50</f>
        <v>0</v>
      </c>
      <c r="DA50" s="27">
        <f>V_МО____нов!DG50-'[2]новые  КС КСГ '!IW50</f>
        <v>-6</v>
      </c>
      <c r="DB50" s="27">
        <f>V_МО____нов!DH50-'[2]новые  КС КСГ '!$JD50-'[3]ВМП новое'!$LZ50</f>
        <v>10</v>
      </c>
      <c r="DC50" s="27">
        <f>V_МО____нов!DI50-'[2]новые  КС КСГ '!$JI50-'[3]ВМП новое'!$MB50</f>
        <v>0</v>
      </c>
      <c r="DD50" s="27">
        <f>V_МО____нов!DJ50-'[2]новые  КС КСГ '!$JV50</f>
        <v>0</v>
      </c>
      <c r="DE50" s="27">
        <f>V_МО____нов!DK50-'[2]новые  КС КСГ '!$JX50</f>
        <v>69</v>
      </c>
      <c r="DF50" s="27">
        <f>V_МО____нов!DL50-'[2]новые  КС КСГ '!$KM50-'[3]ВМП новое'!$MU50</f>
        <v>0</v>
      </c>
      <c r="DG50" s="27">
        <f>V_МО____нов!DM50-'[2]новые  КС КСГ '!$KS50-'[3]ВМП новое'!$MZ50</f>
        <v>0</v>
      </c>
      <c r="DH50" s="27">
        <f>V_МО____нов!DN50-'[2]новые  КС КСГ '!$LG50-'[3]ВМП новое'!$NX50</f>
        <v>-4</v>
      </c>
      <c r="DI50" s="27">
        <f>V_МО____нов!DO50-'[2]новые  КС КСГ '!$LW50-'[3]ВМП новое'!$OW50</f>
        <v>39</v>
      </c>
      <c r="DJ50" s="27">
        <f>V_МО____нов!DP50-'[2]новые  КС КСГ '!$MQ50</f>
        <v>0</v>
      </c>
      <c r="DK50" s="27">
        <f>V_МО____нов!DQ50-'[2]новые  КС КСГ '!$NK50-'[3]ВМП новое'!$AR50</f>
        <v>0</v>
      </c>
      <c r="DL50" s="27">
        <f>V_МО____нов!DR50-'[2]новые  КС КСГ '!$NT50-'[3]ВМП новое'!$QM50</f>
        <v>0</v>
      </c>
      <c r="DM50" s="27">
        <f>V_МО____нов!DS50-'[2]новые  КС КСГ '!$NZ50-'[3]ВМП новое'!$RB50</f>
        <v>35</v>
      </c>
      <c r="DN50" s="27">
        <f>V_МО____нов!DT50-'[2]новые  КС КСГ '!$OJ50</f>
        <v>-1</v>
      </c>
      <c r="DO50" s="27">
        <f>V_МО____нов!DU50-'[2]новые  КС КСГ '!$QA50</f>
        <v>0</v>
      </c>
      <c r="DP50" s="27"/>
      <c r="DQ50" s="27">
        <f>V_МО____нов!DW50-'[2]новые  КС КСГ '!$RB50</f>
        <v>0</v>
      </c>
      <c r="DR50" s="27" t="e">
        <f>ROUND(#REF!+#REF!,0)</f>
        <v>#REF!</v>
      </c>
      <c r="DS50" s="33" t="e">
        <f>ROUND(#REF!+#REF!,0)</f>
        <v>#REF!</v>
      </c>
      <c r="DT50" s="33" t="e">
        <f>ROUND(#REF!+#REF!,0)</f>
        <v>#REF!</v>
      </c>
      <c r="DU50" s="33" t="e">
        <f>ROUND(#REF!+#REF!,0)</f>
        <v>#REF!</v>
      </c>
      <c r="DV50" s="27" t="e">
        <f>ROUND(#REF!+#REF!,0)</f>
        <v>#REF!</v>
      </c>
      <c r="DW50" s="25" t="e">
        <f>ROUND(#REF!+#REF!,0)</f>
        <v>#REF!</v>
      </c>
      <c r="DX50" s="28" t="e">
        <f>ROUND(#REF!+#REF!,0)</f>
        <v>#REF!</v>
      </c>
      <c r="DY50" s="26">
        <f>V_МО____нов!EE50-'[4]новый ДС_КСГ '!D46</f>
        <v>0</v>
      </c>
      <c r="DZ50" s="27">
        <f>V_МО____нов!EF50-'[4]новый ДС_КСГ '!K46</f>
        <v>0</v>
      </c>
      <c r="EA50" s="27">
        <f>V_МО____нов!EG50-'[4]новый ДС_КСГ '!P46</f>
        <v>0</v>
      </c>
      <c r="EB50" s="27">
        <f>V_МО____нов!EH50-'[4]новый ДС_КСГ '!R46</f>
        <v>-14</v>
      </c>
      <c r="EC50" s="27">
        <f>V_МО____нов!EI50-'[4]новый ДС_КСГ '!T46</f>
        <v>-3</v>
      </c>
      <c r="ED50" s="27"/>
      <c r="EE50" s="27">
        <f>V_МО____нов!EK50-'[4]новый ДС_КСГ '!X46</f>
        <v>0</v>
      </c>
      <c r="EF50" s="27">
        <f>V_МО____нов!EL50-'[4]новый ДС_КСГ '!AC46</f>
        <v>0</v>
      </c>
      <c r="EG50" s="27">
        <f>V_МО____нов!EM50-'[4]новый ДС_КСГ '!AI46</f>
        <v>0</v>
      </c>
      <c r="EH50" s="27">
        <f>V_МО____нов!EN50-'[4]новый ДС_КСГ '!AN46</f>
        <v>0</v>
      </c>
      <c r="EI50" s="27">
        <f>V_МО____нов!EO50-'[4]новый ДС_КСГ '!AQ46</f>
        <v>0</v>
      </c>
      <c r="EJ50" s="27">
        <f>V_МО____нов!EQ50-'[4]новый ДС_КСГ '!BB46</f>
        <v>-38</v>
      </c>
      <c r="EK50" s="27">
        <f>V_МО____нов!ER50-'[4]новый ДС_КСГ '!BE46</f>
        <v>0</v>
      </c>
      <c r="EL50" s="27">
        <f>V_МО____нов!ES50-'[4]новый ДС_КСГ '!BH46</f>
        <v>-76</v>
      </c>
      <c r="EM50" s="27">
        <f>V_МО____нов!ET50-'[4]новый ДС_КСГ '!BL46</f>
        <v>-18</v>
      </c>
      <c r="EN50" s="26">
        <f>V_МО____нов!EU50-'[4]новый ДС_КСГ '!BQ46</f>
        <v>-16</v>
      </c>
      <c r="EO50" s="27">
        <f>V_МО____нов!EV50-'[4]новый ДС_КСГ '!BS46</f>
        <v>0</v>
      </c>
      <c r="EP50" s="26">
        <f>V_МО____нов!EW50-'[4]новый ДС_КСГ '!BV46</f>
        <v>-75</v>
      </c>
      <c r="EQ50" s="27"/>
      <c r="ER50" s="27"/>
      <c r="ES50" s="27"/>
      <c r="ET50" s="27">
        <f>V_МО____нов!FA50-'[4]новый ДС_КСГ '!DX46</f>
        <v>0</v>
      </c>
      <c r="EU50" s="27">
        <f>V_МО____нов!FB50-'[4]новый ДС_КСГ '!EE46</f>
        <v>0</v>
      </c>
      <c r="EV50" s="27">
        <f>V_МО____нов!FC50-'[4]новый ДС_КСГ '!EM46</f>
        <v>112</v>
      </c>
      <c r="EW50" s="27">
        <f>V_МО____нов!FD50-'[4]новый ДС_КСГ '!EP46</f>
        <v>3</v>
      </c>
      <c r="EX50" s="27">
        <f>V_МО____нов!FE50-'[4]новый ДС_КСГ '!ER46</f>
        <v>1</v>
      </c>
      <c r="EY50" s="27">
        <f>V_МО____нов!FF50-'[4]новый ДС_КСГ '!ET46</f>
        <v>0</v>
      </c>
      <c r="EZ50" s="27">
        <f>V_МО____нов!FH50-'[4]новый ДС_КСГ '!EZ46</f>
        <v>0</v>
      </c>
      <c r="FA50" s="27">
        <f>V_МО____нов!FI50-'[4]новый ДС_КСГ '!FD46</f>
        <v>-21</v>
      </c>
      <c r="FB50" s="27">
        <f>V_МО____нов!FJ50-'[4]новый ДС_КСГ '!FI46</f>
        <v>0</v>
      </c>
      <c r="FC50" s="27">
        <f>V_МО____нов!FK50-'[4]новый ДС_КСГ '!FP46</f>
        <v>0</v>
      </c>
      <c r="FD50" s="27">
        <f>V_МО____нов!FL50-'[4]новый ДС_КСГ '!FW46</f>
        <v>0</v>
      </c>
      <c r="FE50" s="27">
        <f>V_МО____нов!FN50-'[4]новый ДС_КСГ '!GL46</f>
        <v>3</v>
      </c>
      <c r="FF50" s="27">
        <f>V_МО____нов!FO50-'[4]новый ДС_КСГ '!GQ46</f>
        <v>-60</v>
      </c>
      <c r="FG50" s="27">
        <f>V_МО____нов!FP50-'[4]новый ДС_КСГ '!HV46</f>
        <v>0</v>
      </c>
      <c r="FH50" s="34">
        <f>V_МО____нов!FQ50-'[4]новый ДС_КСГ '!BS46</f>
        <v>0</v>
      </c>
      <c r="FI50" s="27">
        <f>V_МО____нов!FR50</f>
        <v>0</v>
      </c>
      <c r="FJ50" s="27">
        <f>V_МО____нов!FS50</f>
        <v>0</v>
      </c>
      <c r="FK50" s="27">
        <f>V_МО____нов!FT50</f>
        <v>0</v>
      </c>
      <c r="FL50" s="25" t="e">
        <f>ROUND(#REF!+#REF!,0)</f>
        <v>#REF!</v>
      </c>
      <c r="FM50" s="27" t="e">
        <f>ROUND(#REF!+#REF!,0)</f>
        <v>#REF!</v>
      </c>
      <c r="FN50" s="27" t="e">
        <f>ROUND(#REF!+#REF!,0)</f>
        <v>#REF!</v>
      </c>
      <c r="FO50" s="27" t="e">
        <f>ROUND(#REF!+#REF!,0)</f>
        <v>#REF!</v>
      </c>
      <c r="FP50" s="84"/>
      <c r="FQ50" s="35"/>
    </row>
    <row r="51" spans="1:173" x14ac:dyDescent="0.4">
      <c r="A51" s="22">
        <f t="shared" si="23"/>
        <v>32</v>
      </c>
      <c r="B51" s="23" t="s">
        <v>158</v>
      </c>
      <c r="C51" s="24" t="s">
        <v>159</v>
      </c>
      <c r="D51" s="25" t="e">
        <f t="shared" si="22"/>
        <v>#REF!</v>
      </c>
      <c r="E51" s="26" t="e">
        <f t="shared" si="1"/>
        <v>#REF!</v>
      </c>
      <c r="F51" s="27" t="e">
        <f t="shared" si="2"/>
        <v>#REF!</v>
      </c>
      <c r="G51" s="27" t="e">
        <f t="shared" si="2"/>
        <v>#REF!</v>
      </c>
      <c r="H51" s="27" t="e">
        <f t="shared" si="2"/>
        <v>#REF!</v>
      </c>
      <c r="I51" s="27" t="e">
        <f t="shared" si="3"/>
        <v>#REF!</v>
      </c>
      <c r="J51" s="26" t="e">
        <f t="shared" si="4"/>
        <v>#REF!</v>
      </c>
      <c r="K51" s="27" t="e">
        <f>ROUND(#REF!+#REF!,0)</f>
        <v>#REF!</v>
      </c>
      <c r="L51" s="27" t="e">
        <f>ROUND(#REF!+#REF!,0)</f>
        <v>#REF!</v>
      </c>
      <c r="M51" s="27" t="e">
        <f>ROUND(#REF!+#REF!,0)</f>
        <v>#REF!</v>
      </c>
      <c r="N51" s="27" t="e">
        <f>ROUND(#REF!+#REF!,0)</f>
        <v>#REF!</v>
      </c>
      <c r="O51" s="26" t="e">
        <f t="shared" si="5"/>
        <v>#REF!</v>
      </c>
      <c r="P51" s="27" t="e">
        <f>ROUND(#REF!+#REF!,0)</f>
        <v>#REF!</v>
      </c>
      <c r="Q51" s="27" t="e">
        <f>ROUND(#REF!+#REF!,0)</f>
        <v>#REF!</v>
      </c>
      <c r="R51" s="27" t="e">
        <f>ROUND(#REF!+#REF!,0)</f>
        <v>#REF!</v>
      </c>
      <c r="S51" s="27" t="e">
        <f>ROUND(#REF!+#REF!,0)</f>
        <v>#REF!</v>
      </c>
      <c r="T51" s="27" t="e">
        <f>ROUND(#REF!+#REF!,0)</f>
        <v>#REF!</v>
      </c>
      <c r="U51" s="27" t="e">
        <f>ROUND(#REF!+#REF!,0)</f>
        <v>#REF!</v>
      </c>
      <c r="V51" s="40" t="e">
        <f>ROUND(#REF!+#REF!,0)</f>
        <v>#REF!</v>
      </c>
      <c r="W51" s="26" t="e">
        <f>ROUND(#REF!+#REF!,0)</f>
        <v>#REF!</v>
      </c>
      <c r="X51" s="87" t="e">
        <f>ROUND(#REF!+#REF!,0)</f>
        <v>#REF!</v>
      </c>
      <c r="Y51" s="87" t="e">
        <f>ROUND(#REF!+#REF!,0)</f>
        <v>#REF!</v>
      </c>
      <c r="Z51" s="87" t="e">
        <f>ROUND(#REF!+#REF!,0)</f>
        <v>#REF!</v>
      </c>
      <c r="AA51" s="26" t="e">
        <f t="shared" si="6"/>
        <v>#REF!</v>
      </c>
      <c r="AB51" s="27" t="e">
        <f>ROUND(#REF!+#REF!,0)</f>
        <v>#REF!</v>
      </c>
      <c r="AC51" s="27" t="e">
        <f>ROUND(#REF!+#REF!,0)</f>
        <v>#REF!</v>
      </c>
      <c r="AD51" s="26" t="e">
        <f t="shared" si="7"/>
        <v>#REF!</v>
      </c>
      <c r="AE51" s="27" t="e">
        <f>ROUND(#REF!+#REF!,0)</f>
        <v>#REF!</v>
      </c>
      <c r="AF51" s="27" t="e">
        <f>ROUND(#REF!+#REF!,0)</f>
        <v>#REF!</v>
      </c>
      <c r="AG51" s="27" t="e">
        <f>ROUND(#REF!+#REF!,0)</f>
        <v>#REF!</v>
      </c>
      <c r="AH51" s="27" t="e">
        <f>ROUND(#REF!+#REF!,0)</f>
        <v>#REF!</v>
      </c>
      <c r="AI51" s="27" t="e">
        <f>ROUND(#REF!+#REF!,0)</f>
        <v>#REF!</v>
      </c>
      <c r="AJ51" s="27" t="e">
        <f>ROUND(#REF!+#REF!,0)</f>
        <v>#REF!</v>
      </c>
      <c r="AK51" s="26" t="e">
        <f>ROUND(#REF!+#REF!,0)</f>
        <v>#REF!</v>
      </c>
      <c r="AL51" s="27" t="e">
        <f>ROUND(#REF!+#REF!,0)</f>
        <v>#REF!</v>
      </c>
      <c r="AM51" s="27" t="e">
        <f>ROUND(#REF!+#REF!,0)</f>
        <v>#REF!</v>
      </c>
      <c r="AN51" s="27" t="e">
        <f>ROUND(#REF!+#REF!,0)</f>
        <v>#REF!</v>
      </c>
      <c r="AO51" s="27" t="e">
        <f>ROUND(#REF!+#REF!,0)</f>
        <v>#REF!</v>
      </c>
      <c r="AP51" s="28" t="e">
        <f>ROUND(#REF!+#REF!,0)</f>
        <v>#REF!</v>
      </c>
      <c r="AQ51" s="29" t="e">
        <f>ROUND(#REF!+#REF!,0)</f>
        <v>#REF!</v>
      </c>
      <c r="AR51" s="27" t="e">
        <f>ROUND(#REF!+#REF!,0)</f>
        <v>#REF!</v>
      </c>
      <c r="AS51" s="27" t="e">
        <f>ROUND(#REF!+#REF!,0)</f>
        <v>#REF!</v>
      </c>
      <c r="AT51" s="28" t="e">
        <f>ROUND(#REF!+#REF!,0)</f>
        <v>#REF!</v>
      </c>
      <c r="AU51" s="26" t="e">
        <f>ROUND(#REF!+#REF!,0)</f>
        <v>#REF!</v>
      </c>
      <c r="AV51" s="27" t="e">
        <f>ROUND(#REF!+#REF!,0)</f>
        <v>#REF!</v>
      </c>
      <c r="AW51" s="27" t="e">
        <f>ROUND(#REF!+#REF!,0)</f>
        <v>#REF!</v>
      </c>
      <c r="AX51" s="27" t="e">
        <f>ROUND(#REF!+#REF!,0)</f>
        <v>#REF!</v>
      </c>
      <c r="AY51" s="27" t="e">
        <f>ROUND(#REF!+#REF!,0)</f>
        <v>#REF!</v>
      </c>
      <c r="AZ51" s="27" t="e">
        <f>ROUND(#REF!+#REF!,0)</f>
        <v>#REF!</v>
      </c>
      <c r="BA51" s="40" t="e">
        <f>ROUND(#REF!+#REF!,0)</f>
        <v>#REF!</v>
      </c>
      <c r="BB51" s="40" t="e">
        <f>ROUND(#REF!+#REF!,0)</f>
        <v>#REF!</v>
      </c>
      <c r="BC51" s="27" t="e">
        <f>ROUND(#REF!+#REF!,0)</f>
        <v>#REF!</v>
      </c>
      <c r="BD51" s="30" t="e">
        <f>ROUND(#REF!+#REF!,0)</f>
        <v>#REF!</v>
      </c>
      <c r="BE51" s="27" t="e">
        <f>ROUND(#REF!+#REF!,0)</f>
        <v>#REF!</v>
      </c>
      <c r="BF51" s="27" t="e">
        <f>ROUND(#REF!+#REF!,0)</f>
        <v>#REF!</v>
      </c>
      <c r="BG51" s="27" t="e">
        <f>ROUND(#REF!+#REF!,0)</f>
        <v>#REF!</v>
      </c>
      <c r="BH51" s="31" t="e">
        <f>ROUND(#REF!+#REF!,0)</f>
        <v>#REF!</v>
      </c>
      <c r="BI51" s="27" t="e">
        <f>ROUND(#REF!+#REF!,0)</f>
        <v>#REF!</v>
      </c>
      <c r="BJ51" s="27" t="e">
        <f>ROUND(#REF!+#REF!,0)</f>
        <v>#REF!</v>
      </c>
      <c r="BK51" s="27" t="e">
        <f>ROUND(#REF!+#REF!,0)</f>
        <v>#REF!</v>
      </c>
      <c r="BL51" s="27" t="e">
        <f>ROUND(#REF!+#REF!,0)</f>
        <v>#REF!</v>
      </c>
      <c r="BM51" s="31" t="e">
        <f>ROUND(#REF!+#REF!,0)</f>
        <v>#REF!</v>
      </c>
      <c r="BN51" s="27" t="e">
        <f>ROUND(#REF!+#REF!,0)</f>
        <v>#REF!</v>
      </c>
      <c r="BO51" s="27" t="e">
        <f>ROUND(#REF!+#REF!,0)</f>
        <v>#REF!</v>
      </c>
      <c r="BP51" s="27" t="e">
        <f>ROUND(#REF!+#REF!,0)</f>
        <v>#REF!</v>
      </c>
      <c r="BQ51" s="31" t="e">
        <f>ROUND(#REF!+#REF!,0)</f>
        <v>#REF!</v>
      </c>
      <c r="BR51" s="27" t="e">
        <f>ROUND(#REF!+#REF!,0)</f>
        <v>#REF!</v>
      </c>
      <c r="BS51" s="27" t="e">
        <f>ROUND(#REF!+#REF!,0)</f>
        <v>#REF!</v>
      </c>
      <c r="BT51" s="27" t="e">
        <f>ROUND(#REF!+#REF!,0)</f>
        <v>#REF!</v>
      </c>
      <c r="BU51" s="27" t="e">
        <f>ROUND(#REF!+#REF!,0)</f>
        <v>#REF!</v>
      </c>
      <c r="BV51" s="27" t="e">
        <f>ROUND(#REF!+#REF!,0)</f>
        <v>#REF!</v>
      </c>
      <c r="BW51" s="27" t="e">
        <f>ROUND(#REF!+#REF!,0)</f>
        <v>#REF!</v>
      </c>
      <c r="BX51" s="27" t="e">
        <f>ROUND(#REF!+#REF!,0)</f>
        <v>#REF!</v>
      </c>
      <c r="BY51" s="27" t="e">
        <f>ROUND(#REF!+#REF!,0)</f>
        <v>#REF!</v>
      </c>
      <c r="BZ51" s="25" t="e">
        <f>ROUND(#REF!+#REF!,0)</f>
        <v>#REF!</v>
      </c>
      <c r="CA51" s="28" t="e">
        <f>ROUND(#REF!+#REF!,0)</f>
        <v>#REF!</v>
      </c>
      <c r="CB51" s="27">
        <f>V_МО____нов!CG51-'[2]новые  КС КСГ '!E51-'[3]ВМП новое'!E51</f>
        <v>0</v>
      </c>
      <c r="CC51" s="27">
        <f>V_МО____нов!CH51-('[2]новые  КС КСГ '!F51+'[2]новые  КС КСГ '!H51+'[2]новые  КС КСГ '!I51)</f>
        <v>0</v>
      </c>
      <c r="CD51" s="27">
        <f>V_МО____нов!CI51-'[2]новые  КС КСГ '!T51</f>
        <v>0</v>
      </c>
      <c r="CE51" s="27">
        <f>V_МО____нов!CJ51-'[2]новые  КС КСГ '!W51-'[3]ВМП новое'!O51</f>
        <v>2</v>
      </c>
      <c r="CF51" s="27">
        <f>V_МО____нов!CK51-'[2]новые  КС КСГ '!AD51</f>
        <v>0</v>
      </c>
      <c r="CG51" s="27"/>
      <c r="CH51" s="27">
        <f>V_МО____нов!CM51-'[2]новые  КС КСГ '!AK51-'[3]ВМП новое'!AI51</f>
        <v>0</v>
      </c>
      <c r="CI51" s="27">
        <f>V_МО____нов!CN51-'[2]новые  КС КСГ '!AP51</f>
        <v>0</v>
      </c>
      <c r="CJ51" s="27">
        <f>V_МО____нов!CO51-'[2]новые  КС КСГ '!AR51</f>
        <v>0</v>
      </c>
      <c r="CK51" s="27">
        <f>V_МО____нов!CP51-'[2]новые  КС КСГ '!AV51</f>
        <v>0</v>
      </c>
      <c r="CL51" s="27">
        <f>V_МО____нов!CQ51-'[2]новые  КС КСГ '!BG51-'[3]ВМП новое'!AF51</f>
        <v>0</v>
      </c>
      <c r="CM51" s="27">
        <f>V_МО____нов!CR51-'[2]новые  КС КСГ '!BO51</f>
        <v>0</v>
      </c>
      <c r="CN51" s="27">
        <f>V_МО____нов!CS51-'[2]новые  КС КСГ '!BT51</f>
        <v>0</v>
      </c>
      <c r="CO51" s="27">
        <f>V_МО____нов!CT51-('[2]новые  КС КСГ '!CI51+'[2]новые  КС КСГ '!CJ51+'[2]новые  КС КСГ '!CK51+'[2]новые  КС КСГ '!CL51+'[2]новые  КС КСГ '!CM51)</f>
        <v>0</v>
      </c>
      <c r="CP51" s="27">
        <f>V_МО____нов!CV51-'[2]новые  КС КСГ '!CN51</f>
        <v>0</v>
      </c>
      <c r="CQ51" s="27">
        <f>V_МО____нов!CW51-'[2]новые  КС КСГ '!CX51</f>
        <v>0</v>
      </c>
      <c r="CR51" s="27">
        <f>V_МО____нов!CX51-'[2]новые  КС КСГ '!DB51</f>
        <v>61</v>
      </c>
      <c r="CS51" s="27">
        <f>V_МО____нов!CY51-'[2]новые  КС КСГ '!DV51-'[3]ВМП новое'!AU51</f>
        <v>12</v>
      </c>
      <c r="CT51" s="27">
        <f>V_МО____нов!CZ51-'[2]новые  КС КСГ '!EI51-'[3]ВМП новое'!CE51</f>
        <v>0</v>
      </c>
      <c r="CU51" s="27">
        <f>V_МО____нов!DA51-'[2]новые  КС КСГ '!EQ51</f>
        <v>0</v>
      </c>
      <c r="CV51" s="27">
        <f>V_МО____нов!DB51-'[2]новые  КС КСГ '!EU51-'[3]ВМП новое'!CS51</f>
        <v>0</v>
      </c>
      <c r="CW51" s="27"/>
      <c r="CX51" s="27">
        <f>V_МО____нов!DD51-'[2]новые  КС КСГ '!HW51-'[3]ВМП новое'!JJ51</f>
        <v>0</v>
      </c>
      <c r="CY51" s="27">
        <f>V_МО____нов!DE51-'[2]новые  КС КСГ '!IH51-'[3]ВМП новое'!KC51</f>
        <v>0</v>
      </c>
      <c r="CZ51" s="27">
        <f>V_МО____нов!DF51-'[2]новые  КС КСГ '!IR51-'[3]ВМП новое'!LP51</f>
        <v>0</v>
      </c>
      <c r="DA51" s="27">
        <f>V_МО____нов!DG51-'[2]новые  КС КСГ '!IW51</f>
        <v>-3</v>
      </c>
      <c r="DB51" s="27">
        <f>V_МО____нов!DH51-'[2]новые  КС КСГ '!$JD51-'[3]ВМП новое'!$LZ51</f>
        <v>-1</v>
      </c>
      <c r="DC51" s="27">
        <f>V_МО____нов!DI51-'[2]новые  КС КСГ '!$JI51-'[3]ВМП новое'!$MB51</f>
        <v>0</v>
      </c>
      <c r="DD51" s="27">
        <f>V_МО____нов!DJ51-'[2]новые  КС КСГ '!$JV51</f>
        <v>0</v>
      </c>
      <c r="DE51" s="27">
        <f>V_МО____нов!DK51-'[2]новые  КС КСГ '!$JX51</f>
        <v>-97</v>
      </c>
      <c r="DF51" s="27">
        <f>V_МО____нов!DL51-'[2]новые  КС КСГ '!$KM51-'[3]ВМП новое'!$MU51</f>
        <v>0</v>
      </c>
      <c r="DG51" s="27">
        <f>V_МО____нов!DM51-'[2]новые  КС КСГ '!$KS51-'[3]ВМП новое'!$MZ51</f>
        <v>0</v>
      </c>
      <c r="DH51" s="27">
        <f>V_МО____нов!DN51-'[2]новые  КС КСГ '!$LG51-'[3]ВМП новое'!$NX51</f>
        <v>0</v>
      </c>
      <c r="DI51" s="27">
        <f>V_МО____нов!DO51-'[2]новые  КС КСГ '!$LW51-'[3]ВМП новое'!$OW51</f>
        <v>0</v>
      </c>
      <c r="DJ51" s="27">
        <f>V_МО____нов!DP51-'[2]новые  КС КСГ '!$MQ51</f>
        <v>0</v>
      </c>
      <c r="DK51" s="27">
        <f>V_МО____нов!DQ51-'[2]новые  КС КСГ '!$NK51-'[3]ВМП новое'!$AR51</f>
        <v>0</v>
      </c>
      <c r="DL51" s="27">
        <f>V_МО____нов!DR51-'[2]новые  КС КСГ '!$NT51-'[3]ВМП новое'!$QM51</f>
        <v>0</v>
      </c>
      <c r="DM51" s="27">
        <f>V_МО____нов!DS51-'[2]новые  КС КСГ '!$NZ51-'[3]ВМП новое'!$RB51</f>
        <v>34</v>
      </c>
      <c r="DN51" s="27">
        <f>V_МО____нов!DT51-'[2]новые  КС КСГ '!$OJ51</f>
        <v>0</v>
      </c>
      <c r="DO51" s="27">
        <f>V_МО____нов!DU51-'[2]новые  КС КСГ '!$QA51</f>
        <v>0</v>
      </c>
      <c r="DP51" s="27"/>
      <c r="DQ51" s="27">
        <f>V_МО____нов!DW51-'[2]новые  КС КСГ '!$RB51</f>
        <v>0</v>
      </c>
      <c r="DR51" s="27" t="e">
        <f>ROUND(#REF!+#REF!,0)</f>
        <v>#REF!</v>
      </c>
      <c r="DS51" s="33" t="e">
        <f>ROUND(#REF!+#REF!,0)</f>
        <v>#REF!</v>
      </c>
      <c r="DT51" s="33" t="e">
        <f>ROUND(#REF!+#REF!,0)</f>
        <v>#REF!</v>
      </c>
      <c r="DU51" s="33" t="e">
        <f>ROUND(#REF!+#REF!,0)</f>
        <v>#REF!</v>
      </c>
      <c r="DV51" s="27" t="e">
        <f>ROUND(#REF!+#REF!,0)</f>
        <v>#REF!</v>
      </c>
      <c r="DW51" s="25" t="e">
        <f>ROUND(#REF!+#REF!,0)</f>
        <v>#REF!</v>
      </c>
      <c r="DX51" s="28" t="e">
        <f>ROUND(#REF!+#REF!,0)</f>
        <v>#REF!</v>
      </c>
      <c r="DY51" s="26">
        <f>V_МО____нов!EE51-'[4]новый ДС_КСГ '!D47</f>
        <v>0</v>
      </c>
      <c r="DZ51" s="27">
        <f>V_МО____нов!EF51-'[4]новый ДС_КСГ '!K47</f>
        <v>0</v>
      </c>
      <c r="EA51" s="27">
        <f>V_МО____нов!EG51-'[4]новый ДС_КСГ '!P47</f>
        <v>0</v>
      </c>
      <c r="EB51" s="27">
        <f>V_МО____нов!EH51-'[4]новый ДС_КСГ '!R47</f>
        <v>-2</v>
      </c>
      <c r="EC51" s="27">
        <f>V_МО____нов!EI51-'[4]новый ДС_КСГ '!T47</f>
        <v>0</v>
      </c>
      <c r="ED51" s="27"/>
      <c r="EE51" s="27">
        <f>V_МО____нов!EK51-'[4]новый ДС_КСГ '!X47</f>
        <v>0</v>
      </c>
      <c r="EF51" s="27">
        <f>V_МО____нов!EL51-'[4]новый ДС_КСГ '!AC47</f>
        <v>0</v>
      </c>
      <c r="EG51" s="27">
        <f>V_МО____нов!EM51-'[4]новый ДС_КСГ '!AI47</f>
        <v>0</v>
      </c>
      <c r="EH51" s="27">
        <f>V_МО____нов!EN51-'[4]новый ДС_КСГ '!AN47</f>
        <v>0</v>
      </c>
      <c r="EI51" s="27">
        <f>V_МО____нов!EO51-'[4]новый ДС_КСГ '!AQ47</f>
        <v>0</v>
      </c>
      <c r="EJ51" s="27">
        <f>V_МО____нов!EQ51-'[4]новый ДС_КСГ '!BB47</f>
        <v>-1</v>
      </c>
      <c r="EK51" s="27">
        <f>V_МО____нов!ER51-'[4]новый ДС_КСГ '!BE47</f>
        <v>0</v>
      </c>
      <c r="EL51" s="27">
        <f>V_МО____нов!ES51-'[4]новый ДС_КСГ '!BH47</f>
        <v>41</v>
      </c>
      <c r="EM51" s="27">
        <f>V_МО____нов!ET51-'[4]новый ДС_КСГ '!BL47</f>
        <v>-25</v>
      </c>
      <c r="EN51" s="26">
        <f>V_МО____нов!EU51-'[4]новый ДС_КСГ '!BQ47</f>
        <v>-1</v>
      </c>
      <c r="EO51" s="27">
        <f>V_МО____нов!EV51-'[4]новый ДС_КСГ '!BS47</f>
        <v>0</v>
      </c>
      <c r="EP51" s="26">
        <f>V_МО____нов!EW51-'[4]новый ДС_КСГ '!BV47</f>
        <v>0</v>
      </c>
      <c r="EQ51" s="27"/>
      <c r="ER51" s="27"/>
      <c r="ES51" s="27"/>
      <c r="ET51" s="27">
        <f>V_МО____нов!FA51-'[4]новый ДС_КСГ '!DX47</f>
        <v>0</v>
      </c>
      <c r="EU51" s="27">
        <f>V_МО____нов!FB51-'[4]новый ДС_КСГ '!EE47</f>
        <v>0</v>
      </c>
      <c r="EV51" s="27">
        <f>V_МО____нов!FC51-'[4]новый ДС_КСГ '!EM47</f>
        <v>0</v>
      </c>
      <c r="EW51" s="27">
        <f>V_МО____нов!FD51-'[4]новый ДС_КСГ '!EP47</f>
        <v>-4</v>
      </c>
      <c r="EX51" s="27">
        <f>V_МО____нов!FE51-'[4]новый ДС_КСГ '!ER47</f>
        <v>-2</v>
      </c>
      <c r="EY51" s="27">
        <f>V_МО____нов!FF51-'[4]новый ДС_КСГ '!ET47</f>
        <v>0</v>
      </c>
      <c r="EZ51" s="27">
        <f>V_МО____нов!FH51-'[4]новый ДС_КСГ '!EZ47</f>
        <v>0</v>
      </c>
      <c r="FA51" s="27">
        <f>V_МО____нов!FI51-'[4]новый ДС_КСГ '!FD47</f>
        <v>0</v>
      </c>
      <c r="FB51" s="27">
        <f>V_МО____нов!FJ51-'[4]новый ДС_КСГ '!FI47</f>
        <v>0</v>
      </c>
      <c r="FC51" s="27">
        <f>V_МО____нов!FK51-'[4]новый ДС_КСГ '!FP47</f>
        <v>0</v>
      </c>
      <c r="FD51" s="27">
        <f>V_МО____нов!FL51-'[4]новый ДС_КСГ '!FW47</f>
        <v>0</v>
      </c>
      <c r="FE51" s="27">
        <f>V_МО____нов!FN51-'[4]новый ДС_КСГ '!GL47</f>
        <v>16</v>
      </c>
      <c r="FF51" s="27">
        <f>V_МО____нов!FO51-'[4]новый ДС_КСГ '!GQ47</f>
        <v>0</v>
      </c>
      <c r="FG51" s="27">
        <f>V_МО____нов!FP51-'[4]новый ДС_КСГ '!HV47</f>
        <v>0</v>
      </c>
      <c r="FH51" s="34">
        <f>V_МО____нов!FQ51-'[4]новый ДС_КСГ '!BS47</f>
        <v>0</v>
      </c>
      <c r="FI51" s="27">
        <f>V_МО____нов!FR51</f>
        <v>0</v>
      </c>
      <c r="FJ51" s="27">
        <f>V_МО____нов!FS51</f>
        <v>0</v>
      </c>
      <c r="FK51" s="27">
        <f>V_МО____нов!FT51</f>
        <v>0</v>
      </c>
      <c r="FL51" s="25" t="e">
        <f>ROUND(#REF!+#REF!,0)</f>
        <v>#REF!</v>
      </c>
      <c r="FM51" s="27" t="e">
        <f>ROUND(#REF!+#REF!,0)</f>
        <v>#REF!</v>
      </c>
      <c r="FN51" s="27" t="e">
        <f>ROUND(#REF!+#REF!,0)</f>
        <v>#REF!</v>
      </c>
      <c r="FO51" s="27" t="e">
        <f>ROUND(#REF!+#REF!,0)</f>
        <v>#REF!</v>
      </c>
      <c r="FP51" s="84"/>
      <c r="FQ51" s="35"/>
    </row>
    <row r="52" spans="1:173" ht="39.75" customHeight="1" x14ac:dyDescent="0.4">
      <c r="A52" s="22">
        <f t="shared" si="23"/>
        <v>33</v>
      </c>
      <c r="B52" s="23" t="s">
        <v>160</v>
      </c>
      <c r="C52" s="24" t="s">
        <v>161</v>
      </c>
      <c r="D52" s="25" t="e">
        <f t="shared" si="22"/>
        <v>#REF!</v>
      </c>
      <c r="E52" s="26" t="e">
        <f t="shared" si="1"/>
        <v>#REF!</v>
      </c>
      <c r="F52" s="27" t="e">
        <f t="shared" si="2"/>
        <v>#REF!</v>
      </c>
      <c r="G52" s="27" t="e">
        <f t="shared" si="2"/>
        <v>#REF!</v>
      </c>
      <c r="H52" s="27" t="e">
        <f t="shared" si="2"/>
        <v>#REF!</v>
      </c>
      <c r="I52" s="27" t="e">
        <f t="shared" si="3"/>
        <v>#REF!</v>
      </c>
      <c r="J52" s="26" t="e">
        <f t="shared" si="4"/>
        <v>#REF!</v>
      </c>
      <c r="K52" s="27" t="e">
        <f>ROUND(#REF!+#REF!,0)</f>
        <v>#REF!</v>
      </c>
      <c r="L52" s="27" t="e">
        <f>ROUND(#REF!+#REF!,0)</f>
        <v>#REF!</v>
      </c>
      <c r="M52" s="27" t="e">
        <f>ROUND(#REF!+#REF!,0)</f>
        <v>#REF!</v>
      </c>
      <c r="N52" s="27" t="e">
        <f>ROUND(#REF!+#REF!,0)</f>
        <v>#REF!</v>
      </c>
      <c r="O52" s="26" t="e">
        <f t="shared" si="5"/>
        <v>#REF!</v>
      </c>
      <c r="P52" s="27" t="e">
        <f>ROUND(#REF!+#REF!,0)</f>
        <v>#REF!</v>
      </c>
      <c r="Q52" s="27" t="e">
        <f>ROUND(#REF!+#REF!,0)</f>
        <v>#REF!</v>
      </c>
      <c r="R52" s="27" t="e">
        <f>ROUND(#REF!+#REF!,0)</f>
        <v>#REF!</v>
      </c>
      <c r="S52" s="27" t="e">
        <f>ROUND(#REF!+#REF!,0)</f>
        <v>#REF!</v>
      </c>
      <c r="T52" s="27" t="e">
        <f>ROUND(#REF!+#REF!,0)</f>
        <v>#REF!</v>
      </c>
      <c r="U52" s="27" t="e">
        <f>ROUND(#REF!+#REF!,0)</f>
        <v>#REF!</v>
      </c>
      <c r="V52" s="27" t="e">
        <f>ROUND(#REF!+#REF!,0)</f>
        <v>#REF!</v>
      </c>
      <c r="W52" s="26" t="e">
        <f>ROUND(#REF!+#REF!,0)</f>
        <v>#REF!</v>
      </c>
      <c r="X52" s="27" t="e">
        <f>ROUND(#REF!+#REF!,0)</f>
        <v>#REF!</v>
      </c>
      <c r="Y52" s="27" t="e">
        <f>ROUND(#REF!+#REF!,0)</f>
        <v>#REF!</v>
      </c>
      <c r="Z52" s="27" t="e">
        <f>ROUND(#REF!+#REF!,0)</f>
        <v>#REF!</v>
      </c>
      <c r="AA52" s="26" t="e">
        <f t="shared" si="6"/>
        <v>#REF!</v>
      </c>
      <c r="AB52" s="27" t="e">
        <f>ROUND(#REF!+#REF!,0)</f>
        <v>#REF!</v>
      </c>
      <c r="AC52" s="27" t="e">
        <f>ROUND(#REF!+#REF!,0)</f>
        <v>#REF!</v>
      </c>
      <c r="AD52" s="26" t="e">
        <f t="shared" si="7"/>
        <v>#REF!</v>
      </c>
      <c r="AE52" s="27" t="e">
        <f>ROUND(#REF!+#REF!,0)</f>
        <v>#REF!</v>
      </c>
      <c r="AF52" s="27" t="e">
        <f>ROUND(#REF!+#REF!,0)</f>
        <v>#REF!</v>
      </c>
      <c r="AG52" s="27" t="e">
        <f>ROUND(#REF!+#REF!,0)</f>
        <v>#REF!</v>
      </c>
      <c r="AH52" s="27" t="e">
        <f>ROUND(#REF!+#REF!,0)</f>
        <v>#REF!</v>
      </c>
      <c r="AI52" s="27" t="e">
        <f>ROUND(#REF!+#REF!,0)</f>
        <v>#REF!</v>
      </c>
      <c r="AJ52" s="27" t="e">
        <f>ROUND(#REF!+#REF!,0)</f>
        <v>#REF!</v>
      </c>
      <c r="AK52" s="26" t="e">
        <f>ROUND(#REF!+#REF!,0)</f>
        <v>#REF!</v>
      </c>
      <c r="AL52" s="27" t="e">
        <f>ROUND(#REF!+#REF!,0)</f>
        <v>#REF!</v>
      </c>
      <c r="AM52" s="27" t="e">
        <f>ROUND(#REF!+#REF!,0)</f>
        <v>#REF!</v>
      </c>
      <c r="AN52" s="27" t="e">
        <f>ROUND(#REF!+#REF!,0)</f>
        <v>#REF!</v>
      </c>
      <c r="AO52" s="27" t="e">
        <f>ROUND(#REF!+#REF!,0)</f>
        <v>#REF!</v>
      </c>
      <c r="AP52" s="28" t="e">
        <f>ROUND(#REF!+#REF!,0)</f>
        <v>#REF!</v>
      </c>
      <c r="AQ52" s="27" t="e">
        <f>ROUND(#REF!+#REF!,0)</f>
        <v>#REF!</v>
      </c>
      <c r="AR52" s="27" t="e">
        <f>ROUND(#REF!+#REF!,0)</f>
        <v>#REF!</v>
      </c>
      <c r="AS52" s="27" t="e">
        <f>ROUND(#REF!+#REF!,0)</f>
        <v>#REF!</v>
      </c>
      <c r="AT52" s="28" t="e">
        <f>ROUND(#REF!+#REF!,0)</f>
        <v>#REF!</v>
      </c>
      <c r="AU52" s="26" t="e">
        <f>ROUND(#REF!+#REF!,0)</f>
        <v>#REF!</v>
      </c>
      <c r="AV52" s="27" t="e">
        <f>ROUND(#REF!+#REF!,0)</f>
        <v>#REF!</v>
      </c>
      <c r="AW52" s="27" t="e">
        <f>ROUND(#REF!+#REF!,0)</f>
        <v>#REF!</v>
      </c>
      <c r="AX52" s="27" t="e">
        <f>ROUND(#REF!+#REF!,0)</f>
        <v>#REF!</v>
      </c>
      <c r="AY52" s="27" t="e">
        <f>ROUND(#REF!+#REF!,0)</f>
        <v>#REF!</v>
      </c>
      <c r="AZ52" s="27" t="e">
        <f>ROUND(#REF!+#REF!,0)</f>
        <v>#REF!</v>
      </c>
      <c r="BA52" s="27" t="e">
        <f>ROUND(#REF!+#REF!,0)</f>
        <v>#REF!</v>
      </c>
      <c r="BB52" s="27" t="e">
        <f>ROUND(#REF!+#REF!,0)</f>
        <v>#REF!</v>
      </c>
      <c r="BC52" s="27" t="e">
        <f>ROUND(#REF!+#REF!,0)</f>
        <v>#REF!</v>
      </c>
      <c r="BD52" s="30" t="e">
        <f>ROUND(#REF!+#REF!,0)</f>
        <v>#REF!</v>
      </c>
      <c r="BE52" s="27" t="e">
        <f>ROUND(#REF!+#REF!,0)</f>
        <v>#REF!</v>
      </c>
      <c r="BF52" s="27" t="e">
        <f>ROUND(#REF!+#REF!,0)</f>
        <v>#REF!</v>
      </c>
      <c r="BG52" s="27" t="e">
        <f>ROUND(#REF!+#REF!,0)</f>
        <v>#REF!</v>
      </c>
      <c r="BH52" s="31" t="e">
        <f>ROUND(#REF!+#REF!,0)</f>
        <v>#REF!</v>
      </c>
      <c r="BI52" s="27" t="e">
        <f>ROUND(#REF!+#REF!,0)</f>
        <v>#REF!</v>
      </c>
      <c r="BJ52" s="27" t="e">
        <f>ROUND(#REF!+#REF!,0)</f>
        <v>#REF!</v>
      </c>
      <c r="BK52" s="27" t="e">
        <f>ROUND(#REF!+#REF!,0)</f>
        <v>#REF!</v>
      </c>
      <c r="BL52" s="27" t="e">
        <f>ROUND(#REF!+#REF!,0)</f>
        <v>#REF!</v>
      </c>
      <c r="BM52" s="31" t="e">
        <f>ROUND(#REF!+#REF!,0)</f>
        <v>#REF!</v>
      </c>
      <c r="BN52" s="27" t="e">
        <f>ROUND(#REF!+#REF!,0)</f>
        <v>#REF!</v>
      </c>
      <c r="BO52" s="27" t="e">
        <f>ROUND(#REF!+#REF!,0)</f>
        <v>#REF!</v>
      </c>
      <c r="BP52" s="27" t="e">
        <f>ROUND(#REF!+#REF!,0)</f>
        <v>#REF!</v>
      </c>
      <c r="BQ52" s="31" t="e">
        <f>ROUND(#REF!+#REF!,0)</f>
        <v>#REF!</v>
      </c>
      <c r="BR52" s="27" t="e">
        <f>ROUND(#REF!+#REF!,0)</f>
        <v>#REF!</v>
      </c>
      <c r="BS52" s="27" t="e">
        <f>ROUND(#REF!+#REF!,0)</f>
        <v>#REF!</v>
      </c>
      <c r="BT52" s="27" t="e">
        <f>ROUND(#REF!+#REF!,0)</f>
        <v>#REF!</v>
      </c>
      <c r="BU52" s="27" t="e">
        <f>ROUND(#REF!+#REF!,0)</f>
        <v>#REF!</v>
      </c>
      <c r="BV52" s="27" t="e">
        <f>ROUND(#REF!+#REF!,0)</f>
        <v>#REF!</v>
      </c>
      <c r="BW52" s="27" t="e">
        <f>ROUND(#REF!+#REF!,0)</f>
        <v>#REF!</v>
      </c>
      <c r="BX52" s="27" t="e">
        <f>ROUND(#REF!+#REF!,0)</f>
        <v>#REF!</v>
      </c>
      <c r="BY52" s="27" t="e">
        <f>ROUND(#REF!+#REF!,0)</f>
        <v>#REF!</v>
      </c>
      <c r="BZ52" s="25" t="e">
        <f>ROUND(#REF!+#REF!,0)</f>
        <v>#REF!</v>
      </c>
      <c r="CA52" s="28" t="e">
        <f>ROUND(#REF!+#REF!,0)</f>
        <v>#REF!</v>
      </c>
      <c r="CB52" s="27">
        <f>V_МО____нов!CG52-'[2]новые  КС КСГ '!E52-'[3]ВМП новое'!E52</f>
        <v>0</v>
      </c>
      <c r="CC52" s="27">
        <f>V_МО____нов!CH52-('[2]новые  КС КСГ '!F52+'[2]новые  КС КСГ '!H52+'[2]новые  КС КСГ '!I52)</f>
        <v>0</v>
      </c>
      <c r="CD52" s="27">
        <f>V_МО____нов!CI52-'[2]новые  КС КСГ '!T52</f>
        <v>0</v>
      </c>
      <c r="CE52" s="27">
        <f>V_МО____нов!CJ52-'[2]новые  КС КСГ '!W52-'[3]ВМП новое'!O52</f>
        <v>0</v>
      </c>
      <c r="CF52" s="27">
        <f>V_МО____нов!CK52-'[2]новые  КС КСГ '!AD52</f>
        <v>0</v>
      </c>
      <c r="CG52" s="27"/>
      <c r="CH52" s="27">
        <f>V_МО____нов!CM52-'[2]новые  КС КСГ '!AK52-'[3]ВМП новое'!AI52</f>
        <v>0</v>
      </c>
      <c r="CI52" s="27">
        <f>V_МО____нов!CN52-'[2]новые  КС КСГ '!AP52</f>
        <v>0</v>
      </c>
      <c r="CJ52" s="27">
        <f>V_МО____нов!CO52-'[2]новые  КС КСГ '!AR52</f>
        <v>0</v>
      </c>
      <c r="CK52" s="27">
        <f>V_МО____нов!CP52-'[2]новые  КС КСГ '!AV52</f>
        <v>0</v>
      </c>
      <c r="CL52" s="27">
        <f>V_МО____нов!CQ52-'[2]новые  КС КСГ '!BG52-'[3]ВМП новое'!AF52</f>
        <v>0</v>
      </c>
      <c r="CM52" s="27">
        <f>V_МО____нов!CR52-'[2]новые  КС КСГ '!BO52</f>
        <v>0</v>
      </c>
      <c r="CN52" s="27">
        <f>V_МО____нов!CS52-'[2]новые  КС КСГ '!BT52</f>
        <v>0</v>
      </c>
      <c r="CO52" s="27">
        <f>V_МО____нов!CT52-('[2]новые  КС КСГ '!CI52+'[2]новые  КС КСГ '!CJ52+'[2]новые  КС КСГ '!CK52+'[2]новые  КС КСГ '!CL52+'[2]новые  КС КСГ '!CM52)</f>
        <v>0</v>
      </c>
      <c r="CP52" s="27">
        <f>V_МО____нов!CV52-'[2]новые  КС КСГ '!CN52</f>
        <v>0</v>
      </c>
      <c r="CQ52" s="27">
        <f>V_МО____нов!CW52-'[2]новые  КС КСГ '!CX52</f>
        <v>0</v>
      </c>
      <c r="CR52" s="27">
        <f>V_МО____нов!CX52-'[2]новые  КС КСГ '!DB52</f>
        <v>0</v>
      </c>
      <c r="CS52" s="27">
        <f>V_МО____нов!CY52-'[2]новые  КС КСГ '!DV52-'[3]ВМП новое'!AU52</f>
        <v>0</v>
      </c>
      <c r="CT52" s="27">
        <f>V_МО____нов!CZ52-'[2]новые  КС КСГ '!EI52-'[3]ВМП новое'!CE52</f>
        <v>0</v>
      </c>
      <c r="CU52" s="27">
        <f>V_МО____нов!DA52-'[2]новые  КС КСГ '!EQ52</f>
        <v>0</v>
      </c>
      <c r="CV52" s="27">
        <f>V_МО____нов!DB52-'[2]новые  КС КСГ '!EU52-'[3]ВМП новое'!CS52</f>
        <v>0</v>
      </c>
      <c r="CW52" s="27"/>
      <c r="CX52" s="27">
        <f>V_МО____нов!DD52-'[2]новые  КС КСГ '!HW52-'[3]ВМП новое'!JJ52</f>
        <v>0</v>
      </c>
      <c r="CY52" s="27">
        <f>V_МО____нов!DE52-'[2]новые  КС КСГ '!IH52-'[3]ВМП новое'!KC52</f>
        <v>0</v>
      </c>
      <c r="CZ52" s="27">
        <f>V_МО____нов!DF52-'[2]новые  КС КСГ '!IR52-'[3]ВМП новое'!LP52</f>
        <v>0</v>
      </c>
      <c r="DA52" s="27">
        <f>V_МО____нов!DG52-'[2]новые  КС КСГ '!IW52</f>
        <v>0</v>
      </c>
      <c r="DB52" s="27">
        <f>V_МО____нов!DH52-'[2]новые  КС КСГ '!$JD52-'[3]ВМП новое'!$LZ52</f>
        <v>0</v>
      </c>
      <c r="DC52" s="27">
        <f>V_МО____нов!DI52-'[2]новые  КС КСГ '!$JI52-'[3]ВМП новое'!$MB52</f>
        <v>0</v>
      </c>
      <c r="DD52" s="27">
        <f>V_МО____нов!DJ52-'[2]новые  КС КСГ '!$JV52</f>
        <v>0</v>
      </c>
      <c r="DE52" s="27">
        <f>V_МО____нов!DK52-'[2]новые  КС КСГ '!$JX52</f>
        <v>0</v>
      </c>
      <c r="DF52" s="27">
        <f>V_МО____нов!DL52-'[2]новые  КС КСГ '!$KM52-'[3]ВМП новое'!$MU52</f>
        <v>0</v>
      </c>
      <c r="DG52" s="27">
        <f>V_МО____нов!DM52-'[2]новые  КС КСГ '!$KS52-'[3]ВМП новое'!$MZ52</f>
        <v>0</v>
      </c>
      <c r="DH52" s="27">
        <f>V_МО____нов!DN52-'[2]новые  КС КСГ '!$LG52-'[3]ВМП новое'!$NX52</f>
        <v>0</v>
      </c>
      <c r="DI52" s="27">
        <f>V_МО____нов!DO52-'[2]новые  КС КСГ '!$LW52-'[3]ВМП новое'!$OW52</f>
        <v>0</v>
      </c>
      <c r="DJ52" s="27">
        <f>V_МО____нов!DP52-'[2]новые  КС КСГ '!$MQ52</f>
        <v>0</v>
      </c>
      <c r="DK52" s="27">
        <f>V_МО____нов!DQ52-'[2]новые  КС КСГ '!$NK52-'[3]ВМП новое'!$AR52</f>
        <v>0</v>
      </c>
      <c r="DL52" s="27">
        <f>V_МО____нов!DR52-'[2]новые  КС КСГ '!$NT52-'[3]ВМП новое'!$QM52</f>
        <v>0</v>
      </c>
      <c r="DM52" s="27">
        <f>V_МО____нов!DS52-'[2]новые  КС КСГ '!$NZ52-'[3]ВМП новое'!$RB52</f>
        <v>0</v>
      </c>
      <c r="DN52" s="27">
        <f>V_МО____нов!DT52-'[2]новые  КС КСГ '!$OJ52</f>
        <v>0</v>
      </c>
      <c r="DO52" s="27">
        <f>V_МО____нов!DU52-'[2]новые  КС КСГ '!$QA52</f>
        <v>0</v>
      </c>
      <c r="DP52" s="27"/>
      <c r="DQ52" s="27">
        <f>V_МО____нов!DW52-'[2]новые  КС КСГ '!$RB52</f>
        <v>0</v>
      </c>
      <c r="DR52" s="27" t="e">
        <f>ROUND(#REF!+#REF!,0)</f>
        <v>#REF!</v>
      </c>
      <c r="DS52" s="33" t="e">
        <f>ROUND(#REF!+#REF!,0)</f>
        <v>#REF!</v>
      </c>
      <c r="DT52" s="33" t="e">
        <f>ROUND(#REF!+#REF!,0)</f>
        <v>#REF!</v>
      </c>
      <c r="DU52" s="33" t="e">
        <f>ROUND(#REF!+#REF!,0)</f>
        <v>#REF!</v>
      </c>
      <c r="DV52" s="27" t="e">
        <f>ROUND(#REF!+#REF!,0)</f>
        <v>#REF!</v>
      </c>
      <c r="DW52" s="25" t="e">
        <f>ROUND(#REF!+#REF!,0)</f>
        <v>#REF!</v>
      </c>
      <c r="DX52" s="28" t="e">
        <f>ROUND(#REF!+#REF!,0)</f>
        <v>#REF!</v>
      </c>
      <c r="DY52" s="26">
        <f>V_МО____нов!EE52-'[4]новый ДС_КСГ '!D48</f>
        <v>0</v>
      </c>
      <c r="DZ52" s="27">
        <f>V_МО____нов!EF52-'[4]новый ДС_КСГ '!K48</f>
        <v>0</v>
      </c>
      <c r="EA52" s="27">
        <f>V_МО____нов!EG52-'[4]новый ДС_КСГ '!P48</f>
        <v>0</v>
      </c>
      <c r="EB52" s="27">
        <f>V_МО____нов!EH52-'[4]новый ДС_КСГ '!R48</f>
        <v>0</v>
      </c>
      <c r="EC52" s="27">
        <f>V_МО____нов!EI52-'[4]новый ДС_КСГ '!T48</f>
        <v>0</v>
      </c>
      <c r="ED52" s="27"/>
      <c r="EE52" s="27">
        <f>V_МО____нов!EK52-'[4]новый ДС_КСГ '!X48</f>
        <v>0</v>
      </c>
      <c r="EF52" s="27">
        <f>V_МО____нов!EL52-'[4]новый ДС_КСГ '!AC48</f>
        <v>0</v>
      </c>
      <c r="EG52" s="27">
        <f>V_МО____нов!EM52-'[4]новый ДС_КСГ '!AI48</f>
        <v>0</v>
      </c>
      <c r="EH52" s="27">
        <f>V_МО____нов!EN52-'[4]новый ДС_КСГ '!AN48</f>
        <v>0</v>
      </c>
      <c r="EI52" s="27">
        <f>V_МО____нов!EO52-'[4]новый ДС_КСГ '!AQ48</f>
        <v>0</v>
      </c>
      <c r="EJ52" s="27">
        <f>V_МО____нов!EQ52-'[4]новый ДС_КСГ '!BB48</f>
        <v>0</v>
      </c>
      <c r="EK52" s="27">
        <f>V_МО____нов!ER52-'[4]новый ДС_КСГ '!BE48</f>
        <v>0</v>
      </c>
      <c r="EL52" s="27">
        <f>V_МО____нов!ES52-'[4]новый ДС_КСГ '!BH48</f>
        <v>0</v>
      </c>
      <c r="EM52" s="27">
        <f>V_МО____нов!ET52-'[4]новый ДС_КСГ '!BL48</f>
        <v>0</v>
      </c>
      <c r="EN52" s="26">
        <f>V_МО____нов!EU52-'[4]новый ДС_КСГ '!BQ48</f>
        <v>0</v>
      </c>
      <c r="EO52" s="27">
        <f>V_МО____нов!EV52-'[4]новый ДС_КСГ '!BS48</f>
        <v>0</v>
      </c>
      <c r="EP52" s="26">
        <f>V_МО____нов!EW52-'[4]новый ДС_КСГ '!BV48</f>
        <v>0</v>
      </c>
      <c r="EQ52" s="27"/>
      <c r="ER52" s="27"/>
      <c r="ES52" s="27"/>
      <c r="ET52" s="27">
        <f>V_МО____нов!FA52-'[4]новый ДС_КСГ '!DX48</f>
        <v>0</v>
      </c>
      <c r="EU52" s="27">
        <f>V_МО____нов!FB52-'[4]новый ДС_КСГ '!EE48</f>
        <v>0</v>
      </c>
      <c r="EV52" s="27">
        <f>V_МО____нов!FC52-'[4]новый ДС_КСГ '!EM48</f>
        <v>0</v>
      </c>
      <c r="EW52" s="27">
        <f>V_МО____нов!FD52-'[4]новый ДС_КСГ '!EP48</f>
        <v>0</v>
      </c>
      <c r="EX52" s="27">
        <f>V_МО____нов!FE52-'[4]новый ДС_КСГ '!ER48</f>
        <v>0</v>
      </c>
      <c r="EY52" s="27">
        <f>V_МО____нов!FF52-'[4]новый ДС_КСГ '!ET48</f>
        <v>0</v>
      </c>
      <c r="EZ52" s="27">
        <f>V_МО____нов!FH52-'[4]новый ДС_КСГ '!EZ48</f>
        <v>0</v>
      </c>
      <c r="FA52" s="27">
        <f>V_МО____нов!FI52-'[4]новый ДС_КСГ '!FD48</f>
        <v>0</v>
      </c>
      <c r="FB52" s="27">
        <f>V_МО____нов!FJ52-'[4]новый ДС_КСГ '!FI48</f>
        <v>0</v>
      </c>
      <c r="FC52" s="27">
        <f>V_МО____нов!FK52-'[4]новый ДС_КСГ '!FP48</f>
        <v>0</v>
      </c>
      <c r="FD52" s="27">
        <f>V_МО____нов!FL52-'[4]новый ДС_КСГ '!FW48</f>
        <v>0</v>
      </c>
      <c r="FE52" s="27">
        <f>V_МО____нов!FN52-'[4]новый ДС_КСГ '!GL48</f>
        <v>0</v>
      </c>
      <c r="FF52" s="27">
        <f>V_МО____нов!FO52-'[4]новый ДС_КСГ '!GQ48</f>
        <v>0</v>
      </c>
      <c r="FG52" s="27">
        <f>V_МО____нов!FP52-'[4]новый ДС_КСГ '!HV48</f>
        <v>0</v>
      </c>
      <c r="FH52" s="34">
        <f>V_МО____нов!FQ52-'[4]новый ДС_КСГ '!BS48</f>
        <v>0</v>
      </c>
      <c r="FI52" s="27">
        <f>V_МО____нов!FR52</f>
        <v>0</v>
      </c>
      <c r="FJ52" s="27">
        <f>V_МО____нов!FS52</f>
        <v>0</v>
      </c>
      <c r="FK52" s="27">
        <f>V_МО____нов!FT52</f>
        <v>0</v>
      </c>
      <c r="FL52" s="25" t="e">
        <f>ROUND(#REF!+#REF!,0)</f>
        <v>#REF!</v>
      </c>
      <c r="FM52" s="32" t="e">
        <f>ROUND(#REF!+#REF!,0)</f>
        <v>#REF!</v>
      </c>
      <c r="FN52" s="32" t="e">
        <f>ROUND(#REF!+#REF!,0)</f>
        <v>#REF!</v>
      </c>
      <c r="FO52" s="32" t="e">
        <f>ROUND(#REF!+#REF!,0)</f>
        <v>#REF!</v>
      </c>
      <c r="FP52" s="84"/>
      <c r="FQ52" s="35"/>
    </row>
    <row r="53" spans="1:173" ht="40.5" x14ac:dyDescent="0.4">
      <c r="A53" s="22">
        <f t="shared" si="23"/>
        <v>34</v>
      </c>
      <c r="B53" s="23" t="s">
        <v>162</v>
      </c>
      <c r="C53" s="24" t="s">
        <v>163</v>
      </c>
      <c r="D53" s="25" t="e">
        <f t="shared" si="22"/>
        <v>#REF!</v>
      </c>
      <c r="E53" s="26" t="e">
        <f t="shared" si="1"/>
        <v>#REF!</v>
      </c>
      <c r="F53" s="27" t="e">
        <f t="shared" si="2"/>
        <v>#REF!</v>
      </c>
      <c r="G53" s="27" t="e">
        <f t="shared" si="2"/>
        <v>#REF!</v>
      </c>
      <c r="H53" s="27" t="e">
        <f t="shared" si="2"/>
        <v>#REF!</v>
      </c>
      <c r="I53" s="27" t="e">
        <f t="shared" si="3"/>
        <v>#REF!</v>
      </c>
      <c r="J53" s="26" t="e">
        <f t="shared" si="4"/>
        <v>#REF!</v>
      </c>
      <c r="K53" s="27" t="e">
        <f>ROUND(#REF!+#REF!,0)</f>
        <v>#REF!</v>
      </c>
      <c r="L53" s="27" t="e">
        <f>ROUND(#REF!+#REF!,0)</f>
        <v>#REF!</v>
      </c>
      <c r="M53" s="27" t="e">
        <f>ROUND(#REF!+#REF!,0)</f>
        <v>#REF!</v>
      </c>
      <c r="N53" s="27" t="e">
        <f>ROUND(#REF!+#REF!,0)</f>
        <v>#REF!</v>
      </c>
      <c r="O53" s="26" t="e">
        <f t="shared" si="5"/>
        <v>#REF!</v>
      </c>
      <c r="P53" s="27" t="e">
        <f>ROUND(#REF!+#REF!,0)</f>
        <v>#REF!</v>
      </c>
      <c r="Q53" s="27" t="e">
        <f>ROUND(#REF!+#REF!,0)</f>
        <v>#REF!</v>
      </c>
      <c r="R53" s="27" t="e">
        <f>ROUND(#REF!+#REF!,0)</f>
        <v>#REF!</v>
      </c>
      <c r="S53" s="27" t="e">
        <f>ROUND(#REF!+#REF!,0)</f>
        <v>#REF!</v>
      </c>
      <c r="T53" s="27" t="e">
        <f>ROUND(#REF!+#REF!,0)</f>
        <v>#REF!</v>
      </c>
      <c r="U53" s="27" t="e">
        <f>ROUND(#REF!+#REF!,0)</f>
        <v>#REF!</v>
      </c>
      <c r="V53" s="27" t="e">
        <f>ROUND(#REF!+#REF!,0)</f>
        <v>#REF!</v>
      </c>
      <c r="W53" s="26" t="e">
        <f>ROUND(#REF!+#REF!,0)</f>
        <v>#REF!</v>
      </c>
      <c r="X53" s="27" t="e">
        <f>ROUND(#REF!+#REF!,0)</f>
        <v>#REF!</v>
      </c>
      <c r="Y53" s="27" t="e">
        <f>ROUND(#REF!+#REF!,0)</f>
        <v>#REF!</v>
      </c>
      <c r="Z53" s="27" t="e">
        <f>ROUND(#REF!+#REF!,0)</f>
        <v>#REF!</v>
      </c>
      <c r="AA53" s="26" t="e">
        <f t="shared" si="6"/>
        <v>#REF!</v>
      </c>
      <c r="AB53" s="27" t="e">
        <f>ROUND(#REF!+#REF!,0)</f>
        <v>#REF!</v>
      </c>
      <c r="AC53" s="27" t="e">
        <f>ROUND(#REF!+#REF!,0)</f>
        <v>#REF!</v>
      </c>
      <c r="AD53" s="26" t="e">
        <f t="shared" si="7"/>
        <v>#REF!</v>
      </c>
      <c r="AE53" s="27" t="e">
        <f>ROUND(#REF!+#REF!,0)</f>
        <v>#REF!</v>
      </c>
      <c r="AF53" s="27" t="e">
        <f>ROUND(#REF!+#REF!,0)</f>
        <v>#REF!</v>
      </c>
      <c r="AG53" s="27" t="e">
        <f>ROUND(#REF!+#REF!,0)</f>
        <v>#REF!</v>
      </c>
      <c r="AH53" s="27" t="e">
        <f>ROUND(#REF!+#REF!,0)</f>
        <v>#REF!</v>
      </c>
      <c r="AI53" s="27" t="e">
        <f>ROUND(#REF!+#REF!,0)</f>
        <v>#REF!</v>
      </c>
      <c r="AJ53" s="27" t="e">
        <f>ROUND(#REF!+#REF!,0)</f>
        <v>#REF!</v>
      </c>
      <c r="AK53" s="26" t="e">
        <f>ROUND(#REF!+#REF!,0)</f>
        <v>#REF!</v>
      </c>
      <c r="AL53" s="27" t="e">
        <f>ROUND(#REF!+#REF!,0)</f>
        <v>#REF!</v>
      </c>
      <c r="AM53" s="27" t="e">
        <f>ROUND(#REF!+#REF!,0)</f>
        <v>#REF!</v>
      </c>
      <c r="AN53" s="27" t="e">
        <f>ROUND(#REF!+#REF!,0)</f>
        <v>#REF!</v>
      </c>
      <c r="AO53" s="27" t="e">
        <f>ROUND(#REF!+#REF!,0)</f>
        <v>#REF!</v>
      </c>
      <c r="AP53" s="28" t="e">
        <f>ROUND(#REF!+#REF!,0)</f>
        <v>#REF!</v>
      </c>
      <c r="AQ53" s="29" t="e">
        <f>ROUND(#REF!+#REF!,0)</f>
        <v>#REF!</v>
      </c>
      <c r="AR53" s="29" t="e">
        <f>ROUND(#REF!+#REF!,0)</f>
        <v>#REF!</v>
      </c>
      <c r="AS53" s="27" t="e">
        <f>ROUND(#REF!+#REF!,0)</f>
        <v>#REF!</v>
      </c>
      <c r="AT53" s="28" t="e">
        <f>ROUND(#REF!+#REF!,0)</f>
        <v>#REF!</v>
      </c>
      <c r="AU53" s="26" t="e">
        <f>ROUND(#REF!+#REF!,0)</f>
        <v>#REF!</v>
      </c>
      <c r="AV53" s="27" t="e">
        <f>ROUND(#REF!+#REF!,0)</f>
        <v>#REF!</v>
      </c>
      <c r="AW53" s="27" t="e">
        <f>ROUND(#REF!+#REF!,0)</f>
        <v>#REF!</v>
      </c>
      <c r="AX53" s="27" t="e">
        <f>ROUND(#REF!+#REF!,0)</f>
        <v>#REF!</v>
      </c>
      <c r="AY53" s="27" t="e">
        <f>ROUND(#REF!+#REF!,0)</f>
        <v>#REF!</v>
      </c>
      <c r="AZ53" s="27" t="e">
        <f>ROUND(#REF!+#REF!,0)</f>
        <v>#REF!</v>
      </c>
      <c r="BA53" s="27" t="e">
        <f>ROUND(#REF!+#REF!,0)</f>
        <v>#REF!</v>
      </c>
      <c r="BB53" s="27" t="e">
        <f>ROUND(#REF!+#REF!,0)</f>
        <v>#REF!</v>
      </c>
      <c r="BC53" s="27" t="e">
        <f>ROUND(#REF!+#REF!,0)</f>
        <v>#REF!</v>
      </c>
      <c r="BD53" s="30" t="e">
        <f>ROUND(#REF!+#REF!,0)</f>
        <v>#REF!</v>
      </c>
      <c r="BE53" s="27" t="e">
        <f>ROUND(#REF!+#REF!,0)</f>
        <v>#REF!</v>
      </c>
      <c r="BF53" s="27" t="e">
        <f>ROUND(#REF!+#REF!,0)</f>
        <v>#REF!</v>
      </c>
      <c r="BG53" s="27" t="e">
        <f>ROUND(#REF!+#REF!,0)</f>
        <v>#REF!</v>
      </c>
      <c r="BH53" s="31" t="e">
        <f>ROUND(#REF!+#REF!,0)</f>
        <v>#REF!</v>
      </c>
      <c r="BI53" s="27" t="e">
        <f>ROUND(#REF!+#REF!,0)</f>
        <v>#REF!</v>
      </c>
      <c r="BJ53" s="27" t="e">
        <f>ROUND(#REF!+#REF!,0)</f>
        <v>#REF!</v>
      </c>
      <c r="BK53" s="27" t="e">
        <f>ROUND(#REF!+#REF!,0)</f>
        <v>#REF!</v>
      </c>
      <c r="BL53" s="27" t="e">
        <f>ROUND(#REF!+#REF!,0)</f>
        <v>#REF!</v>
      </c>
      <c r="BM53" s="31" t="e">
        <f>ROUND(#REF!+#REF!,0)</f>
        <v>#REF!</v>
      </c>
      <c r="BN53" s="27" t="e">
        <f>ROUND(#REF!+#REF!,0)</f>
        <v>#REF!</v>
      </c>
      <c r="BO53" s="27" t="e">
        <f>ROUND(#REF!+#REF!,0)</f>
        <v>#REF!</v>
      </c>
      <c r="BP53" s="27" t="e">
        <f>ROUND(#REF!+#REF!,0)</f>
        <v>#REF!</v>
      </c>
      <c r="BQ53" s="31" t="e">
        <f>ROUND(#REF!+#REF!,0)</f>
        <v>#REF!</v>
      </c>
      <c r="BR53" s="27" t="e">
        <f>ROUND(#REF!+#REF!,0)</f>
        <v>#REF!</v>
      </c>
      <c r="BS53" s="27" t="e">
        <f>ROUND(#REF!+#REF!,0)</f>
        <v>#REF!</v>
      </c>
      <c r="BT53" s="27" t="e">
        <f>ROUND(#REF!+#REF!,0)</f>
        <v>#REF!</v>
      </c>
      <c r="BU53" s="27" t="e">
        <f>ROUND(#REF!+#REF!,0)</f>
        <v>#REF!</v>
      </c>
      <c r="BV53" s="27" t="e">
        <f>ROUND(#REF!+#REF!,0)</f>
        <v>#REF!</v>
      </c>
      <c r="BW53" s="27" t="e">
        <f>ROUND(#REF!+#REF!,0)</f>
        <v>#REF!</v>
      </c>
      <c r="BX53" s="27" t="e">
        <f>ROUND(#REF!+#REF!,0)</f>
        <v>#REF!</v>
      </c>
      <c r="BY53" s="27" t="e">
        <f>ROUND(#REF!+#REF!,0)</f>
        <v>#REF!</v>
      </c>
      <c r="BZ53" s="25" t="e">
        <f>ROUND(#REF!+#REF!,0)</f>
        <v>#REF!</v>
      </c>
      <c r="CA53" s="28" t="e">
        <f>ROUND(#REF!+#REF!,0)</f>
        <v>#REF!</v>
      </c>
      <c r="CB53" s="27">
        <f>V_МО____нов!CG53-'[2]новые  КС КСГ '!E53-'[3]ВМП новое'!E53</f>
        <v>0</v>
      </c>
      <c r="CC53" s="27">
        <f>V_МО____нов!CH53-('[2]новые  КС КСГ '!F53+'[2]новые  КС КСГ '!H53+'[2]новые  КС КСГ '!I53)</f>
        <v>0</v>
      </c>
      <c r="CD53" s="27">
        <f>V_МО____нов!CI53-'[2]новые  КС КСГ '!T53</f>
        <v>0</v>
      </c>
      <c r="CE53" s="27">
        <f>V_МО____нов!CJ53-'[2]новые  КС КСГ '!W53-'[3]ВМП новое'!O53</f>
        <v>0</v>
      </c>
      <c r="CF53" s="27">
        <f>V_МО____нов!CK53-'[2]новые  КС КСГ '!AD53</f>
        <v>0</v>
      </c>
      <c r="CG53" s="27"/>
      <c r="CH53" s="27">
        <f>V_МО____нов!CM53-'[2]новые  КС КСГ '!AK53-'[3]ВМП новое'!AI53</f>
        <v>-2</v>
      </c>
      <c r="CI53" s="27">
        <f>V_МО____нов!CN53-'[2]новые  КС КСГ '!AP53</f>
        <v>0</v>
      </c>
      <c r="CJ53" s="27">
        <f>V_МО____нов!CO53-'[2]новые  КС КСГ '!AR53</f>
        <v>0</v>
      </c>
      <c r="CK53" s="27">
        <f>V_МО____нов!CP53-'[2]новые  КС КСГ '!AV53</f>
        <v>0</v>
      </c>
      <c r="CL53" s="27">
        <f>V_МО____нов!CQ53-'[2]новые  КС КСГ '!BG53-'[3]ВМП новое'!AF53</f>
        <v>0</v>
      </c>
      <c r="CM53" s="27">
        <f>V_МО____нов!CR53-'[2]новые  КС КСГ '!BO53</f>
        <v>0</v>
      </c>
      <c r="CN53" s="27">
        <f>V_МО____нов!CS53-'[2]новые  КС КСГ '!BT53</f>
        <v>-139</v>
      </c>
      <c r="CO53" s="27">
        <f>V_МО____нов!CT53-('[2]новые  КС КСГ '!CI53+'[2]новые  КС КСГ '!CJ53+'[2]новые  КС КСГ '!CK53+'[2]новые  КС КСГ '!CL53+'[2]новые  КС КСГ '!CM53)</f>
        <v>-782</v>
      </c>
      <c r="CP53" s="27">
        <f>V_МО____нов!CV53-'[2]новые  КС КСГ '!CN53</f>
        <v>0</v>
      </c>
      <c r="CQ53" s="27">
        <f>V_МО____нов!CW53-'[2]новые  КС КСГ '!CX53</f>
        <v>0</v>
      </c>
      <c r="CR53" s="27">
        <f>V_МО____нов!CX53-'[2]новые  КС КСГ '!DB53</f>
        <v>16</v>
      </c>
      <c r="CS53" s="27">
        <f>V_МО____нов!CY53-'[2]новые  КС КСГ '!DV53-'[3]ВМП новое'!AU53</f>
        <v>0</v>
      </c>
      <c r="CT53" s="27">
        <f>V_МО____нов!CZ53-'[2]новые  КС КСГ '!EI53-'[3]ВМП новое'!CE53</f>
        <v>0</v>
      </c>
      <c r="CU53" s="27">
        <f>V_МО____нов!DA53-'[2]новые  КС КСГ '!EQ53</f>
        <v>0</v>
      </c>
      <c r="CV53" s="27">
        <f>V_МО____нов!DB53-'[2]новые  КС КСГ '!EU53-'[3]ВМП новое'!CS53</f>
        <v>0</v>
      </c>
      <c r="CW53" s="27"/>
      <c r="CX53" s="27">
        <f>V_МО____нов!DD53-'[2]новые  КС КСГ '!HW53-'[3]ВМП новое'!JJ53</f>
        <v>0</v>
      </c>
      <c r="CY53" s="27">
        <f>V_МО____нов!DE53-'[2]новые  КС КСГ '!IH53-'[3]ВМП новое'!KC53</f>
        <v>0</v>
      </c>
      <c r="CZ53" s="27">
        <f>V_МО____нов!DF53-'[2]новые  КС КСГ '!IR53-'[3]ВМП новое'!LP53</f>
        <v>0</v>
      </c>
      <c r="DA53" s="27">
        <f>V_МО____нов!DG53-'[2]новые  КС КСГ '!IW53</f>
        <v>713</v>
      </c>
      <c r="DB53" s="27">
        <f>V_МО____нов!DH53-'[2]новые  КС КСГ '!$JD53-'[3]ВМП новое'!$LZ53</f>
        <v>0</v>
      </c>
      <c r="DC53" s="27">
        <f>V_МО____нов!DI53-'[2]новые  КС КСГ '!$JI53-'[3]ВМП новое'!$MB53</f>
        <v>0</v>
      </c>
      <c r="DD53" s="27">
        <f>V_МО____нов!DJ53-'[2]новые  КС КСГ '!$JV53</f>
        <v>0</v>
      </c>
      <c r="DE53" s="27">
        <f>V_МО____нов!DK53-'[2]новые  КС КСГ '!$JX53</f>
        <v>0</v>
      </c>
      <c r="DF53" s="27">
        <f>V_МО____нов!DL53-'[2]новые  КС КСГ '!$KM53-'[3]ВМП новое'!$MU53</f>
        <v>0</v>
      </c>
      <c r="DG53" s="27">
        <f>V_МО____нов!DM53-'[2]новые  КС КСГ '!$KS53-'[3]ВМП новое'!$MZ53</f>
        <v>0</v>
      </c>
      <c r="DH53" s="27">
        <f>V_МО____нов!DN53-'[2]новые  КС КСГ '!$LG53-'[3]ВМП новое'!$NX53</f>
        <v>0</v>
      </c>
      <c r="DI53" s="27">
        <f>V_МО____нов!DO53-'[2]новые  КС КСГ '!$LW53-'[3]ВМП новое'!$OW53</f>
        <v>0</v>
      </c>
      <c r="DJ53" s="27">
        <f>V_МО____нов!DP53-'[2]новые  КС КСГ '!$MQ53</f>
        <v>0</v>
      </c>
      <c r="DK53" s="27">
        <f>V_МО____нов!DQ53-'[2]новые  КС КСГ '!$NK53-'[3]ВМП новое'!$AR53</f>
        <v>0</v>
      </c>
      <c r="DL53" s="27">
        <f>V_МО____нов!DR53-'[2]новые  КС КСГ '!$NT53-'[3]ВМП новое'!$QM53</f>
        <v>0</v>
      </c>
      <c r="DM53" s="27">
        <f>V_МО____нов!DS53-'[2]новые  КС КСГ '!$NZ53-'[3]ВМП новое'!$RB53</f>
        <v>0</v>
      </c>
      <c r="DN53" s="27">
        <f>V_МО____нов!DT53-'[2]новые  КС КСГ '!$OJ53</f>
        <v>0</v>
      </c>
      <c r="DO53" s="27">
        <f>V_МО____нов!DU53-'[2]новые  КС КСГ '!$QA53</f>
        <v>0</v>
      </c>
      <c r="DP53" s="27"/>
      <c r="DQ53" s="27">
        <f>V_МО____нов!DW53-'[2]новые  КС КСГ '!$RB53</f>
        <v>0</v>
      </c>
      <c r="DR53" s="27" t="e">
        <f>ROUND(#REF!+#REF!,0)</f>
        <v>#REF!</v>
      </c>
      <c r="DS53" s="33" t="e">
        <f>ROUND(#REF!+#REF!,0)</f>
        <v>#REF!</v>
      </c>
      <c r="DT53" s="33" t="e">
        <f>ROUND(#REF!+#REF!,0)</f>
        <v>#REF!</v>
      </c>
      <c r="DU53" s="33" t="e">
        <f>ROUND(#REF!+#REF!,0)</f>
        <v>#REF!</v>
      </c>
      <c r="DV53" s="27" t="e">
        <f>ROUND(#REF!+#REF!,0)</f>
        <v>#REF!</v>
      </c>
      <c r="DW53" s="25" t="e">
        <f>ROUND(#REF!+#REF!,0)</f>
        <v>#REF!</v>
      </c>
      <c r="DX53" s="28" t="e">
        <f>ROUND(#REF!+#REF!,0)</f>
        <v>#REF!</v>
      </c>
      <c r="DY53" s="26">
        <f>V_МО____нов!EE53-'[4]новый ДС_КСГ '!D49</f>
        <v>0</v>
      </c>
      <c r="DZ53" s="27">
        <f>V_МО____нов!EF53-'[4]новый ДС_КСГ '!K49</f>
        <v>0</v>
      </c>
      <c r="EA53" s="27">
        <f>V_МО____нов!EG53-'[4]новый ДС_КСГ '!P49</f>
        <v>0</v>
      </c>
      <c r="EB53" s="27">
        <f>V_МО____нов!EH53-'[4]новый ДС_КСГ '!R49</f>
        <v>0</v>
      </c>
      <c r="EC53" s="27">
        <f>V_МО____нов!EI53-'[4]новый ДС_КСГ '!T49</f>
        <v>0</v>
      </c>
      <c r="ED53" s="27"/>
      <c r="EE53" s="27">
        <f>V_МО____нов!EK53-'[4]новый ДС_КСГ '!X49</f>
        <v>222</v>
      </c>
      <c r="EF53" s="27">
        <f>V_МО____нов!EL53-'[4]новый ДС_КСГ '!AC49</f>
        <v>0</v>
      </c>
      <c r="EG53" s="27">
        <f>V_МО____нов!EM53-'[4]новый ДС_КСГ '!AI49</f>
        <v>0</v>
      </c>
      <c r="EH53" s="27">
        <f>V_МО____нов!EN53-'[4]новый ДС_КСГ '!AN49</f>
        <v>0</v>
      </c>
      <c r="EI53" s="27">
        <f>V_МО____нов!EO53-'[4]новый ДС_КСГ '!AQ49</f>
        <v>-90</v>
      </c>
      <c r="EJ53" s="27">
        <f>V_МО____нов!EQ53-'[4]новый ДС_КСГ '!BB49</f>
        <v>0</v>
      </c>
      <c r="EK53" s="27">
        <f>V_МО____нов!ER53-'[4]новый ДС_КСГ '!BE49</f>
        <v>0</v>
      </c>
      <c r="EL53" s="27">
        <f>V_МО____нов!ES53-'[4]новый ДС_КСГ '!BH49</f>
        <v>0</v>
      </c>
      <c r="EM53" s="27">
        <f>V_МО____нов!ET53-'[4]новый ДС_КСГ '!BL49</f>
        <v>0</v>
      </c>
      <c r="EN53" s="26">
        <f>V_МО____нов!EU53-'[4]новый ДС_КСГ '!BQ49</f>
        <v>0</v>
      </c>
      <c r="EO53" s="27">
        <f>V_МО____нов!EV53-'[4]новый ДС_КСГ '!BS49</f>
        <v>0</v>
      </c>
      <c r="EP53" s="26">
        <f>V_МО____нов!EW53-'[4]новый ДС_КСГ '!BV49</f>
        <v>0</v>
      </c>
      <c r="EQ53" s="27"/>
      <c r="ER53" s="27"/>
      <c r="ES53" s="27"/>
      <c r="ET53" s="27">
        <f>V_МО____нов!FA53-'[4]новый ДС_КСГ '!DX49</f>
        <v>0</v>
      </c>
      <c r="EU53" s="27">
        <f>V_МО____нов!FB53-'[4]новый ДС_КСГ '!EE49</f>
        <v>0</v>
      </c>
      <c r="EV53" s="27">
        <f>V_МО____нов!FC53-'[4]новый ДС_КСГ '!EM49</f>
        <v>0</v>
      </c>
      <c r="EW53" s="27">
        <f>V_МО____нов!FD53-'[4]новый ДС_КСГ '!EP49</f>
        <v>0</v>
      </c>
      <c r="EX53" s="27">
        <f>V_МО____нов!FE53-'[4]новый ДС_КСГ '!ER49</f>
        <v>0</v>
      </c>
      <c r="EY53" s="27">
        <f>V_МО____нов!FF53-'[4]новый ДС_КСГ '!ET49</f>
        <v>0</v>
      </c>
      <c r="EZ53" s="27">
        <f>V_МО____нов!FH53-'[4]новый ДС_КСГ '!EZ49</f>
        <v>0</v>
      </c>
      <c r="FA53" s="27">
        <f>V_МО____нов!FI53-'[4]новый ДС_КСГ '!FD49</f>
        <v>0</v>
      </c>
      <c r="FB53" s="27">
        <f>V_МО____нов!FJ53-'[4]новый ДС_КСГ '!FI49</f>
        <v>0</v>
      </c>
      <c r="FC53" s="27">
        <f>V_МО____нов!FK53-'[4]новый ДС_КСГ '!FP49</f>
        <v>0</v>
      </c>
      <c r="FD53" s="27">
        <f>V_МО____нов!FL53-'[4]новый ДС_КСГ '!FW49</f>
        <v>0</v>
      </c>
      <c r="FE53" s="27">
        <f>V_МО____нов!FN53-'[4]новый ДС_КСГ '!GL49</f>
        <v>0</v>
      </c>
      <c r="FF53" s="27">
        <f>V_МО____нов!FO53-'[4]новый ДС_КСГ '!GQ49</f>
        <v>114</v>
      </c>
      <c r="FG53" s="27">
        <f>V_МО____нов!FP53-'[4]новый ДС_КСГ '!HV49</f>
        <v>0</v>
      </c>
      <c r="FH53" s="34">
        <f>V_МО____нов!FQ53-'[4]новый ДС_КСГ '!BS49</f>
        <v>0</v>
      </c>
      <c r="FI53" s="27">
        <f>V_МО____нов!FR53</f>
        <v>0</v>
      </c>
      <c r="FJ53" s="27">
        <f>V_МО____нов!FS53</f>
        <v>0</v>
      </c>
      <c r="FK53" s="27">
        <f>V_МО____нов!FT53</f>
        <v>0</v>
      </c>
      <c r="FL53" s="25" t="e">
        <f>ROUND(#REF!+#REF!,0)</f>
        <v>#REF!</v>
      </c>
      <c r="FM53" s="27" t="e">
        <f>ROUND(#REF!+#REF!,0)</f>
        <v>#REF!</v>
      </c>
      <c r="FN53" s="27" t="e">
        <f>ROUND(#REF!+#REF!,0)</f>
        <v>#REF!</v>
      </c>
      <c r="FO53" s="27" t="e">
        <f>ROUND(#REF!+#REF!,0)</f>
        <v>#REF!</v>
      </c>
      <c r="FP53" s="84"/>
      <c r="FQ53" s="35"/>
    </row>
    <row r="54" spans="1:173" ht="26.25" customHeight="1" x14ac:dyDescent="0.4">
      <c r="A54" s="22">
        <f t="shared" si="23"/>
        <v>35</v>
      </c>
      <c r="B54" s="23" t="s">
        <v>164</v>
      </c>
      <c r="C54" s="24" t="s">
        <v>165</v>
      </c>
      <c r="D54" s="25" t="e">
        <f t="shared" si="22"/>
        <v>#REF!</v>
      </c>
      <c r="E54" s="26" t="e">
        <f t="shared" si="1"/>
        <v>#REF!</v>
      </c>
      <c r="F54" s="27" t="e">
        <f t="shared" si="2"/>
        <v>#REF!</v>
      </c>
      <c r="G54" s="27" t="e">
        <f t="shared" si="2"/>
        <v>#REF!</v>
      </c>
      <c r="H54" s="27" t="e">
        <f t="shared" si="2"/>
        <v>#REF!</v>
      </c>
      <c r="I54" s="27" t="e">
        <f t="shared" si="3"/>
        <v>#REF!</v>
      </c>
      <c r="J54" s="26" t="e">
        <f t="shared" si="4"/>
        <v>#REF!</v>
      </c>
      <c r="K54" s="27" t="e">
        <f>ROUND(#REF!+#REF!,0)</f>
        <v>#REF!</v>
      </c>
      <c r="L54" s="27" t="e">
        <f>ROUND(#REF!+#REF!,0)</f>
        <v>#REF!</v>
      </c>
      <c r="M54" s="27" t="e">
        <f>ROUND(#REF!+#REF!,0)</f>
        <v>#REF!</v>
      </c>
      <c r="N54" s="27" t="e">
        <f>ROUND(#REF!+#REF!,0)</f>
        <v>#REF!</v>
      </c>
      <c r="O54" s="26" t="e">
        <f t="shared" si="5"/>
        <v>#REF!</v>
      </c>
      <c r="P54" s="27" t="e">
        <f>ROUND(#REF!+#REF!,0)</f>
        <v>#REF!</v>
      </c>
      <c r="Q54" s="27" t="e">
        <f>ROUND(#REF!+#REF!,0)</f>
        <v>#REF!</v>
      </c>
      <c r="R54" s="27" t="e">
        <f>ROUND(#REF!+#REF!,0)</f>
        <v>#REF!</v>
      </c>
      <c r="S54" s="27" t="e">
        <f>ROUND(#REF!+#REF!,0)</f>
        <v>#REF!</v>
      </c>
      <c r="T54" s="27" t="e">
        <f>ROUND(#REF!+#REF!,0)</f>
        <v>#REF!</v>
      </c>
      <c r="U54" s="27" t="e">
        <f>ROUND(#REF!+#REF!,0)</f>
        <v>#REF!</v>
      </c>
      <c r="V54" s="27" t="e">
        <f>ROUND(#REF!+#REF!,0)</f>
        <v>#REF!</v>
      </c>
      <c r="W54" s="26" t="e">
        <f>ROUND(#REF!+#REF!,0)</f>
        <v>#REF!</v>
      </c>
      <c r="X54" s="27" t="e">
        <f>ROUND(#REF!+#REF!,0)</f>
        <v>#REF!</v>
      </c>
      <c r="Y54" s="27" t="e">
        <f>ROUND(#REF!+#REF!,0)</f>
        <v>#REF!</v>
      </c>
      <c r="Z54" s="27" t="e">
        <f>ROUND(#REF!+#REF!,0)</f>
        <v>#REF!</v>
      </c>
      <c r="AA54" s="26" t="e">
        <f t="shared" si="6"/>
        <v>#REF!</v>
      </c>
      <c r="AB54" s="27" t="e">
        <f>ROUND(#REF!+#REF!,0)</f>
        <v>#REF!</v>
      </c>
      <c r="AC54" s="27" t="e">
        <f>ROUND(#REF!+#REF!,0)</f>
        <v>#REF!</v>
      </c>
      <c r="AD54" s="26" t="e">
        <f t="shared" si="7"/>
        <v>#REF!</v>
      </c>
      <c r="AE54" s="27" t="e">
        <f>ROUND(#REF!+#REF!,0)</f>
        <v>#REF!</v>
      </c>
      <c r="AF54" s="27" t="e">
        <f>ROUND(#REF!+#REF!,0)</f>
        <v>#REF!</v>
      </c>
      <c r="AG54" s="27" t="e">
        <f>ROUND(#REF!+#REF!,0)</f>
        <v>#REF!</v>
      </c>
      <c r="AH54" s="27" t="e">
        <f>ROUND(#REF!+#REF!,0)</f>
        <v>#REF!</v>
      </c>
      <c r="AI54" s="27" t="e">
        <f>ROUND(#REF!+#REF!,0)</f>
        <v>#REF!</v>
      </c>
      <c r="AJ54" s="27" t="e">
        <f>ROUND(#REF!+#REF!,0)</f>
        <v>#REF!</v>
      </c>
      <c r="AK54" s="26" t="e">
        <f>ROUND(#REF!+#REF!,0)</f>
        <v>#REF!</v>
      </c>
      <c r="AL54" s="27" t="e">
        <f>ROUND(#REF!+#REF!,0)</f>
        <v>#REF!</v>
      </c>
      <c r="AM54" s="27" t="e">
        <f>ROUND(#REF!+#REF!,0)</f>
        <v>#REF!</v>
      </c>
      <c r="AN54" s="27" t="e">
        <f>ROUND(#REF!+#REF!,0)</f>
        <v>#REF!</v>
      </c>
      <c r="AO54" s="27" t="e">
        <f>ROUND(#REF!+#REF!,0)</f>
        <v>#REF!</v>
      </c>
      <c r="AP54" s="28" t="e">
        <f>ROUND(#REF!+#REF!,0)</f>
        <v>#REF!</v>
      </c>
      <c r="AQ54" s="27" t="e">
        <f>ROUND(#REF!+#REF!,0)</f>
        <v>#REF!</v>
      </c>
      <c r="AR54" s="27" t="e">
        <f>ROUND(#REF!+#REF!,0)</f>
        <v>#REF!</v>
      </c>
      <c r="AS54" s="27" t="e">
        <f>ROUND(#REF!+#REF!,0)</f>
        <v>#REF!</v>
      </c>
      <c r="AT54" s="28" t="e">
        <f>ROUND(#REF!+#REF!,0)</f>
        <v>#REF!</v>
      </c>
      <c r="AU54" s="26" t="e">
        <f>ROUND(#REF!+#REF!,0)</f>
        <v>#REF!</v>
      </c>
      <c r="AV54" s="27" t="e">
        <f>ROUND(#REF!+#REF!,0)</f>
        <v>#REF!</v>
      </c>
      <c r="AW54" s="27" t="e">
        <f>ROUND(#REF!+#REF!,0)</f>
        <v>#REF!</v>
      </c>
      <c r="AX54" s="27" t="e">
        <f>ROUND(#REF!+#REF!,0)</f>
        <v>#REF!</v>
      </c>
      <c r="AY54" s="27" t="e">
        <f>ROUND(#REF!+#REF!,0)</f>
        <v>#REF!</v>
      </c>
      <c r="AZ54" s="27" t="e">
        <f>ROUND(#REF!+#REF!,0)</f>
        <v>#REF!</v>
      </c>
      <c r="BA54" s="27" t="e">
        <f>ROUND(#REF!+#REF!,0)</f>
        <v>#REF!</v>
      </c>
      <c r="BB54" s="27" t="e">
        <f>ROUND(#REF!+#REF!,0)</f>
        <v>#REF!</v>
      </c>
      <c r="BC54" s="27" t="e">
        <f>ROUND(#REF!+#REF!,0)</f>
        <v>#REF!</v>
      </c>
      <c r="BD54" s="30" t="e">
        <f>ROUND(#REF!+#REF!,0)</f>
        <v>#REF!</v>
      </c>
      <c r="BE54" s="27" t="e">
        <f>ROUND(#REF!+#REF!,0)</f>
        <v>#REF!</v>
      </c>
      <c r="BF54" s="27" t="e">
        <f>ROUND(#REF!+#REF!,0)</f>
        <v>#REF!</v>
      </c>
      <c r="BG54" s="27" t="e">
        <f>ROUND(#REF!+#REF!,0)</f>
        <v>#REF!</v>
      </c>
      <c r="BH54" s="31" t="e">
        <f>ROUND(#REF!+#REF!,0)</f>
        <v>#REF!</v>
      </c>
      <c r="BI54" s="27" t="e">
        <f>ROUND(#REF!+#REF!,0)</f>
        <v>#REF!</v>
      </c>
      <c r="BJ54" s="27" t="e">
        <f>ROUND(#REF!+#REF!,0)</f>
        <v>#REF!</v>
      </c>
      <c r="BK54" s="27" t="e">
        <f>ROUND(#REF!+#REF!,0)</f>
        <v>#REF!</v>
      </c>
      <c r="BL54" s="27" t="e">
        <f>ROUND(#REF!+#REF!,0)</f>
        <v>#REF!</v>
      </c>
      <c r="BM54" s="31" t="e">
        <f>ROUND(#REF!+#REF!,0)</f>
        <v>#REF!</v>
      </c>
      <c r="BN54" s="27" t="e">
        <f>ROUND(#REF!+#REF!,0)</f>
        <v>#REF!</v>
      </c>
      <c r="BO54" s="27" t="e">
        <f>ROUND(#REF!+#REF!,0)</f>
        <v>#REF!</v>
      </c>
      <c r="BP54" s="27" t="e">
        <f>ROUND(#REF!+#REF!,0)</f>
        <v>#REF!</v>
      </c>
      <c r="BQ54" s="31" t="e">
        <f>ROUND(#REF!+#REF!,0)</f>
        <v>#REF!</v>
      </c>
      <c r="BR54" s="27" t="e">
        <f>ROUND(#REF!+#REF!,0)</f>
        <v>#REF!</v>
      </c>
      <c r="BS54" s="27" t="e">
        <f>ROUND(#REF!+#REF!,0)</f>
        <v>#REF!</v>
      </c>
      <c r="BT54" s="27" t="e">
        <f>ROUND(#REF!+#REF!,0)</f>
        <v>#REF!</v>
      </c>
      <c r="BU54" s="27" t="e">
        <f>ROUND(#REF!+#REF!,0)</f>
        <v>#REF!</v>
      </c>
      <c r="BV54" s="27" t="e">
        <f>ROUND(#REF!+#REF!,0)</f>
        <v>#REF!</v>
      </c>
      <c r="BW54" s="27" t="e">
        <f>ROUND(#REF!+#REF!,0)</f>
        <v>#REF!</v>
      </c>
      <c r="BX54" s="27" t="e">
        <f>ROUND(#REF!+#REF!,0)</f>
        <v>#REF!</v>
      </c>
      <c r="BY54" s="27" t="e">
        <f>ROUND(#REF!+#REF!,0)</f>
        <v>#REF!</v>
      </c>
      <c r="BZ54" s="25" t="e">
        <f>ROUND(#REF!+#REF!,0)</f>
        <v>#REF!</v>
      </c>
      <c r="CA54" s="28" t="e">
        <f>ROUND(#REF!+#REF!,0)</f>
        <v>#REF!</v>
      </c>
      <c r="CB54" s="27">
        <f>V_МО____нов!CG54-'[2]новые  КС КСГ '!E54-'[3]ВМП новое'!E54</f>
        <v>0</v>
      </c>
      <c r="CC54" s="27">
        <f>V_МО____нов!CH54-('[2]новые  КС КСГ '!F54+'[2]новые  КС КСГ '!H54+'[2]новые  КС КСГ '!I54)</f>
        <v>0</v>
      </c>
      <c r="CD54" s="27">
        <f>V_МО____нов!CI54-'[2]новые  КС КСГ '!T54</f>
        <v>0</v>
      </c>
      <c r="CE54" s="27">
        <f>V_МО____нов!CJ54-'[2]новые  КС КСГ '!W54-'[3]ВМП новое'!O54</f>
        <v>0</v>
      </c>
      <c r="CF54" s="27">
        <f>V_МО____нов!CK54-'[2]новые  КС КСГ '!AD54</f>
        <v>0</v>
      </c>
      <c r="CG54" s="27"/>
      <c r="CH54" s="27">
        <f>V_МО____нов!CM54-'[2]новые  КС КСГ '!AK54-'[3]ВМП новое'!AI54</f>
        <v>0</v>
      </c>
      <c r="CI54" s="27">
        <f>V_МО____нов!CN54-'[2]новые  КС КСГ '!AP54</f>
        <v>0</v>
      </c>
      <c r="CJ54" s="27">
        <f>V_МО____нов!CO54-'[2]новые  КС КСГ '!AR54</f>
        <v>0</v>
      </c>
      <c r="CK54" s="27">
        <f>V_МО____нов!CP54-'[2]новые  КС КСГ '!AV54</f>
        <v>0</v>
      </c>
      <c r="CL54" s="27">
        <f>V_МО____нов!CQ54-'[2]новые  КС КСГ '!BG54-'[3]ВМП новое'!AF54</f>
        <v>0</v>
      </c>
      <c r="CM54" s="27">
        <f>V_МО____нов!CR54-'[2]новые  КС КСГ '!BO54</f>
        <v>0</v>
      </c>
      <c r="CN54" s="27">
        <f>V_МО____нов!CS54-'[2]новые  КС КСГ '!BT54</f>
        <v>0</v>
      </c>
      <c r="CO54" s="27">
        <f>V_МО____нов!CT54-('[2]новые  КС КСГ '!CI54+'[2]новые  КС КСГ '!CJ54+'[2]новые  КС КСГ '!CK54+'[2]новые  КС КСГ '!CL54+'[2]новые  КС КСГ '!CM54)</f>
        <v>0</v>
      </c>
      <c r="CP54" s="27">
        <f>V_МО____нов!CV54-'[2]новые  КС КСГ '!CN54</f>
        <v>0</v>
      </c>
      <c r="CQ54" s="27">
        <f>V_МО____нов!CW54-'[2]новые  КС КСГ '!CX54</f>
        <v>0</v>
      </c>
      <c r="CR54" s="27">
        <f>V_МО____нов!CX54-'[2]новые  КС КСГ '!DB54</f>
        <v>0</v>
      </c>
      <c r="CS54" s="27">
        <f>V_МО____нов!CY54-'[2]новые  КС КСГ '!DV54-'[3]ВМП новое'!AU54</f>
        <v>0</v>
      </c>
      <c r="CT54" s="27">
        <f>V_МО____нов!CZ54-'[2]новые  КС КСГ '!EI54-'[3]ВМП новое'!CE54</f>
        <v>0</v>
      </c>
      <c r="CU54" s="27">
        <f>V_МО____нов!DA54-'[2]новые  КС КСГ '!EQ54</f>
        <v>0</v>
      </c>
      <c r="CV54" s="27">
        <f>V_МО____нов!DB54-'[2]новые  КС КСГ '!EU54-'[3]ВМП новое'!CS54</f>
        <v>0</v>
      </c>
      <c r="CW54" s="27"/>
      <c r="CX54" s="27">
        <f>V_МО____нов!DD54-'[2]новые  КС КСГ '!HW54-'[3]ВМП новое'!JJ54</f>
        <v>0</v>
      </c>
      <c r="CY54" s="27">
        <f>V_МО____нов!DE54-'[2]новые  КС КСГ '!IH54-'[3]ВМП новое'!KC54</f>
        <v>0</v>
      </c>
      <c r="CZ54" s="27">
        <f>V_МО____нов!DF54-'[2]новые  КС КСГ '!IR54-'[3]ВМП новое'!LP54</f>
        <v>0</v>
      </c>
      <c r="DA54" s="27">
        <f>V_МО____нов!DG54-'[2]новые  КС КСГ '!IW54</f>
        <v>0</v>
      </c>
      <c r="DB54" s="27">
        <f>V_МО____нов!DH54-'[2]новые  КС КСГ '!$JD54-'[3]ВМП новое'!$LZ54</f>
        <v>0</v>
      </c>
      <c r="DC54" s="27">
        <f>V_МО____нов!DI54-'[2]новые  КС КСГ '!$JI54-'[3]ВМП новое'!$MB54</f>
        <v>0</v>
      </c>
      <c r="DD54" s="27">
        <f>V_МО____нов!DJ54-'[2]новые  КС КСГ '!$JV54</f>
        <v>0</v>
      </c>
      <c r="DE54" s="27">
        <f>V_МО____нов!DK54-'[2]новые  КС КСГ '!$JX54</f>
        <v>0</v>
      </c>
      <c r="DF54" s="27">
        <f>V_МО____нов!DL54-'[2]новые  КС КСГ '!$KM54-'[3]ВМП новое'!$MU54</f>
        <v>0</v>
      </c>
      <c r="DG54" s="27">
        <f>V_МО____нов!DM54-'[2]новые  КС КСГ '!$KS54-'[3]ВМП новое'!$MZ54</f>
        <v>0</v>
      </c>
      <c r="DH54" s="27">
        <f>V_МО____нов!DN54-'[2]новые  КС КСГ '!$LG54-'[3]ВМП новое'!$NX54</f>
        <v>0</v>
      </c>
      <c r="DI54" s="27">
        <f>V_МО____нов!DO54-'[2]новые  КС КСГ '!$LW54-'[3]ВМП новое'!$OW54</f>
        <v>0</v>
      </c>
      <c r="DJ54" s="27">
        <f>V_МО____нов!DP54-'[2]новые  КС КСГ '!$MQ54</f>
        <v>0</v>
      </c>
      <c r="DK54" s="27">
        <f>V_МО____нов!DQ54-'[2]новые  КС КСГ '!$NK54-'[3]ВМП новое'!$AR54</f>
        <v>0</v>
      </c>
      <c r="DL54" s="27">
        <f>V_МО____нов!DR54-'[2]новые  КС КСГ '!$NT54-'[3]ВМП новое'!$QM54</f>
        <v>0</v>
      </c>
      <c r="DM54" s="27">
        <f>V_МО____нов!DS54-'[2]новые  КС КСГ '!$NZ54-'[3]ВМП новое'!$RB54</f>
        <v>0</v>
      </c>
      <c r="DN54" s="27">
        <f>V_МО____нов!DT54-'[2]новые  КС КСГ '!$OJ54</f>
        <v>0</v>
      </c>
      <c r="DO54" s="27">
        <f>V_МО____нов!DU54-'[2]новые  КС КСГ '!$QA54</f>
        <v>0</v>
      </c>
      <c r="DP54" s="27"/>
      <c r="DQ54" s="27">
        <f>V_МО____нов!DW54-'[2]новые  КС КСГ '!$RB54</f>
        <v>0</v>
      </c>
      <c r="DR54" s="27" t="e">
        <f>ROUND(#REF!+#REF!,0)</f>
        <v>#REF!</v>
      </c>
      <c r="DS54" s="33" t="e">
        <f>ROUND(#REF!+#REF!,0)</f>
        <v>#REF!</v>
      </c>
      <c r="DT54" s="33" t="e">
        <f>ROUND(#REF!+#REF!,0)</f>
        <v>#REF!</v>
      </c>
      <c r="DU54" s="33" t="e">
        <f>ROUND(#REF!+#REF!,0)</f>
        <v>#REF!</v>
      </c>
      <c r="DV54" s="27" t="e">
        <f>ROUND(#REF!+#REF!,0)</f>
        <v>#REF!</v>
      </c>
      <c r="DW54" s="25" t="e">
        <f>ROUND(#REF!+#REF!,0)</f>
        <v>#REF!</v>
      </c>
      <c r="DX54" s="28" t="e">
        <f>ROUND(#REF!+#REF!,0)</f>
        <v>#REF!</v>
      </c>
      <c r="DY54" s="26">
        <f>V_МО____нов!EE54-'[4]новый ДС_КСГ '!D50</f>
        <v>0</v>
      </c>
      <c r="DZ54" s="27">
        <f>V_МО____нов!EF54-'[4]новый ДС_КСГ '!K50</f>
        <v>0</v>
      </c>
      <c r="EA54" s="27">
        <f>V_МО____нов!EG54-'[4]новый ДС_КСГ '!P50</f>
        <v>0</v>
      </c>
      <c r="EB54" s="27">
        <f>V_МО____нов!EH54-'[4]новый ДС_КСГ '!R50</f>
        <v>0</v>
      </c>
      <c r="EC54" s="27">
        <f>V_МО____нов!EI54-'[4]новый ДС_КСГ '!T50</f>
        <v>0</v>
      </c>
      <c r="ED54" s="27"/>
      <c r="EE54" s="27">
        <f>V_МО____нов!EK54-'[4]новый ДС_КСГ '!X50</f>
        <v>0</v>
      </c>
      <c r="EF54" s="27">
        <f>V_МО____нов!EL54-'[4]новый ДС_КСГ '!AC50</f>
        <v>0</v>
      </c>
      <c r="EG54" s="27">
        <f>V_МО____нов!EM54-'[4]новый ДС_КСГ '!AI50</f>
        <v>0</v>
      </c>
      <c r="EH54" s="27">
        <f>V_МО____нов!EN54-'[4]новый ДС_КСГ '!AN50</f>
        <v>0</v>
      </c>
      <c r="EI54" s="27">
        <f>V_МО____нов!EO54-'[4]новый ДС_КСГ '!AQ50</f>
        <v>0</v>
      </c>
      <c r="EJ54" s="27">
        <f>V_МО____нов!EQ54-'[4]новый ДС_КСГ '!BB50</f>
        <v>0</v>
      </c>
      <c r="EK54" s="27">
        <f>V_МО____нов!ER54-'[4]новый ДС_КСГ '!BE50</f>
        <v>0</v>
      </c>
      <c r="EL54" s="27">
        <f>V_МО____нов!ES54-'[4]новый ДС_КСГ '!BH50</f>
        <v>0</v>
      </c>
      <c r="EM54" s="27">
        <f>V_МО____нов!ET54-'[4]новый ДС_КСГ '!BL50</f>
        <v>0</v>
      </c>
      <c r="EN54" s="26">
        <f>V_МО____нов!EU54-'[4]новый ДС_КСГ '!BQ50</f>
        <v>0</v>
      </c>
      <c r="EO54" s="27">
        <f>V_МО____нов!EV54-'[4]новый ДС_КСГ '!BS50</f>
        <v>0</v>
      </c>
      <c r="EP54" s="26">
        <f>V_МО____нов!EW54-'[4]новый ДС_КСГ '!BV50</f>
        <v>0</v>
      </c>
      <c r="EQ54" s="27"/>
      <c r="ER54" s="27"/>
      <c r="ES54" s="27"/>
      <c r="ET54" s="27">
        <f>V_МО____нов!FA54-'[4]новый ДС_КСГ '!DX50</f>
        <v>0</v>
      </c>
      <c r="EU54" s="27">
        <f>V_МО____нов!FB54-'[4]новый ДС_КСГ '!EE50</f>
        <v>0</v>
      </c>
      <c r="EV54" s="27">
        <f>V_МО____нов!FC54-'[4]новый ДС_КСГ '!EM50</f>
        <v>0</v>
      </c>
      <c r="EW54" s="27">
        <f>V_МО____нов!FD54-'[4]новый ДС_КСГ '!EP50</f>
        <v>0</v>
      </c>
      <c r="EX54" s="27">
        <f>V_МО____нов!FE54-'[4]новый ДС_КСГ '!ER50</f>
        <v>0</v>
      </c>
      <c r="EY54" s="27">
        <f>V_МО____нов!FF54-'[4]новый ДС_КСГ '!ET50</f>
        <v>0</v>
      </c>
      <c r="EZ54" s="27">
        <f>V_МО____нов!FH54-'[4]новый ДС_КСГ '!EZ50</f>
        <v>0</v>
      </c>
      <c r="FA54" s="27">
        <f>V_МО____нов!FI54-'[4]новый ДС_КСГ '!FD50</f>
        <v>0</v>
      </c>
      <c r="FB54" s="27">
        <f>V_МО____нов!FJ54-'[4]новый ДС_КСГ '!FI50</f>
        <v>0</v>
      </c>
      <c r="FC54" s="27">
        <f>V_МО____нов!FK54-'[4]новый ДС_КСГ '!FP50</f>
        <v>0</v>
      </c>
      <c r="FD54" s="27">
        <f>V_МО____нов!FL54-'[4]новый ДС_КСГ '!FW50</f>
        <v>0</v>
      </c>
      <c r="FE54" s="27">
        <f>V_МО____нов!FN54-'[4]новый ДС_КСГ '!GL50</f>
        <v>0</v>
      </c>
      <c r="FF54" s="27">
        <f>V_МО____нов!FO54-'[4]новый ДС_КСГ '!GQ50</f>
        <v>0</v>
      </c>
      <c r="FG54" s="27">
        <f>V_МО____нов!FP54-'[4]новый ДС_КСГ '!HV50</f>
        <v>0</v>
      </c>
      <c r="FH54" s="34">
        <f>V_МО____нов!FQ54-'[4]новый ДС_КСГ '!BS50</f>
        <v>0</v>
      </c>
      <c r="FI54" s="27">
        <f>V_МО____нов!FR54</f>
        <v>0</v>
      </c>
      <c r="FJ54" s="27">
        <f>V_МО____нов!FS54</f>
        <v>0</v>
      </c>
      <c r="FK54" s="27">
        <f>V_МО____нов!FT54</f>
        <v>0</v>
      </c>
      <c r="FL54" s="25" t="e">
        <f>ROUND(#REF!+#REF!,0)</f>
        <v>#REF!</v>
      </c>
      <c r="FM54" s="27" t="e">
        <f>ROUND(#REF!+#REF!,0)</f>
        <v>#REF!</v>
      </c>
      <c r="FN54" s="27" t="e">
        <f>ROUND(#REF!+#REF!,0)</f>
        <v>#REF!</v>
      </c>
      <c r="FO54" s="27" t="e">
        <f>ROUND(#REF!+#REF!,0)</f>
        <v>#REF!</v>
      </c>
      <c r="FP54" s="84"/>
      <c r="FQ54" s="35"/>
    </row>
    <row r="55" spans="1:173" ht="40.5" x14ac:dyDescent="0.4">
      <c r="A55" s="22">
        <f t="shared" si="23"/>
        <v>36</v>
      </c>
      <c r="B55" s="23" t="s">
        <v>166</v>
      </c>
      <c r="C55" s="24" t="s">
        <v>167</v>
      </c>
      <c r="D55" s="25" t="e">
        <f t="shared" si="22"/>
        <v>#REF!</v>
      </c>
      <c r="E55" s="26" t="e">
        <f t="shared" si="1"/>
        <v>#REF!</v>
      </c>
      <c r="F55" s="27" t="e">
        <f t="shared" si="2"/>
        <v>#REF!</v>
      </c>
      <c r="G55" s="27" t="e">
        <f t="shared" si="2"/>
        <v>#REF!</v>
      </c>
      <c r="H55" s="27" t="e">
        <f t="shared" si="2"/>
        <v>#REF!</v>
      </c>
      <c r="I55" s="27" t="e">
        <f t="shared" si="3"/>
        <v>#REF!</v>
      </c>
      <c r="J55" s="26" t="e">
        <f t="shared" si="4"/>
        <v>#REF!</v>
      </c>
      <c r="K55" s="27" t="e">
        <f>ROUND(#REF!+#REF!,0)</f>
        <v>#REF!</v>
      </c>
      <c r="L55" s="27" t="e">
        <f>ROUND(#REF!+#REF!,0)</f>
        <v>#REF!</v>
      </c>
      <c r="M55" s="27" t="e">
        <f>ROUND(#REF!+#REF!,0)</f>
        <v>#REF!</v>
      </c>
      <c r="N55" s="27" t="e">
        <f>ROUND(#REF!+#REF!,0)</f>
        <v>#REF!</v>
      </c>
      <c r="O55" s="26" t="e">
        <f t="shared" si="5"/>
        <v>#REF!</v>
      </c>
      <c r="P55" s="27" t="e">
        <f>ROUND(#REF!+#REF!,0)</f>
        <v>#REF!</v>
      </c>
      <c r="Q55" s="27" t="e">
        <f>ROUND(#REF!+#REF!,0)</f>
        <v>#REF!</v>
      </c>
      <c r="R55" s="27" t="e">
        <f>ROUND(#REF!+#REF!,0)</f>
        <v>#REF!</v>
      </c>
      <c r="S55" s="27" t="e">
        <f>ROUND(#REF!+#REF!,0)</f>
        <v>#REF!</v>
      </c>
      <c r="T55" s="27" t="e">
        <f>ROUND(#REF!+#REF!,0)</f>
        <v>#REF!</v>
      </c>
      <c r="U55" s="27" t="e">
        <f>ROUND(#REF!+#REF!,0)</f>
        <v>#REF!</v>
      </c>
      <c r="V55" s="27" t="e">
        <f>ROUND(#REF!+#REF!,0)</f>
        <v>#REF!</v>
      </c>
      <c r="W55" s="26" t="e">
        <f>ROUND(#REF!+#REF!,0)</f>
        <v>#REF!</v>
      </c>
      <c r="X55" s="27" t="e">
        <f>ROUND(#REF!+#REF!,0)</f>
        <v>#REF!</v>
      </c>
      <c r="Y55" s="27" t="e">
        <f>ROUND(#REF!+#REF!,0)</f>
        <v>#REF!</v>
      </c>
      <c r="Z55" s="27" t="e">
        <f>ROUND(#REF!+#REF!,0)</f>
        <v>#REF!</v>
      </c>
      <c r="AA55" s="26" t="e">
        <f t="shared" si="6"/>
        <v>#REF!</v>
      </c>
      <c r="AB55" s="27" t="e">
        <f>ROUND(#REF!+#REF!,0)</f>
        <v>#REF!</v>
      </c>
      <c r="AC55" s="27" t="e">
        <f>ROUND(#REF!+#REF!,0)</f>
        <v>#REF!</v>
      </c>
      <c r="AD55" s="26" t="e">
        <f t="shared" si="7"/>
        <v>#REF!</v>
      </c>
      <c r="AE55" s="27" t="e">
        <f>ROUND(#REF!+#REF!,0)</f>
        <v>#REF!</v>
      </c>
      <c r="AF55" s="27" t="e">
        <f>ROUND(#REF!+#REF!,0)</f>
        <v>#REF!</v>
      </c>
      <c r="AG55" s="27" t="e">
        <f>ROUND(#REF!+#REF!,0)</f>
        <v>#REF!</v>
      </c>
      <c r="AH55" s="27" t="e">
        <f>ROUND(#REF!+#REF!,0)</f>
        <v>#REF!</v>
      </c>
      <c r="AI55" s="27" t="e">
        <f>ROUND(#REF!+#REF!,0)</f>
        <v>#REF!</v>
      </c>
      <c r="AJ55" s="27" t="e">
        <f>ROUND(#REF!+#REF!,0)</f>
        <v>#REF!</v>
      </c>
      <c r="AK55" s="26" t="e">
        <f>ROUND(#REF!+#REF!,0)</f>
        <v>#REF!</v>
      </c>
      <c r="AL55" s="27" t="e">
        <f>ROUND(#REF!+#REF!,0)</f>
        <v>#REF!</v>
      </c>
      <c r="AM55" s="27" t="e">
        <f>ROUND(#REF!+#REF!,0)</f>
        <v>#REF!</v>
      </c>
      <c r="AN55" s="27" t="e">
        <f>ROUND(#REF!+#REF!,0)</f>
        <v>#REF!</v>
      </c>
      <c r="AO55" s="27" t="e">
        <f>ROUND(#REF!+#REF!,0)</f>
        <v>#REF!</v>
      </c>
      <c r="AP55" s="28" t="e">
        <f>ROUND(#REF!+#REF!,0)</f>
        <v>#REF!</v>
      </c>
      <c r="AQ55" s="27" t="e">
        <f>ROUND(#REF!+#REF!,0)</f>
        <v>#REF!</v>
      </c>
      <c r="AR55" s="27" t="e">
        <f>ROUND(#REF!+#REF!,0)</f>
        <v>#REF!</v>
      </c>
      <c r="AS55" s="27" t="e">
        <f>ROUND(#REF!+#REF!,0)</f>
        <v>#REF!</v>
      </c>
      <c r="AT55" s="28" t="e">
        <f>ROUND(#REF!+#REF!,0)</f>
        <v>#REF!</v>
      </c>
      <c r="AU55" s="26" t="e">
        <f>ROUND(#REF!+#REF!,0)</f>
        <v>#REF!</v>
      </c>
      <c r="AV55" s="27" t="e">
        <f>ROUND(#REF!+#REF!,0)</f>
        <v>#REF!</v>
      </c>
      <c r="AW55" s="27" t="e">
        <f>ROUND(#REF!+#REF!,0)</f>
        <v>#REF!</v>
      </c>
      <c r="AX55" s="27" t="e">
        <f>ROUND(#REF!+#REF!,0)</f>
        <v>#REF!</v>
      </c>
      <c r="AY55" s="27" t="e">
        <f>ROUND(#REF!+#REF!,0)</f>
        <v>#REF!</v>
      </c>
      <c r="AZ55" s="27" t="e">
        <f>ROUND(#REF!+#REF!,0)</f>
        <v>#REF!</v>
      </c>
      <c r="BA55" s="27" t="e">
        <f>ROUND(#REF!+#REF!,0)</f>
        <v>#REF!</v>
      </c>
      <c r="BB55" s="27" t="e">
        <f>ROUND(#REF!+#REF!,0)</f>
        <v>#REF!</v>
      </c>
      <c r="BC55" s="27" t="e">
        <f>ROUND(#REF!+#REF!,0)</f>
        <v>#REF!</v>
      </c>
      <c r="BD55" s="30" t="e">
        <f>ROUND(#REF!+#REF!,0)</f>
        <v>#REF!</v>
      </c>
      <c r="BE55" s="27" t="e">
        <f>ROUND(#REF!+#REF!,0)</f>
        <v>#REF!</v>
      </c>
      <c r="BF55" s="27" t="e">
        <f>ROUND(#REF!+#REF!,0)</f>
        <v>#REF!</v>
      </c>
      <c r="BG55" s="27" t="e">
        <f>ROUND(#REF!+#REF!,0)</f>
        <v>#REF!</v>
      </c>
      <c r="BH55" s="31" t="e">
        <f>ROUND(#REF!+#REF!,0)</f>
        <v>#REF!</v>
      </c>
      <c r="BI55" s="27" t="e">
        <f>ROUND(#REF!+#REF!,0)</f>
        <v>#REF!</v>
      </c>
      <c r="BJ55" s="27" t="e">
        <f>ROUND(#REF!+#REF!,0)</f>
        <v>#REF!</v>
      </c>
      <c r="BK55" s="27" t="e">
        <f>ROUND(#REF!+#REF!,0)</f>
        <v>#REF!</v>
      </c>
      <c r="BL55" s="27" t="e">
        <f>ROUND(#REF!+#REF!,0)</f>
        <v>#REF!</v>
      </c>
      <c r="BM55" s="31" t="e">
        <f>ROUND(#REF!+#REF!,0)</f>
        <v>#REF!</v>
      </c>
      <c r="BN55" s="27" t="e">
        <f>ROUND(#REF!+#REF!,0)</f>
        <v>#REF!</v>
      </c>
      <c r="BO55" s="27" t="e">
        <f>ROUND(#REF!+#REF!,0)</f>
        <v>#REF!</v>
      </c>
      <c r="BP55" s="27" t="e">
        <f>ROUND(#REF!+#REF!,0)</f>
        <v>#REF!</v>
      </c>
      <c r="BQ55" s="31" t="e">
        <f>ROUND(#REF!+#REF!,0)</f>
        <v>#REF!</v>
      </c>
      <c r="BR55" s="27" t="e">
        <f>ROUND(#REF!+#REF!,0)</f>
        <v>#REF!</v>
      </c>
      <c r="BS55" s="27" t="e">
        <f>ROUND(#REF!+#REF!,0)</f>
        <v>#REF!</v>
      </c>
      <c r="BT55" s="27" t="e">
        <f>ROUND(#REF!+#REF!,0)</f>
        <v>#REF!</v>
      </c>
      <c r="BU55" s="27" t="e">
        <f>ROUND(#REF!+#REF!,0)</f>
        <v>#REF!</v>
      </c>
      <c r="BV55" s="27" t="e">
        <f>ROUND(#REF!+#REF!,0)</f>
        <v>#REF!</v>
      </c>
      <c r="BW55" s="27" t="e">
        <f>ROUND(#REF!+#REF!,0)</f>
        <v>#REF!</v>
      </c>
      <c r="BX55" s="27" t="e">
        <f>ROUND(#REF!+#REF!,0)</f>
        <v>#REF!</v>
      </c>
      <c r="BY55" s="27" t="e">
        <f>ROUND(#REF!+#REF!,0)</f>
        <v>#REF!</v>
      </c>
      <c r="BZ55" s="25" t="e">
        <f>ROUND(#REF!+#REF!,0)</f>
        <v>#REF!</v>
      </c>
      <c r="CA55" s="28" t="e">
        <f>ROUND(#REF!+#REF!,0)</f>
        <v>#REF!</v>
      </c>
      <c r="CB55" s="27">
        <f>V_МО____нов!CG55-'[2]новые  КС КСГ '!E55-'[3]ВМП новое'!E55</f>
        <v>0</v>
      </c>
      <c r="CC55" s="27">
        <f>V_МО____нов!CH55-('[2]новые  КС КСГ '!F55+'[2]новые  КС КСГ '!H55+'[2]новые  КС КСГ '!I55)</f>
        <v>0</v>
      </c>
      <c r="CD55" s="27">
        <f>V_МО____нов!CI55-'[2]новые  КС КСГ '!T55</f>
        <v>0</v>
      </c>
      <c r="CE55" s="27">
        <f>V_МО____нов!CJ55-'[2]новые  КС КСГ '!W55-'[3]ВМП новое'!O55</f>
        <v>0</v>
      </c>
      <c r="CF55" s="27">
        <f>V_МО____нов!CK55-'[2]новые  КС КСГ '!AD55</f>
        <v>0</v>
      </c>
      <c r="CG55" s="27"/>
      <c r="CH55" s="27">
        <f>V_МО____нов!CM55-'[2]новые  КС КСГ '!AK55-'[3]ВМП новое'!AI55</f>
        <v>0</v>
      </c>
      <c r="CI55" s="27">
        <f>V_МО____нов!CN55-'[2]новые  КС КСГ '!AP55</f>
        <v>0</v>
      </c>
      <c r="CJ55" s="27">
        <f>V_МО____нов!CO55-'[2]новые  КС КСГ '!AR55</f>
        <v>0</v>
      </c>
      <c r="CK55" s="27">
        <f>V_МО____нов!CP55-'[2]новые  КС КСГ '!AV55</f>
        <v>0</v>
      </c>
      <c r="CL55" s="27">
        <f>V_МО____нов!CQ55-'[2]новые  КС КСГ '!BG55-'[3]ВМП новое'!AF55</f>
        <v>0</v>
      </c>
      <c r="CM55" s="27">
        <f>V_МО____нов!CR55-'[2]новые  КС КСГ '!BO55</f>
        <v>0</v>
      </c>
      <c r="CN55" s="27">
        <f>V_МО____нов!CS55-'[2]новые  КС КСГ '!BT55</f>
        <v>0</v>
      </c>
      <c r="CO55" s="27">
        <f>V_МО____нов!CT55-('[2]новые  КС КСГ '!CI55+'[2]новые  КС КСГ '!CJ55+'[2]новые  КС КСГ '!CK55+'[2]новые  КС КСГ '!CL55+'[2]новые  КС КСГ '!CM55)</f>
        <v>0</v>
      </c>
      <c r="CP55" s="27">
        <f>V_МО____нов!CV55-'[2]новые  КС КСГ '!CN55</f>
        <v>0</v>
      </c>
      <c r="CQ55" s="27">
        <f>V_МО____нов!CW55-'[2]новые  КС КСГ '!CX55</f>
        <v>0</v>
      </c>
      <c r="CR55" s="27">
        <f>V_МО____нов!CX55-'[2]новые  КС КСГ '!DB55</f>
        <v>0</v>
      </c>
      <c r="CS55" s="27">
        <f>V_МО____нов!CY55-'[2]новые  КС КСГ '!DV55-'[3]ВМП новое'!AU55</f>
        <v>0</v>
      </c>
      <c r="CT55" s="27">
        <f>V_МО____нов!CZ55-'[2]новые  КС КСГ '!EI55-'[3]ВМП новое'!CE55</f>
        <v>0</v>
      </c>
      <c r="CU55" s="27">
        <f>V_МО____нов!DA55-'[2]новые  КС КСГ '!EQ55</f>
        <v>0</v>
      </c>
      <c r="CV55" s="27">
        <f>V_МО____нов!DB55-'[2]новые  КС КСГ '!EU55-'[3]ВМП новое'!CS55</f>
        <v>0</v>
      </c>
      <c r="CW55" s="27"/>
      <c r="CX55" s="27">
        <f>V_МО____нов!DD55-'[2]новые  КС КСГ '!HW55-'[3]ВМП новое'!JJ55</f>
        <v>0</v>
      </c>
      <c r="CY55" s="27">
        <f>V_МО____нов!DE55-'[2]новые  КС КСГ '!IH55-'[3]ВМП новое'!KC55</f>
        <v>0</v>
      </c>
      <c r="CZ55" s="27">
        <f>V_МО____нов!DF55-'[2]новые  КС КСГ '!IR55-'[3]ВМП новое'!LP55</f>
        <v>0</v>
      </c>
      <c r="DA55" s="27">
        <f>V_МО____нов!DG55-'[2]новые  КС КСГ '!IW55</f>
        <v>0</v>
      </c>
      <c r="DB55" s="27">
        <f>V_МО____нов!DH55-'[2]новые  КС КСГ '!$JD55-'[3]ВМП новое'!$LZ55</f>
        <v>0</v>
      </c>
      <c r="DC55" s="27">
        <f>V_МО____нов!DI55-'[2]новые  КС КСГ '!$JI55-'[3]ВМП новое'!$MB55</f>
        <v>0</v>
      </c>
      <c r="DD55" s="27">
        <f>V_МО____нов!DJ55-'[2]новые  КС КСГ '!$JV55</f>
        <v>0</v>
      </c>
      <c r="DE55" s="27">
        <f>V_МО____нов!DK55-'[2]новые  КС КСГ '!$JX55</f>
        <v>0</v>
      </c>
      <c r="DF55" s="27">
        <f>V_МО____нов!DL55-'[2]новые  КС КСГ '!$KM55-'[3]ВМП новое'!$MU55</f>
        <v>0</v>
      </c>
      <c r="DG55" s="27">
        <f>V_МО____нов!DM55-'[2]новые  КС КСГ '!$KS55-'[3]ВМП новое'!$MZ55</f>
        <v>0</v>
      </c>
      <c r="DH55" s="27">
        <f>V_МО____нов!DN55-'[2]новые  КС КСГ '!$LG55-'[3]ВМП новое'!$NX55</f>
        <v>0</v>
      </c>
      <c r="DI55" s="27">
        <f>V_МО____нов!DO55-'[2]новые  КС КСГ '!$LW55-'[3]ВМП новое'!$OW55</f>
        <v>0</v>
      </c>
      <c r="DJ55" s="27">
        <f>V_МО____нов!DP55-'[2]новые  КС КСГ '!$MQ55</f>
        <v>0</v>
      </c>
      <c r="DK55" s="27">
        <f>V_МО____нов!DQ55-'[2]новые  КС КСГ '!$NK55-'[3]ВМП новое'!$AR55</f>
        <v>0</v>
      </c>
      <c r="DL55" s="27">
        <f>V_МО____нов!DR55-'[2]новые  КС КСГ '!$NT55-'[3]ВМП новое'!$QM55</f>
        <v>0</v>
      </c>
      <c r="DM55" s="27">
        <f>V_МО____нов!DS55-'[2]новые  КС КСГ '!$NZ55-'[3]ВМП новое'!$RB55</f>
        <v>0</v>
      </c>
      <c r="DN55" s="27">
        <f>V_МО____нов!DT55-'[2]новые  КС КСГ '!$OJ55</f>
        <v>0</v>
      </c>
      <c r="DO55" s="27">
        <f>V_МО____нов!DU55-'[2]новые  КС КСГ '!$QA55</f>
        <v>0</v>
      </c>
      <c r="DP55" s="27"/>
      <c r="DQ55" s="27">
        <f>V_МО____нов!DW55-'[2]новые  КС КСГ '!$RB55</f>
        <v>0</v>
      </c>
      <c r="DR55" s="27" t="e">
        <f>ROUND(#REF!+#REF!,0)</f>
        <v>#REF!</v>
      </c>
      <c r="DS55" s="33" t="e">
        <f>ROUND(#REF!+#REF!,0)</f>
        <v>#REF!</v>
      </c>
      <c r="DT55" s="33" t="e">
        <f>ROUND(#REF!+#REF!,0)</f>
        <v>#REF!</v>
      </c>
      <c r="DU55" s="33" t="e">
        <f>ROUND(#REF!+#REF!,0)</f>
        <v>#REF!</v>
      </c>
      <c r="DV55" s="27" t="e">
        <f>ROUND(#REF!+#REF!,0)</f>
        <v>#REF!</v>
      </c>
      <c r="DW55" s="25" t="e">
        <f>ROUND(#REF!+#REF!,0)</f>
        <v>#REF!</v>
      </c>
      <c r="DX55" s="28" t="e">
        <f>ROUND(#REF!+#REF!,0)</f>
        <v>#REF!</v>
      </c>
      <c r="DY55" s="26">
        <f>V_МО____нов!EE55-'[4]новый ДС_КСГ '!D51</f>
        <v>0</v>
      </c>
      <c r="DZ55" s="27">
        <f>V_МО____нов!EF55-'[4]новый ДС_КСГ '!K51</f>
        <v>0</v>
      </c>
      <c r="EA55" s="27">
        <f>V_МО____нов!EG55-'[4]новый ДС_КСГ '!P51</f>
        <v>0</v>
      </c>
      <c r="EB55" s="27">
        <f>V_МО____нов!EH55-'[4]новый ДС_КСГ '!R51</f>
        <v>0</v>
      </c>
      <c r="EC55" s="27">
        <f>V_МО____нов!EI55-'[4]новый ДС_КСГ '!T51</f>
        <v>0</v>
      </c>
      <c r="ED55" s="27"/>
      <c r="EE55" s="27">
        <f>V_МО____нов!EK55-'[4]новый ДС_КСГ '!X51</f>
        <v>0</v>
      </c>
      <c r="EF55" s="27">
        <f>V_МО____нов!EL55-'[4]новый ДС_КСГ '!AC51</f>
        <v>0</v>
      </c>
      <c r="EG55" s="27">
        <f>V_МО____нов!EM55-'[4]новый ДС_КСГ '!AI51</f>
        <v>0</v>
      </c>
      <c r="EH55" s="27">
        <f>V_МО____нов!EN55-'[4]новый ДС_КСГ '!AN51</f>
        <v>0</v>
      </c>
      <c r="EI55" s="27">
        <f>V_МО____нов!EO55-'[4]новый ДС_КСГ '!AQ51</f>
        <v>0</v>
      </c>
      <c r="EJ55" s="27">
        <f>V_МО____нов!EQ55-'[4]новый ДС_КСГ '!BB51</f>
        <v>0</v>
      </c>
      <c r="EK55" s="27">
        <f>V_МО____нов!ER55-'[4]новый ДС_КСГ '!BE51</f>
        <v>0</v>
      </c>
      <c r="EL55" s="27">
        <f>V_МО____нов!ES55-'[4]новый ДС_КСГ '!BH51</f>
        <v>0</v>
      </c>
      <c r="EM55" s="27">
        <f>V_МО____нов!ET55-'[4]новый ДС_КСГ '!BL51</f>
        <v>0</v>
      </c>
      <c r="EN55" s="26">
        <f>V_МО____нов!EU55-'[4]новый ДС_КСГ '!BQ51</f>
        <v>0</v>
      </c>
      <c r="EO55" s="27">
        <f>V_МО____нов!EV55-'[4]новый ДС_КСГ '!BS51</f>
        <v>0</v>
      </c>
      <c r="EP55" s="26">
        <f>V_МО____нов!EW55-'[4]новый ДС_КСГ '!BV51</f>
        <v>0</v>
      </c>
      <c r="EQ55" s="27"/>
      <c r="ER55" s="27"/>
      <c r="ES55" s="27"/>
      <c r="ET55" s="27">
        <f>V_МО____нов!FA55-'[4]новый ДС_КСГ '!DX51</f>
        <v>0</v>
      </c>
      <c r="EU55" s="27">
        <f>V_МО____нов!FB55-'[4]новый ДС_КСГ '!EE51</f>
        <v>0</v>
      </c>
      <c r="EV55" s="27">
        <f>V_МО____нов!FC55-'[4]новый ДС_КСГ '!EM51</f>
        <v>0</v>
      </c>
      <c r="EW55" s="27">
        <f>V_МО____нов!FD55-'[4]новый ДС_КСГ '!EP51</f>
        <v>0</v>
      </c>
      <c r="EX55" s="27">
        <f>V_МО____нов!FE55-'[4]новый ДС_КСГ '!ER51</f>
        <v>0</v>
      </c>
      <c r="EY55" s="27">
        <f>V_МО____нов!FF55-'[4]новый ДС_КСГ '!ET51</f>
        <v>0</v>
      </c>
      <c r="EZ55" s="27">
        <f>V_МО____нов!FH55-'[4]новый ДС_КСГ '!EZ51</f>
        <v>0</v>
      </c>
      <c r="FA55" s="27">
        <f>V_МО____нов!FI55-'[4]новый ДС_КСГ '!FD51</f>
        <v>0</v>
      </c>
      <c r="FB55" s="27">
        <f>V_МО____нов!FJ55-'[4]новый ДС_КСГ '!FI51</f>
        <v>0</v>
      </c>
      <c r="FC55" s="27">
        <f>V_МО____нов!FK55-'[4]новый ДС_КСГ '!FP51</f>
        <v>0</v>
      </c>
      <c r="FD55" s="27">
        <f>V_МО____нов!FL55-'[4]новый ДС_КСГ '!FW51</f>
        <v>0</v>
      </c>
      <c r="FE55" s="27">
        <f>V_МО____нов!FN55-'[4]новый ДС_КСГ '!GL51</f>
        <v>0</v>
      </c>
      <c r="FF55" s="27">
        <f>V_МО____нов!FO55-'[4]новый ДС_КСГ '!GQ51</f>
        <v>0</v>
      </c>
      <c r="FG55" s="27">
        <f>V_МО____нов!FP55-'[4]новый ДС_КСГ '!HV51</f>
        <v>0</v>
      </c>
      <c r="FH55" s="34">
        <f>V_МО____нов!FQ55-'[4]новый ДС_КСГ '!BS51</f>
        <v>0</v>
      </c>
      <c r="FI55" s="27">
        <f>V_МО____нов!FR55</f>
        <v>0</v>
      </c>
      <c r="FJ55" s="27">
        <f>V_МО____нов!FS55</f>
        <v>0</v>
      </c>
      <c r="FK55" s="27">
        <f>V_МО____нов!FT55</f>
        <v>0</v>
      </c>
      <c r="FL55" s="25" t="e">
        <f>ROUND(#REF!+#REF!,0)</f>
        <v>#REF!</v>
      </c>
      <c r="FM55" s="27" t="e">
        <f>ROUND(#REF!+#REF!,0)</f>
        <v>#REF!</v>
      </c>
      <c r="FN55" s="27" t="e">
        <f>ROUND(#REF!+#REF!,0)</f>
        <v>#REF!</v>
      </c>
      <c r="FO55" s="27" t="e">
        <f>ROUND(#REF!+#REF!,0)</f>
        <v>#REF!</v>
      </c>
      <c r="FP55" s="84"/>
      <c r="FQ55" s="35"/>
    </row>
    <row r="56" spans="1:173" ht="44.25" customHeight="1" x14ac:dyDescent="0.4">
      <c r="A56" s="22">
        <f t="shared" si="23"/>
        <v>37</v>
      </c>
      <c r="B56" s="44" t="s">
        <v>168</v>
      </c>
      <c r="C56" s="24" t="s">
        <v>169</v>
      </c>
      <c r="D56" s="25" t="e">
        <f t="shared" si="22"/>
        <v>#REF!</v>
      </c>
      <c r="E56" s="26" t="e">
        <f t="shared" si="1"/>
        <v>#REF!</v>
      </c>
      <c r="F56" s="27" t="e">
        <f t="shared" si="2"/>
        <v>#REF!</v>
      </c>
      <c r="G56" s="27" t="e">
        <f t="shared" si="2"/>
        <v>#REF!</v>
      </c>
      <c r="H56" s="27" t="e">
        <f t="shared" si="2"/>
        <v>#REF!</v>
      </c>
      <c r="I56" s="27" t="e">
        <f t="shared" si="3"/>
        <v>#REF!</v>
      </c>
      <c r="J56" s="26" t="e">
        <f t="shared" si="4"/>
        <v>#REF!</v>
      </c>
      <c r="K56" s="27" t="e">
        <f>ROUND(#REF!+#REF!,0)</f>
        <v>#REF!</v>
      </c>
      <c r="L56" s="27" t="e">
        <f>ROUND(#REF!+#REF!,0)</f>
        <v>#REF!</v>
      </c>
      <c r="M56" s="27" t="e">
        <f>ROUND(#REF!+#REF!,0)</f>
        <v>#REF!</v>
      </c>
      <c r="N56" s="27" t="e">
        <f>ROUND(#REF!+#REF!,0)</f>
        <v>#REF!</v>
      </c>
      <c r="O56" s="26" t="e">
        <f t="shared" si="5"/>
        <v>#REF!</v>
      </c>
      <c r="P56" s="27" t="e">
        <f>ROUND(#REF!+#REF!,0)</f>
        <v>#REF!</v>
      </c>
      <c r="Q56" s="27" t="e">
        <f>ROUND(#REF!+#REF!,0)</f>
        <v>#REF!</v>
      </c>
      <c r="R56" s="27" t="e">
        <f>ROUND(#REF!+#REF!,0)</f>
        <v>#REF!</v>
      </c>
      <c r="S56" s="27" t="e">
        <f>ROUND(#REF!+#REF!,0)</f>
        <v>#REF!</v>
      </c>
      <c r="T56" s="27" t="e">
        <f>ROUND(#REF!+#REF!,0)</f>
        <v>#REF!</v>
      </c>
      <c r="U56" s="27" t="e">
        <f>ROUND(#REF!+#REF!,0)</f>
        <v>#REF!</v>
      </c>
      <c r="V56" s="27" t="e">
        <f>ROUND(#REF!+#REF!,0)</f>
        <v>#REF!</v>
      </c>
      <c r="W56" s="26" t="e">
        <f>ROUND(#REF!+#REF!,0)</f>
        <v>#REF!</v>
      </c>
      <c r="X56" s="27" t="e">
        <f>ROUND(#REF!+#REF!,0)</f>
        <v>#REF!</v>
      </c>
      <c r="Y56" s="27" t="e">
        <f>ROUND(#REF!+#REF!,0)</f>
        <v>#REF!</v>
      </c>
      <c r="Z56" s="27" t="e">
        <f>ROUND(#REF!+#REF!,0)</f>
        <v>#REF!</v>
      </c>
      <c r="AA56" s="26" t="e">
        <f t="shared" si="6"/>
        <v>#REF!</v>
      </c>
      <c r="AB56" s="27" t="e">
        <f>ROUND(#REF!+#REF!,0)</f>
        <v>#REF!</v>
      </c>
      <c r="AC56" s="27" t="e">
        <f>ROUND(#REF!+#REF!,0)</f>
        <v>#REF!</v>
      </c>
      <c r="AD56" s="26" t="e">
        <f t="shared" si="7"/>
        <v>#REF!</v>
      </c>
      <c r="AE56" s="27" t="e">
        <f>ROUND(#REF!+#REF!,0)</f>
        <v>#REF!</v>
      </c>
      <c r="AF56" s="27" t="e">
        <f>ROUND(#REF!+#REF!,0)</f>
        <v>#REF!</v>
      </c>
      <c r="AG56" s="27" t="e">
        <f>ROUND(#REF!+#REF!,0)</f>
        <v>#REF!</v>
      </c>
      <c r="AH56" s="27" t="e">
        <f>ROUND(#REF!+#REF!,0)</f>
        <v>#REF!</v>
      </c>
      <c r="AI56" s="27" t="e">
        <f>ROUND(#REF!+#REF!,0)</f>
        <v>#REF!</v>
      </c>
      <c r="AJ56" s="27" t="e">
        <f>ROUND(#REF!+#REF!,0)</f>
        <v>#REF!</v>
      </c>
      <c r="AK56" s="26" t="e">
        <f>ROUND(#REF!+#REF!,0)</f>
        <v>#REF!</v>
      </c>
      <c r="AL56" s="27" t="e">
        <f>ROUND(#REF!+#REF!,0)</f>
        <v>#REF!</v>
      </c>
      <c r="AM56" s="27" t="e">
        <f>ROUND(#REF!+#REF!,0)</f>
        <v>#REF!</v>
      </c>
      <c r="AN56" s="27" t="e">
        <f>ROUND(#REF!+#REF!,0)</f>
        <v>#REF!</v>
      </c>
      <c r="AO56" s="27" t="e">
        <f>ROUND(#REF!+#REF!,0)</f>
        <v>#REF!</v>
      </c>
      <c r="AP56" s="28" t="e">
        <f>ROUND(#REF!+#REF!,0)</f>
        <v>#REF!</v>
      </c>
      <c r="AQ56" s="27" t="e">
        <f>ROUND(#REF!+#REF!,0)</f>
        <v>#REF!</v>
      </c>
      <c r="AR56" s="27" t="e">
        <f>ROUND(#REF!+#REF!,0)</f>
        <v>#REF!</v>
      </c>
      <c r="AS56" s="27" t="e">
        <f>ROUND(#REF!+#REF!,0)</f>
        <v>#REF!</v>
      </c>
      <c r="AT56" s="28" t="e">
        <f>ROUND(#REF!+#REF!,0)</f>
        <v>#REF!</v>
      </c>
      <c r="AU56" s="26" t="e">
        <f>ROUND(#REF!+#REF!,0)</f>
        <v>#REF!</v>
      </c>
      <c r="AV56" s="27" t="e">
        <f>ROUND(#REF!+#REF!,0)</f>
        <v>#REF!</v>
      </c>
      <c r="AW56" s="27" t="e">
        <f>ROUND(#REF!+#REF!,0)</f>
        <v>#REF!</v>
      </c>
      <c r="AX56" s="27" t="e">
        <f>ROUND(#REF!+#REF!,0)</f>
        <v>#REF!</v>
      </c>
      <c r="AY56" s="27" t="e">
        <f>ROUND(#REF!+#REF!,0)</f>
        <v>#REF!</v>
      </c>
      <c r="AZ56" s="27" t="e">
        <f>ROUND(#REF!+#REF!,0)</f>
        <v>#REF!</v>
      </c>
      <c r="BA56" s="27" t="e">
        <f>ROUND(#REF!+#REF!,0)</f>
        <v>#REF!</v>
      </c>
      <c r="BB56" s="27" t="e">
        <f>ROUND(#REF!+#REF!,0)</f>
        <v>#REF!</v>
      </c>
      <c r="BC56" s="27" t="e">
        <f>ROUND(#REF!+#REF!,0)</f>
        <v>#REF!</v>
      </c>
      <c r="BD56" s="30" t="e">
        <f>ROUND(#REF!+#REF!,0)</f>
        <v>#REF!</v>
      </c>
      <c r="BE56" s="27" t="e">
        <f>ROUND(#REF!+#REF!,0)</f>
        <v>#REF!</v>
      </c>
      <c r="BF56" s="27" t="e">
        <f>ROUND(#REF!+#REF!,0)</f>
        <v>#REF!</v>
      </c>
      <c r="BG56" s="27" t="e">
        <f>ROUND(#REF!+#REF!,0)</f>
        <v>#REF!</v>
      </c>
      <c r="BH56" s="31" t="e">
        <f>ROUND(#REF!+#REF!,0)</f>
        <v>#REF!</v>
      </c>
      <c r="BI56" s="27" t="e">
        <f>ROUND(#REF!+#REF!,0)</f>
        <v>#REF!</v>
      </c>
      <c r="BJ56" s="27" t="e">
        <f>ROUND(#REF!+#REF!,0)</f>
        <v>#REF!</v>
      </c>
      <c r="BK56" s="27" t="e">
        <f>ROUND(#REF!+#REF!,0)</f>
        <v>#REF!</v>
      </c>
      <c r="BL56" s="27" t="e">
        <f>ROUND(#REF!+#REF!,0)</f>
        <v>#REF!</v>
      </c>
      <c r="BM56" s="31" t="e">
        <f>ROUND(#REF!+#REF!,0)</f>
        <v>#REF!</v>
      </c>
      <c r="BN56" s="27" t="e">
        <f>ROUND(#REF!+#REF!,0)</f>
        <v>#REF!</v>
      </c>
      <c r="BO56" s="27" t="e">
        <f>ROUND(#REF!+#REF!,0)</f>
        <v>#REF!</v>
      </c>
      <c r="BP56" s="27" t="e">
        <f>ROUND(#REF!+#REF!,0)</f>
        <v>#REF!</v>
      </c>
      <c r="BQ56" s="31" t="e">
        <f>ROUND(#REF!+#REF!,0)</f>
        <v>#REF!</v>
      </c>
      <c r="BR56" s="27" t="e">
        <f>ROUND(#REF!+#REF!,0)</f>
        <v>#REF!</v>
      </c>
      <c r="BS56" s="27" t="e">
        <f>ROUND(#REF!+#REF!,0)</f>
        <v>#REF!</v>
      </c>
      <c r="BT56" s="27" t="e">
        <f>ROUND(#REF!+#REF!,0)</f>
        <v>#REF!</v>
      </c>
      <c r="BU56" s="27" t="e">
        <f>ROUND(#REF!+#REF!,0)</f>
        <v>#REF!</v>
      </c>
      <c r="BV56" s="27" t="e">
        <f>ROUND(#REF!+#REF!,0)</f>
        <v>#REF!</v>
      </c>
      <c r="BW56" s="27" t="e">
        <f>ROUND(#REF!+#REF!,0)</f>
        <v>#REF!</v>
      </c>
      <c r="BX56" s="27" t="e">
        <f>ROUND(#REF!+#REF!,0)</f>
        <v>#REF!</v>
      </c>
      <c r="BY56" s="27" t="e">
        <f>ROUND(#REF!+#REF!,0)</f>
        <v>#REF!</v>
      </c>
      <c r="BZ56" s="25" t="e">
        <f>ROUND(#REF!+#REF!,0)</f>
        <v>#REF!</v>
      </c>
      <c r="CA56" s="28" t="e">
        <f>ROUND(#REF!+#REF!,0)</f>
        <v>#REF!</v>
      </c>
      <c r="CB56" s="27">
        <f>V_МО____нов!CG56-'[2]новые  КС КСГ '!E56-'[3]ВМП новое'!E56</f>
        <v>0</v>
      </c>
      <c r="CC56" s="27">
        <f>V_МО____нов!CH56-('[2]новые  КС КСГ '!F56+'[2]новые  КС КСГ '!H56+'[2]новые  КС КСГ '!I56)</f>
        <v>0</v>
      </c>
      <c r="CD56" s="27">
        <f>V_МО____нов!CI56-'[2]новые  КС КСГ '!T56</f>
        <v>0</v>
      </c>
      <c r="CE56" s="27">
        <f>V_МО____нов!CJ56-'[2]новые  КС КСГ '!W56-'[3]ВМП новое'!O56</f>
        <v>0</v>
      </c>
      <c r="CF56" s="27">
        <f>V_МО____нов!CK56-'[2]новые  КС КСГ '!AD56</f>
        <v>0</v>
      </c>
      <c r="CG56" s="27"/>
      <c r="CH56" s="27">
        <f>V_МО____нов!CM56-'[2]новые  КС КСГ '!AK56-'[3]ВМП новое'!AI56</f>
        <v>0</v>
      </c>
      <c r="CI56" s="27">
        <f>V_МО____нов!CN56-'[2]новые  КС КСГ '!AP56</f>
        <v>0</v>
      </c>
      <c r="CJ56" s="27">
        <f>V_МО____нов!CO56-'[2]новые  КС КСГ '!AR56</f>
        <v>0</v>
      </c>
      <c r="CK56" s="27">
        <f>V_МО____нов!CP56-'[2]новые  КС КСГ '!AV56</f>
        <v>0</v>
      </c>
      <c r="CL56" s="27">
        <f>V_МО____нов!CQ56-'[2]новые  КС КСГ '!BG56-'[3]ВМП новое'!AF56</f>
        <v>0</v>
      </c>
      <c r="CM56" s="27">
        <f>V_МО____нов!CR56-'[2]новые  КС КСГ '!BO56</f>
        <v>0</v>
      </c>
      <c r="CN56" s="27">
        <f>V_МО____нов!CS56-'[2]новые  КС КСГ '!BT56</f>
        <v>0</v>
      </c>
      <c r="CO56" s="27">
        <f>V_МО____нов!CT56-('[2]новые  КС КСГ '!CI56+'[2]новые  КС КСГ '!CJ56+'[2]новые  КС КСГ '!CK56+'[2]новые  КС КСГ '!CL56+'[2]новые  КС КСГ '!CM56)</f>
        <v>0</v>
      </c>
      <c r="CP56" s="27">
        <f>V_МО____нов!CV56-'[2]новые  КС КСГ '!CN56</f>
        <v>0</v>
      </c>
      <c r="CQ56" s="27">
        <f>V_МО____нов!CW56-'[2]новые  КС КСГ '!CX56</f>
        <v>0</v>
      </c>
      <c r="CR56" s="27">
        <f>V_МО____нов!CX56-'[2]новые  КС КСГ '!DB56</f>
        <v>0</v>
      </c>
      <c r="CS56" s="27">
        <f>V_МО____нов!CY56-'[2]новые  КС КСГ '!DV56-'[3]ВМП новое'!AU56</f>
        <v>0</v>
      </c>
      <c r="CT56" s="27">
        <f>V_МО____нов!CZ56-'[2]новые  КС КСГ '!EI56-'[3]ВМП новое'!CE56</f>
        <v>0</v>
      </c>
      <c r="CU56" s="27">
        <f>V_МО____нов!DA56-'[2]новые  КС КСГ '!EQ56</f>
        <v>0</v>
      </c>
      <c r="CV56" s="27">
        <f>V_МО____нов!DB56-'[2]новые  КС КСГ '!EU56-'[3]ВМП новое'!CS56</f>
        <v>0</v>
      </c>
      <c r="CW56" s="27"/>
      <c r="CX56" s="27">
        <f>V_МО____нов!DD56-'[2]новые  КС КСГ '!HW56-'[3]ВМП новое'!JJ56</f>
        <v>0</v>
      </c>
      <c r="CY56" s="27">
        <f>V_МО____нов!DE56-'[2]новые  КС КСГ '!IH56-'[3]ВМП новое'!KC56</f>
        <v>0</v>
      </c>
      <c r="CZ56" s="27">
        <f>V_МО____нов!DF56-'[2]новые  КС КСГ '!IR56-'[3]ВМП новое'!LP56</f>
        <v>0</v>
      </c>
      <c r="DA56" s="27">
        <f>V_МО____нов!DG56-'[2]новые  КС КСГ '!IW56</f>
        <v>0</v>
      </c>
      <c r="DB56" s="27">
        <f>V_МО____нов!DH56-'[2]новые  КС КСГ '!$JD56-'[3]ВМП новое'!$LZ56</f>
        <v>0</v>
      </c>
      <c r="DC56" s="27">
        <f>V_МО____нов!DI56-'[2]новые  КС КСГ '!$JI56-'[3]ВМП новое'!$MB56</f>
        <v>0</v>
      </c>
      <c r="DD56" s="27">
        <f>V_МО____нов!DJ56-'[2]новые  КС КСГ '!$JV56</f>
        <v>0</v>
      </c>
      <c r="DE56" s="27">
        <f>V_МО____нов!DK56-'[2]новые  КС КСГ '!$JX56</f>
        <v>0</v>
      </c>
      <c r="DF56" s="27">
        <f>V_МО____нов!DL56-'[2]новые  КС КСГ '!$KM56-'[3]ВМП новое'!$MU56</f>
        <v>0</v>
      </c>
      <c r="DG56" s="27">
        <f>V_МО____нов!DM56-'[2]новые  КС КСГ '!$KS56-'[3]ВМП новое'!$MZ56</f>
        <v>0</v>
      </c>
      <c r="DH56" s="27">
        <f>V_МО____нов!DN56-'[2]новые  КС КСГ '!$LG56-'[3]ВМП новое'!$NX56</f>
        <v>0</v>
      </c>
      <c r="DI56" s="27">
        <f>V_МО____нов!DO56-'[2]новые  КС КСГ '!$LW56-'[3]ВМП новое'!$OW56</f>
        <v>0</v>
      </c>
      <c r="DJ56" s="27">
        <f>V_МО____нов!DP56-'[2]новые  КС КСГ '!$MQ56</f>
        <v>0</v>
      </c>
      <c r="DK56" s="27">
        <f>V_МО____нов!DQ56-'[2]новые  КС КСГ '!$NK56-'[3]ВМП новое'!$AR56</f>
        <v>0</v>
      </c>
      <c r="DL56" s="27">
        <f>V_МО____нов!DR56-'[2]новые  КС КСГ '!$NT56-'[3]ВМП новое'!$QM56</f>
        <v>0</v>
      </c>
      <c r="DM56" s="27">
        <f>V_МО____нов!DS56-'[2]новые  КС КСГ '!$NZ56-'[3]ВМП новое'!$RB56</f>
        <v>0</v>
      </c>
      <c r="DN56" s="27">
        <f>V_МО____нов!DT56-'[2]новые  КС КСГ '!$OJ56</f>
        <v>0</v>
      </c>
      <c r="DO56" s="27">
        <f>V_МО____нов!DU56-'[2]новые  КС КСГ '!$QA56</f>
        <v>0</v>
      </c>
      <c r="DP56" s="27"/>
      <c r="DQ56" s="27">
        <f>V_МО____нов!DW56-'[2]новые  КС КСГ '!$RB56</f>
        <v>0</v>
      </c>
      <c r="DR56" s="27" t="e">
        <f>ROUND(#REF!+#REF!,0)</f>
        <v>#REF!</v>
      </c>
      <c r="DS56" s="33" t="e">
        <f>ROUND(#REF!+#REF!,0)</f>
        <v>#REF!</v>
      </c>
      <c r="DT56" s="33" t="e">
        <f>ROUND(#REF!+#REF!,0)</f>
        <v>#REF!</v>
      </c>
      <c r="DU56" s="33" t="e">
        <f>ROUND(#REF!+#REF!,0)</f>
        <v>#REF!</v>
      </c>
      <c r="DV56" s="27" t="e">
        <f>ROUND(#REF!+#REF!,0)</f>
        <v>#REF!</v>
      </c>
      <c r="DW56" s="25" t="e">
        <f>ROUND(#REF!+#REF!,0)</f>
        <v>#REF!</v>
      </c>
      <c r="DX56" s="28" t="e">
        <f>ROUND(#REF!+#REF!,0)</f>
        <v>#REF!</v>
      </c>
      <c r="DY56" s="26">
        <f>V_МО____нов!EE56-'[4]новый ДС_КСГ '!D52</f>
        <v>0</v>
      </c>
      <c r="DZ56" s="27">
        <f>V_МО____нов!EF56-'[4]новый ДС_КСГ '!K52</f>
        <v>0</v>
      </c>
      <c r="EA56" s="27">
        <f>V_МО____нов!EG56-'[4]новый ДС_КСГ '!P52</f>
        <v>0</v>
      </c>
      <c r="EB56" s="27">
        <f>V_МО____нов!EH56-'[4]новый ДС_КСГ '!R52</f>
        <v>0</v>
      </c>
      <c r="EC56" s="27">
        <f>V_МО____нов!EI56-'[4]новый ДС_КСГ '!T52</f>
        <v>0</v>
      </c>
      <c r="ED56" s="27"/>
      <c r="EE56" s="27">
        <f>V_МО____нов!EK56-'[4]новый ДС_КСГ '!X52</f>
        <v>0</v>
      </c>
      <c r="EF56" s="27">
        <f>V_МО____нов!EL56-'[4]новый ДС_КСГ '!AC52</f>
        <v>0</v>
      </c>
      <c r="EG56" s="27">
        <f>V_МО____нов!EM56-'[4]новый ДС_КСГ '!AI52</f>
        <v>0</v>
      </c>
      <c r="EH56" s="27">
        <f>V_МО____нов!EN56-'[4]новый ДС_КСГ '!AN52</f>
        <v>0</v>
      </c>
      <c r="EI56" s="27">
        <f>V_МО____нов!EO56-'[4]новый ДС_КСГ '!AQ52</f>
        <v>0</v>
      </c>
      <c r="EJ56" s="27">
        <f>V_МО____нов!EQ56-'[4]новый ДС_КСГ '!BB52</f>
        <v>0</v>
      </c>
      <c r="EK56" s="27">
        <f>V_МО____нов!ER56-'[4]новый ДС_КСГ '!BE52</f>
        <v>0</v>
      </c>
      <c r="EL56" s="27">
        <f>V_МО____нов!ES56-'[4]новый ДС_КСГ '!BH52</f>
        <v>0</v>
      </c>
      <c r="EM56" s="27">
        <f>V_МО____нов!ET56-'[4]новый ДС_КСГ '!BL52</f>
        <v>0</v>
      </c>
      <c r="EN56" s="26">
        <f>V_МО____нов!EU56-'[4]новый ДС_КСГ '!BQ52</f>
        <v>0</v>
      </c>
      <c r="EO56" s="27">
        <f>V_МО____нов!EV56-'[4]новый ДС_КСГ '!BS52</f>
        <v>0</v>
      </c>
      <c r="EP56" s="26">
        <f>V_МО____нов!EW56-'[4]новый ДС_КСГ '!BV52</f>
        <v>0</v>
      </c>
      <c r="EQ56" s="27"/>
      <c r="ER56" s="27"/>
      <c r="ES56" s="27"/>
      <c r="ET56" s="27">
        <f>V_МО____нов!FA56-'[4]новый ДС_КСГ '!DX52</f>
        <v>0</v>
      </c>
      <c r="EU56" s="27">
        <f>V_МО____нов!FB56-'[4]новый ДС_КСГ '!EE52</f>
        <v>0</v>
      </c>
      <c r="EV56" s="27">
        <f>V_МО____нов!FC56-'[4]новый ДС_КСГ '!EM52</f>
        <v>0</v>
      </c>
      <c r="EW56" s="27">
        <f>V_МО____нов!FD56-'[4]новый ДС_КСГ '!EP52</f>
        <v>0</v>
      </c>
      <c r="EX56" s="27">
        <f>V_МО____нов!FE56-'[4]новый ДС_КСГ '!ER52</f>
        <v>0</v>
      </c>
      <c r="EY56" s="27">
        <f>V_МО____нов!FF56-'[4]новый ДС_КСГ '!ET52</f>
        <v>0</v>
      </c>
      <c r="EZ56" s="27">
        <f>V_МО____нов!FH56-'[4]новый ДС_КСГ '!EZ52</f>
        <v>0</v>
      </c>
      <c r="FA56" s="27">
        <f>V_МО____нов!FI56-'[4]новый ДС_КСГ '!FD52</f>
        <v>0</v>
      </c>
      <c r="FB56" s="27">
        <f>V_МО____нов!FJ56-'[4]новый ДС_КСГ '!FI52</f>
        <v>0</v>
      </c>
      <c r="FC56" s="27">
        <f>V_МО____нов!FK56-'[4]новый ДС_КСГ '!FP52</f>
        <v>0</v>
      </c>
      <c r="FD56" s="27">
        <f>V_МО____нов!FL56-'[4]новый ДС_КСГ '!FW52</f>
        <v>0</v>
      </c>
      <c r="FE56" s="27">
        <f>V_МО____нов!FN56-'[4]новый ДС_КСГ '!GL52</f>
        <v>0</v>
      </c>
      <c r="FF56" s="27">
        <f>V_МО____нов!FO56-'[4]новый ДС_КСГ '!GQ52</f>
        <v>0</v>
      </c>
      <c r="FG56" s="27">
        <f>V_МО____нов!FP56-'[4]новый ДС_КСГ '!HV52</f>
        <v>0</v>
      </c>
      <c r="FH56" s="34">
        <f>V_МО____нов!FQ56-'[4]новый ДС_КСГ '!BS52</f>
        <v>0</v>
      </c>
      <c r="FI56" s="27">
        <f>V_МО____нов!FR56</f>
        <v>0</v>
      </c>
      <c r="FJ56" s="27">
        <f>V_МО____нов!FS56</f>
        <v>0</v>
      </c>
      <c r="FK56" s="27">
        <f>V_МО____нов!FT56</f>
        <v>0</v>
      </c>
      <c r="FL56" s="25" t="e">
        <f>ROUND(#REF!+#REF!,0)</f>
        <v>#REF!</v>
      </c>
      <c r="FM56" s="27" t="e">
        <f>ROUND(#REF!+#REF!,0)</f>
        <v>#REF!</v>
      </c>
      <c r="FN56" s="27" t="e">
        <f>ROUND(#REF!+#REF!,0)</f>
        <v>#REF!</v>
      </c>
      <c r="FO56" s="27" t="e">
        <f>ROUND(#REF!+#REF!,0)</f>
        <v>#REF!</v>
      </c>
      <c r="FP56" s="84"/>
      <c r="FQ56" s="35"/>
    </row>
    <row r="57" spans="1:173" ht="32.25" customHeight="1" x14ac:dyDescent="0.4">
      <c r="A57" s="22">
        <f t="shared" si="23"/>
        <v>38</v>
      </c>
      <c r="B57" s="44" t="s">
        <v>170</v>
      </c>
      <c r="C57" s="24" t="s">
        <v>171</v>
      </c>
      <c r="D57" s="25" t="e">
        <f t="shared" si="22"/>
        <v>#REF!</v>
      </c>
      <c r="E57" s="26" t="e">
        <f t="shared" si="1"/>
        <v>#REF!</v>
      </c>
      <c r="F57" s="27" t="e">
        <f t="shared" si="2"/>
        <v>#REF!</v>
      </c>
      <c r="G57" s="27" t="e">
        <f t="shared" si="2"/>
        <v>#REF!</v>
      </c>
      <c r="H57" s="27" t="e">
        <f t="shared" si="2"/>
        <v>#REF!</v>
      </c>
      <c r="I57" s="27" t="e">
        <f t="shared" si="3"/>
        <v>#REF!</v>
      </c>
      <c r="J57" s="26" t="e">
        <f t="shared" si="4"/>
        <v>#REF!</v>
      </c>
      <c r="K57" s="27" t="e">
        <f>ROUND(#REF!+#REF!,0)</f>
        <v>#REF!</v>
      </c>
      <c r="L57" s="27" t="e">
        <f>ROUND(#REF!+#REF!,0)</f>
        <v>#REF!</v>
      </c>
      <c r="M57" s="27" t="e">
        <f>ROUND(#REF!+#REF!,0)</f>
        <v>#REF!</v>
      </c>
      <c r="N57" s="27" t="e">
        <f>ROUND(#REF!+#REF!,0)</f>
        <v>#REF!</v>
      </c>
      <c r="O57" s="26" t="e">
        <f t="shared" si="5"/>
        <v>#REF!</v>
      </c>
      <c r="P57" s="27" t="e">
        <f>ROUND(#REF!+#REF!,0)</f>
        <v>#REF!</v>
      </c>
      <c r="Q57" s="27" t="e">
        <f>ROUND(#REF!+#REF!,0)</f>
        <v>#REF!</v>
      </c>
      <c r="R57" s="27" t="e">
        <f>ROUND(#REF!+#REF!,0)</f>
        <v>#REF!</v>
      </c>
      <c r="S57" s="27" t="e">
        <f>ROUND(#REF!+#REF!,0)</f>
        <v>#REF!</v>
      </c>
      <c r="T57" s="27" t="e">
        <f>ROUND(#REF!+#REF!,0)</f>
        <v>#REF!</v>
      </c>
      <c r="U57" s="27" t="e">
        <f>ROUND(#REF!+#REF!,0)</f>
        <v>#REF!</v>
      </c>
      <c r="V57" s="27" t="e">
        <f>ROUND(#REF!+#REF!,0)</f>
        <v>#REF!</v>
      </c>
      <c r="W57" s="26" t="e">
        <f>ROUND(#REF!+#REF!,0)</f>
        <v>#REF!</v>
      </c>
      <c r="X57" s="27" t="e">
        <f>ROUND(#REF!+#REF!,0)</f>
        <v>#REF!</v>
      </c>
      <c r="Y57" s="27" t="e">
        <f>ROUND(#REF!+#REF!,0)</f>
        <v>#REF!</v>
      </c>
      <c r="Z57" s="27" t="e">
        <f>ROUND(#REF!+#REF!,0)</f>
        <v>#REF!</v>
      </c>
      <c r="AA57" s="26" t="e">
        <f t="shared" si="6"/>
        <v>#REF!</v>
      </c>
      <c r="AB57" s="27" t="e">
        <f>ROUND(#REF!+#REF!,0)</f>
        <v>#REF!</v>
      </c>
      <c r="AC57" s="27" t="e">
        <f>ROUND(#REF!+#REF!,0)</f>
        <v>#REF!</v>
      </c>
      <c r="AD57" s="26" t="e">
        <f t="shared" si="7"/>
        <v>#REF!</v>
      </c>
      <c r="AE57" s="27" t="e">
        <f>ROUND(#REF!+#REF!,0)</f>
        <v>#REF!</v>
      </c>
      <c r="AF57" s="27" t="e">
        <f>ROUND(#REF!+#REF!,0)</f>
        <v>#REF!</v>
      </c>
      <c r="AG57" s="27" t="e">
        <f>ROUND(#REF!+#REF!,0)</f>
        <v>#REF!</v>
      </c>
      <c r="AH57" s="27" t="e">
        <f>ROUND(#REF!+#REF!,0)</f>
        <v>#REF!</v>
      </c>
      <c r="AI57" s="27" t="e">
        <f>ROUND(#REF!+#REF!,0)</f>
        <v>#REF!</v>
      </c>
      <c r="AJ57" s="27" t="e">
        <f>ROUND(#REF!+#REF!,0)</f>
        <v>#REF!</v>
      </c>
      <c r="AK57" s="26" t="e">
        <f>ROUND(#REF!+#REF!,0)</f>
        <v>#REF!</v>
      </c>
      <c r="AL57" s="27" t="e">
        <f>ROUND(#REF!+#REF!,0)</f>
        <v>#REF!</v>
      </c>
      <c r="AM57" s="27" t="e">
        <f>ROUND(#REF!+#REF!,0)</f>
        <v>#REF!</v>
      </c>
      <c r="AN57" s="27" t="e">
        <f>ROUND(#REF!+#REF!,0)</f>
        <v>#REF!</v>
      </c>
      <c r="AO57" s="27" t="e">
        <f>ROUND(#REF!+#REF!,0)</f>
        <v>#REF!</v>
      </c>
      <c r="AP57" s="28" t="e">
        <f>ROUND(#REF!+#REF!,0)</f>
        <v>#REF!</v>
      </c>
      <c r="AQ57" s="27" t="e">
        <f>ROUND(#REF!+#REF!,0)</f>
        <v>#REF!</v>
      </c>
      <c r="AR57" s="27" t="e">
        <f>ROUND(#REF!+#REF!,0)</f>
        <v>#REF!</v>
      </c>
      <c r="AS57" s="27" t="e">
        <f>ROUND(#REF!+#REF!,0)</f>
        <v>#REF!</v>
      </c>
      <c r="AT57" s="28" t="e">
        <f>ROUND(#REF!+#REF!,0)</f>
        <v>#REF!</v>
      </c>
      <c r="AU57" s="26" t="e">
        <f>ROUND(#REF!+#REF!,0)</f>
        <v>#REF!</v>
      </c>
      <c r="AV57" s="27" t="e">
        <f>ROUND(#REF!+#REF!,0)</f>
        <v>#REF!</v>
      </c>
      <c r="AW57" s="27" t="e">
        <f>ROUND(#REF!+#REF!,0)</f>
        <v>#REF!</v>
      </c>
      <c r="AX57" s="27" t="e">
        <f>ROUND(#REF!+#REF!,0)</f>
        <v>#REF!</v>
      </c>
      <c r="AY57" s="27" t="e">
        <f>ROUND(#REF!+#REF!,0)</f>
        <v>#REF!</v>
      </c>
      <c r="AZ57" s="27" t="e">
        <f>ROUND(#REF!+#REF!,0)</f>
        <v>#REF!</v>
      </c>
      <c r="BA57" s="27" t="e">
        <f>ROUND(#REF!+#REF!,0)</f>
        <v>#REF!</v>
      </c>
      <c r="BB57" s="27" t="e">
        <f>ROUND(#REF!+#REF!,0)</f>
        <v>#REF!</v>
      </c>
      <c r="BC57" s="27" t="e">
        <f>ROUND(#REF!+#REF!,0)</f>
        <v>#REF!</v>
      </c>
      <c r="BD57" s="30" t="e">
        <f>ROUND(#REF!+#REF!,0)</f>
        <v>#REF!</v>
      </c>
      <c r="BE57" s="27" t="e">
        <f>ROUND(#REF!+#REF!,0)</f>
        <v>#REF!</v>
      </c>
      <c r="BF57" s="27" t="e">
        <f>ROUND(#REF!+#REF!,0)</f>
        <v>#REF!</v>
      </c>
      <c r="BG57" s="27" t="e">
        <f>ROUND(#REF!+#REF!,0)</f>
        <v>#REF!</v>
      </c>
      <c r="BH57" s="31" t="e">
        <f>ROUND(#REF!+#REF!,0)</f>
        <v>#REF!</v>
      </c>
      <c r="BI57" s="27" t="e">
        <f>ROUND(#REF!+#REF!,0)</f>
        <v>#REF!</v>
      </c>
      <c r="BJ57" s="27" t="e">
        <f>ROUND(#REF!+#REF!,0)</f>
        <v>#REF!</v>
      </c>
      <c r="BK57" s="27" t="e">
        <f>ROUND(#REF!+#REF!,0)</f>
        <v>#REF!</v>
      </c>
      <c r="BL57" s="27" t="e">
        <f>ROUND(#REF!+#REF!,0)</f>
        <v>#REF!</v>
      </c>
      <c r="BM57" s="31" t="e">
        <f>ROUND(#REF!+#REF!,0)</f>
        <v>#REF!</v>
      </c>
      <c r="BN57" s="27" t="e">
        <f>ROUND(#REF!+#REF!,0)</f>
        <v>#REF!</v>
      </c>
      <c r="BO57" s="27" t="e">
        <f>ROUND(#REF!+#REF!,0)</f>
        <v>#REF!</v>
      </c>
      <c r="BP57" s="27" t="e">
        <f>ROUND(#REF!+#REF!,0)</f>
        <v>#REF!</v>
      </c>
      <c r="BQ57" s="31" t="e">
        <f>ROUND(#REF!+#REF!,0)</f>
        <v>#REF!</v>
      </c>
      <c r="BR57" s="27" t="e">
        <f>ROUND(#REF!+#REF!,0)</f>
        <v>#REF!</v>
      </c>
      <c r="BS57" s="27" t="e">
        <f>ROUND(#REF!+#REF!,0)</f>
        <v>#REF!</v>
      </c>
      <c r="BT57" s="27" t="e">
        <f>ROUND(#REF!+#REF!,0)</f>
        <v>#REF!</v>
      </c>
      <c r="BU57" s="27" t="e">
        <f>ROUND(#REF!+#REF!,0)</f>
        <v>#REF!</v>
      </c>
      <c r="BV57" s="27" t="e">
        <f>ROUND(#REF!+#REF!,0)</f>
        <v>#REF!</v>
      </c>
      <c r="BW57" s="27" t="e">
        <f>ROUND(#REF!+#REF!,0)</f>
        <v>#REF!</v>
      </c>
      <c r="BX57" s="27" t="e">
        <f>ROUND(#REF!+#REF!,0)</f>
        <v>#REF!</v>
      </c>
      <c r="BY57" s="27" t="e">
        <f>ROUND(#REF!+#REF!,0)</f>
        <v>#REF!</v>
      </c>
      <c r="BZ57" s="25" t="e">
        <f>ROUND(#REF!+#REF!,0)</f>
        <v>#REF!</v>
      </c>
      <c r="CA57" s="28" t="e">
        <f>ROUND(#REF!+#REF!,0)</f>
        <v>#REF!</v>
      </c>
      <c r="CB57" s="27">
        <f>V_МО____нов!CG57-'[2]новые  КС КСГ '!E57-'[3]ВМП новое'!E57</f>
        <v>0</v>
      </c>
      <c r="CC57" s="27">
        <f>V_МО____нов!CH57-('[2]новые  КС КСГ '!F57+'[2]новые  КС КСГ '!H57+'[2]новые  КС КСГ '!I57)</f>
        <v>0</v>
      </c>
      <c r="CD57" s="27">
        <f>V_МО____нов!CI57-'[2]новые  КС КСГ '!T57</f>
        <v>0</v>
      </c>
      <c r="CE57" s="27">
        <f>V_МО____нов!CJ57-'[2]новые  КС КСГ '!W57-'[3]ВМП новое'!O57</f>
        <v>0</v>
      </c>
      <c r="CF57" s="27">
        <f>V_МО____нов!CK57-'[2]новые  КС КСГ '!AD57</f>
        <v>0</v>
      </c>
      <c r="CG57" s="27"/>
      <c r="CH57" s="27">
        <f>V_МО____нов!CM57-'[2]новые  КС КСГ '!AK57-'[3]ВМП новое'!AI57</f>
        <v>0</v>
      </c>
      <c r="CI57" s="27">
        <f>V_МО____нов!CN57-'[2]новые  КС КСГ '!AP57</f>
        <v>0</v>
      </c>
      <c r="CJ57" s="27">
        <f>V_МО____нов!CO57-'[2]новые  КС КСГ '!AR57</f>
        <v>0</v>
      </c>
      <c r="CK57" s="27">
        <f>V_МО____нов!CP57-'[2]новые  КС КСГ '!AV57</f>
        <v>0</v>
      </c>
      <c r="CL57" s="27">
        <f>V_МО____нов!CQ57-'[2]новые  КС КСГ '!BG57-'[3]ВМП новое'!AF57</f>
        <v>0</v>
      </c>
      <c r="CM57" s="27">
        <f>V_МО____нов!CR57-'[2]новые  КС КСГ '!BO57</f>
        <v>0</v>
      </c>
      <c r="CN57" s="27">
        <f>V_МО____нов!CS57-'[2]новые  КС КСГ '!BT57</f>
        <v>53</v>
      </c>
      <c r="CO57" s="27">
        <f>V_МО____нов!CT57-('[2]новые  КС КСГ '!CI57+'[2]новые  КС КСГ '!CJ57+'[2]новые  КС КСГ '!CK57+'[2]новые  КС КСГ '!CL57+'[2]новые  КС КСГ '!CM57)</f>
        <v>0</v>
      </c>
      <c r="CP57" s="27">
        <f>V_МО____нов!CV57-'[2]новые  КС КСГ '!CN57</f>
        <v>0</v>
      </c>
      <c r="CQ57" s="27">
        <f>V_МО____нов!CW57-'[2]новые  КС КСГ '!CX57</f>
        <v>0</v>
      </c>
      <c r="CR57" s="27">
        <f>V_МО____нов!CX57-'[2]новые  КС КСГ '!DB57</f>
        <v>0</v>
      </c>
      <c r="CS57" s="27">
        <f>V_МО____нов!CY57-'[2]новые  КС КСГ '!DV57-'[3]ВМП новое'!AU57</f>
        <v>0</v>
      </c>
      <c r="CT57" s="27">
        <f>V_МО____нов!CZ57-'[2]новые  КС КСГ '!EI57-'[3]ВМП новое'!CE57</f>
        <v>0</v>
      </c>
      <c r="CU57" s="27">
        <f>V_МО____нов!DA57-'[2]новые  КС КСГ '!EQ57</f>
        <v>0</v>
      </c>
      <c r="CV57" s="27">
        <f>V_МО____нов!DB57-'[2]новые  КС КСГ '!EU57-'[3]ВМП новое'!CS57</f>
        <v>0</v>
      </c>
      <c r="CW57" s="27"/>
      <c r="CX57" s="27">
        <f>V_МО____нов!DD57-'[2]новые  КС КСГ '!HW57-'[3]ВМП новое'!JJ57</f>
        <v>0</v>
      </c>
      <c r="CY57" s="27">
        <f>V_МО____нов!DE57-'[2]новые  КС КСГ '!IH57-'[3]ВМП новое'!KC57</f>
        <v>0</v>
      </c>
      <c r="CZ57" s="27">
        <f>V_МО____нов!DF57-'[2]новые  КС КСГ '!IR57-'[3]ВМП новое'!LP57</f>
        <v>0</v>
      </c>
      <c r="DA57" s="27">
        <f>V_МО____нов!DG57-'[2]новые  КС КСГ '!IW57</f>
        <v>6</v>
      </c>
      <c r="DB57" s="27">
        <f>V_МО____нов!DH57-'[2]новые  КС КСГ '!$JD57-'[3]ВМП новое'!$LZ57</f>
        <v>0</v>
      </c>
      <c r="DC57" s="27">
        <f>V_МО____нов!DI57-'[2]новые  КС КСГ '!$JI57-'[3]ВМП новое'!$MB57</f>
        <v>0</v>
      </c>
      <c r="DD57" s="27">
        <f>V_МО____нов!DJ57-'[2]новые  КС КСГ '!$JV57</f>
        <v>0</v>
      </c>
      <c r="DE57" s="27">
        <f>V_МО____нов!DK57-'[2]новые  КС КСГ '!$JX57</f>
        <v>0</v>
      </c>
      <c r="DF57" s="27">
        <f>V_МО____нов!DL57-'[2]новые  КС КСГ '!$KM57-'[3]ВМП новое'!$MU57</f>
        <v>0</v>
      </c>
      <c r="DG57" s="27">
        <f>V_МО____нов!DM57-'[2]новые  КС КСГ '!$KS57-'[3]ВМП новое'!$MZ57</f>
        <v>0</v>
      </c>
      <c r="DH57" s="27">
        <f>V_МО____нов!DN57-'[2]новые  КС КСГ '!$LG57-'[3]ВМП новое'!$NX57</f>
        <v>0</v>
      </c>
      <c r="DI57" s="27">
        <f>V_МО____нов!DO57-'[2]новые  КС КСГ '!$LW57-'[3]ВМП новое'!$OW57</f>
        <v>0</v>
      </c>
      <c r="DJ57" s="27">
        <f>V_МО____нов!DP57-'[2]новые  КС КСГ '!$MQ57</f>
        <v>0</v>
      </c>
      <c r="DK57" s="27">
        <f>V_МО____нов!DQ57-'[2]новые  КС КСГ '!$NK57-'[3]ВМП новое'!$AR57</f>
        <v>0</v>
      </c>
      <c r="DL57" s="27">
        <f>V_МО____нов!DR57-'[2]новые  КС КСГ '!$NT57-'[3]ВМП новое'!$QM57</f>
        <v>0</v>
      </c>
      <c r="DM57" s="27">
        <f>V_МО____нов!DS57-'[2]новые  КС КСГ '!$NZ57-'[3]ВМП новое'!$RB57</f>
        <v>0</v>
      </c>
      <c r="DN57" s="27">
        <f>V_МО____нов!DT57-'[2]новые  КС КСГ '!$OJ57</f>
        <v>0</v>
      </c>
      <c r="DO57" s="27">
        <f>V_МО____нов!DU57-'[2]новые  КС КСГ '!$QA57</f>
        <v>0</v>
      </c>
      <c r="DP57" s="27"/>
      <c r="DQ57" s="27">
        <f>V_МО____нов!DW57-'[2]новые  КС КСГ '!$RB57</f>
        <v>0</v>
      </c>
      <c r="DR57" s="27" t="e">
        <f>ROUND(#REF!+#REF!,0)</f>
        <v>#REF!</v>
      </c>
      <c r="DS57" s="33" t="e">
        <f>ROUND(#REF!+#REF!,0)</f>
        <v>#REF!</v>
      </c>
      <c r="DT57" s="33" t="e">
        <f>ROUND(#REF!+#REF!,0)</f>
        <v>#REF!</v>
      </c>
      <c r="DU57" s="33" t="e">
        <f>ROUND(#REF!+#REF!,0)</f>
        <v>#REF!</v>
      </c>
      <c r="DV57" s="27" t="e">
        <f>ROUND(#REF!+#REF!,0)</f>
        <v>#REF!</v>
      </c>
      <c r="DW57" s="25" t="e">
        <f>ROUND(#REF!+#REF!,0)</f>
        <v>#REF!</v>
      </c>
      <c r="DX57" s="28" t="e">
        <f>ROUND(#REF!+#REF!,0)</f>
        <v>#REF!</v>
      </c>
      <c r="DY57" s="26">
        <f>V_МО____нов!EE57-'[4]новый ДС_КСГ '!D53</f>
        <v>0</v>
      </c>
      <c r="DZ57" s="27">
        <f>V_МО____нов!EF57-'[4]новый ДС_КСГ '!K53</f>
        <v>0</v>
      </c>
      <c r="EA57" s="27">
        <f>V_МО____нов!EG57-'[4]новый ДС_КСГ '!P53</f>
        <v>0</v>
      </c>
      <c r="EB57" s="27">
        <f>V_МО____нов!EH57-'[4]новый ДС_КСГ '!R53</f>
        <v>0</v>
      </c>
      <c r="EC57" s="27">
        <f>V_МО____нов!EI57-'[4]новый ДС_КСГ '!T53</f>
        <v>0</v>
      </c>
      <c r="ED57" s="27"/>
      <c r="EE57" s="27">
        <f>V_МО____нов!EK57-'[4]новый ДС_КСГ '!X53</f>
        <v>0</v>
      </c>
      <c r="EF57" s="27">
        <f>V_МО____нов!EL57-'[4]новый ДС_КСГ '!AC53</f>
        <v>0</v>
      </c>
      <c r="EG57" s="27">
        <f>V_МО____нов!EM57-'[4]новый ДС_КСГ '!AI53</f>
        <v>0</v>
      </c>
      <c r="EH57" s="27">
        <f>V_МО____нов!EN57-'[4]новый ДС_КСГ '!AN53</f>
        <v>0</v>
      </c>
      <c r="EI57" s="27">
        <f>V_МО____нов!EO57-'[4]новый ДС_КСГ '!AQ53</f>
        <v>0</v>
      </c>
      <c r="EJ57" s="27">
        <f>V_МО____нов!EQ57-'[4]новый ДС_КСГ '!BB53</f>
        <v>0</v>
      </c>
      <c r="EK57" s="27">
        <f>V_МО____нов!ER57-'[4]новый ДС_КСГ '!BE53</f>
        <v>0</v>
      </c>
      <c r="EL57" s="27">
        <f>V_МО____нов!ES57-'[4]новый ДС_КСГ '!BH53</f>
        <v>0</v>
      </c>
      <c r="EM57" s="27">
        <f>V_МО____нов!ET57-'[4]новый ДС_КСГ '!BL53</f>
        <v>0</v>
      </c>
      <c r="EN57" s="26">
        <f>V_МО____нов!EU57-'[4]новый ДС_КСГ '!BQ53</f>
        <v>0</v>
      </c>
      <c r="EO57" s="27">
        <f>V_МО____нов!EV57-'[4]новый ДС_КСГ '!BS53</f>
        <v>0</v>
      </c>
      <c r="EP57" s="26">
        <f>V_МО____нов!EW57-'[4]новый ДС_КСГ '!BV53</f>
        <v>0</v>
      </c>
      <c r="EQ57" s="27"/>
      <c r="ER57" s="27"/>
      <c r="ES57" s="27"/>
      <c r="ET57" s="27">
        <f>V_МО____нов!FA57-'[4]новый ДС_КСГ '!DX53</f>
        <v>0</v>
      </c>
      <c r="EU57" s="27">
        <f>V_МО____нов!FB57-'[4]новый ДС_КСГ '!EE53</f>
        <v>0</v>
      </c>
      <c r="EV57" s="27">
        <f>V_МО____нов!FC57-'[4]новый ДС_КСГ '!EM53</f>
        <v>0</v>
      </c>
      <c r="EW57" s="27">
        <f>V_МО____нов!FD57-'[4]новый ДС_КСГ '!EP53</f>
        <v>0</v>
      </c>
      <c r="EX57" s="27">
        <f>V_МО____нов!FE57-'[4]новый ДС_КСГ '!ER53</f>
        <v>0</v>
      </c>
      <c r="EY57" s="27">
        <f>V_МО____нов!FF57-'[4]новый ДС_КСГ '!ET53</f>
        <v>0</v>
      </c>
      <c r="EZ57" s="27">
        <f>V_МО____нов!FH57-'[4]новый ДС_КСГ '!EZ53</f>
        <v>0</v>
      </c>
      <c r="FA57" s="27">
        <f>V_МО____нов!FI57-'[4]новый ДС_КСГ '!FD53</f>
        <v>0</v>
      </c>
      <c r="FB57" s="27">
        <f>V_МО____нов!FJ57-'[4]новый ДС_КСГ '!FI53</f>
        <v>0</v>
      </c>
      <c r="FC57" s="27">
        <f>V_МО____нов!FK57-'[4]новый ДС_КСГ '!FP53</f>
        <v>0</v>
      </c>
      <c r="FD57" s="27">
        <f>V_МО____нов!FL57-'[4]новый ДС_КСГ '!FW53</f>
        <v>0</v>
      </c>
      <c r="FE57" s="27">
        <f>V_МО____нов!FN57-'[4]новый ДС_КСГ '!GL53</f>
        <v>0</v>
      </c>
      <c r="FF57" s="27">
        <f>V_МО____нов!FO57-'[4]новый ДС_КСГ '!GQ53</f>
        <v>0</v>
      </c>
      <c r="FG57" s="27">
        <f>V_МО____нов!FP57-'[4]новый ДС_КСГ '!HV53</f>
        <v>0</v>
      </c>
      <c r="FH57" s="34">
        <f>V_МО____нов!FQ57-'[4]новый ДС_КСГ '!BS53</f>
        <v>0</v>
      </c>
      <c r="FI57" s="27">
        <f>V_МО____нов!FR57</f>
        <v>0</v>
      </c>
      <c r="FJ57" s="27">
        <f>V_МО____нов!FS57</f>
        <v>0</v>
      </c>
      <c r="FK57" s="27">
        <f>V_МО____нов!FT57</f>
        <v>0</v>
      </c>
      <c r="FL57" s="25" t="e">
        <f>ROUND(#REF!+#REF!,0)</f>
        <v>#REF!</v>
      </c>
      <c r="FM57" s="27" t="e">
        <f>ROUND(#REF!+#REF!,0)</f>
        <v>#REF!</v>
      </c>
      <c r="FN57" s="27" t="e">
        <f>ROUND(#REF!+#REF!,0)</f>
        <v>#REF!</v>
      </c>
      <c r="FO57" s="27" t="e">
        <f>ROUND(#REF!+#REF!,0)</f>
        <v>#REF!</v>
      </c>
      <c r="FP57" s="84"/>
      <c r="FQ57" s="35"/>
    </row>
    <row r="58" spans="1:173" x14ac:dyDescent="0.4">
      <c r="A58" s="22">
        <f t="shared" si="23"/>
        <v>39</v>
      </c>
      <c r="B58" s="44" t="s">
        <v>172</v>
      </c>
      <c r="C58" s="24" t="s">
        <v>173</v>
      </c>
      <c r="D58" s="25" t="e">
        <f t="shared" si="22"/>
        <v>#REF!</v>
      </c>
      <c r="E58" s="26" t="e">
        <f t="shared" si="1"/>
        <v>#REF!</v>
      </c>
      <c r="F58" s="27" t="e">
        <f t="shared" si="2"/>
        <v>#REF!</v>
      </c>
      <c r="G58" s="27" t="e">
        <f t="shared" si="2"/>
        <v>#REF!</v>
      </c>
      <c r="H58" s="27" t="e">
        <f t="shared" si="2"/>
        <v>#REF!</v>
      </c>
      <c r="I58" s="27" t="e">
        <f t="shared" si="3"/>
        <v>#REF!</v>
      </c>
      <c r="J58" s="26" t="e">
        <f t="shared" si="4"/>
        <v>#REF!</v>
      </c>
      <c r="K58" s="27" t="e">
        <f>ROUND(#REF!+#REF!,0)</f>
        <v>#REF!</v>
      </c>
      <c r="L58" s="27" t="e">
        <f>ROUND(#REF!+#REF!,0)</f>
        <v>#REF!</v>
      </c>
      <c r="M58" s="27" t="e">
        <f>ROUND(#REF!+#REF!,0)</f>
        <v>#REF!</v>
      </c>
      <c r="N58" s="27" t="e">
        <f>ROUND(#REF!+#REF!,0)</f>
        <v>#REF!</v>
      </c>
      <c r="O58" s="26" t="e">
        <f t="shared" si="5"/>
        <v>#REF!</v>
      </c>
      <c r="P58" s="27" t="e">
        <f>ROUND(#REF!+#REF!,0)</f>
        <v>#REF!</v>
      </c>
      <c r="Q58" s="27" t="e">
        <f>ROUND(#REF!+#REF!,0)</f>
        <v>#REF!</v>
      </c>
      <c r="R58" s="27" t="e">
        <f>ROUND(#REF!+#REF!,0)</f>
        <v>#REF!</v>
      </c>
      <c r="S58" s="27" t="e">
        <f>ROUND(#REF!+#REF!,0)</f>
        <v>#REF!</v>
      </c>
      <c r="T58" s="27" t="e">
        <f>ROUND(#REF!+#REF!,0)</f>
        <v>#REF!</v>
      </c>
      <c r="U58" s="27" t="e">
        <f>ROUND(#REF!+#REF!,0)</f>
        <v>#REF!</v>
      </c>
      <c r="V58" s="27" t="e">
        <f>ROUND(#REF!+#REF!,0)</f>
        <v>#REF!</v>
      </c>
      <c r="W58" s="26" t="e">
        <f>ROUND(#REF!+#REF!,0)</f>
        <v>#REF!</v>
      </c>
      <c r="X58" s="27" t="e">
        <f>ROUND(#REF!+#REF!,0)</f>
        <v>#REF!</v>
      </c>
      <c r="Y58" s="27" t="e">
        <f>ROUND(#REF!+#REF!,0)</f>
        <v>#REF!</v>
      </c>
      <c r="Z58" s="27" t="e">
        <f>ROUND(#REF!+#REF!,0)</f>
        <v>#REF!</v>
      </c>
      <c r="AA58" s="26" t="e">
        <f t="shared" si="6"/>
        <v>#REF!</v>
      </c>
      <c r="AB58" s="27" t="e">
        <f>ROUND(#REF!+#REF!,0)</f>
        <v>#REF!</v>
      </c>
      <c r="AC58" s="27" t="e">
        <f>ROUND(#REF!+#REF!,0)</f>
        <v>#REF!</v>
      </c>
      <c r="AD58" s="26" t="e">
        <f t="shared" si="7"/>
        <v>#REF!</v>
      </c>
      <c r="AE58" s="27" t="e">
        <f>ROUND(#REF!+#REF!,0)</f>
        <v>#REF!</v>
      </c>
      <c r="AF58" s="27" t="e">
        <f>ROUND(#REF!+#REF!,0)</f>
        <v>#REF!</v>
      </c>
      <c r="AG58" s="27" t="e">
        <f>ROUND(#REF!+#REF!,0)</f>
        <v>#REF!</v>
      </c>
      <c r="AH58" s="27" t="e">
        <f>ROUND(#REF!+#REF!,0)</f>
        <v>#REF!</v>
      </c>
      <c r="AI58" s="27" t="e">
        <f>ROUND(#REF!+#REF!,0)</f>
        <v>#REF!</v>
      </c>
      <c r="AJ58" s="27" t="e">
        <f>ROUND(#REF!+#REF!,0)</f>
        <v>#REF!</v>
      </c>
      <c r="AK58" s="26" t="e">
        <f>ROUND(#REF!+#REF!,0)</f>
        <v>#REF!</v>
      </c>
      <c r="AL58" s="27" t="e">
        <f>ROUND(#REF!+#REF!,0)</f>
        <v>#REF!</v>
      </c>
      <c r="AM58" s="27" t="e">
        <f>ROUND(#REF!+#REF!,0)</f>
        <v>#REF!</v>
      </c>
      <c r="AN58" s="27" t="e">
        <f>ROUND(#REF!+#REF!,0)</f>
        <v>#REF!</v>
      </c>
      <c r="AO58" s="27" t="e">
        <f>ROUND(#REF!+#REF!,0)</f>
        <v>#REF!</v>
      </c>
      <c r="AP58" s="28" t="e">
        <f>ROUND(#REF!+#REF!,0)</f>
        <v>#REF!</v>
      </c>
      <c r="AQ58" s="27" t="e">
        <f>ROUND(#REF!+#REF!,0)</f>
        <v>#REF!</v>
      </c>
      <c r="AR58" s="27" t="e">
        <f>ROUND(#REF!+#REF!,0)</f>
        <v>#REF!</v>
      </c>
      <c r="AS58" s="27" t="e">
        <f>ROUND(#REF!+#REF!,0)</f>
        <v>#REF!</v>
      </c>
      <c r="AT58" s="28" t="e">
        <f>ROUND(#REF!+#REF!,0)</f>
        <v>#REF!</v>
      </c>
      <c r="AU58" s="26" t="e">
        <f>ROUND(#REF!+#REF!,0)</f>
        <v>#REF!</v>
      </c>
      <c r="AV58" s="27" t="e">
        <f>ROUND(#REF!+#REF!,0)</f>
        <v>#REF!</v>
      </c>
      <c r="AW58" s="27" t="e">
        <f>ROUND(#REF!+#REF!,0)</f>
        <v>#REF!</v>
      </c>
      <c r="AX58" s="27" t="e">
        <f>ROUND(#REF!+#REF!,0)</f>
        <v>#REF!</v>
      </c>
      <c r="AY58" s="27" t="e">
        <f>ROUND(#REF!+#REF!,0)</f>
        <v>#REF!</v>
      </c>
      <c r="AZ58" s="27" t="e">
        <f>ROUND(#REF!+#REF!,0)</f>
        <v>#REF!</v>
      </c>
      <c r="BA58" s="27" t="e">
        <f>ROUND(#REF!+#REF!,0)</f>
        <v>#REF!</v>
      </c>
      <c r="BB58" s="27" t="e">
        <f>ROUND(#REF!+#REF!,0)</f>
        <v>#REF!</v>
      </c>
      <c r="BC58" s="27" t="e">
        <f>ROUND(#REF!+#REF!,0)</f>
        <v>#REF!</v>
      </c>
      <c r="BD58" s="30" t="e">
        <f>ROUND(#REF!+#REF!,0)</f>
        <v>#REF!</v>
      </c>
      <c r="BE58" s="27" t="e">
        <f>ROUND(#REF!+#REF!,0)</f>
        <v>#REF!</v>
      </c>
      <c r="BF58" s="27" t="e">
        <f>ROUND(#REF!+#REF!,0)</f>
        <v>#REF!</v>
      </c>
      <c r="BG58" s="27" t="e">
        <f>ROUND(#REF!+#REF!,0)</f>
        <v>#REF!</v>
      </c>
      <c r="BH58" s="31" t="e">
        <f>ROUND(#REF!+#REF!,0)</f>
        <v>#REF!</v>
      </c>
      <c r="BI58" s="27" t="e">
        <f>ROUND(#REF!+#REF!,0)</f>
        <v>#REF!</v>
      </c>
      <c r="BJ58" s="27" t="e">
        <f>ROUND(#REF!+#REF!,0)</f>
        <v>#REF!</v>
      </c>
      <c r="BK58" s="27" t="e">
        <f>ROUND(#REF!+#REF!,0)</f>
        <v>#REF!</v>
      </c>
      <c r="BL58" s="27" t="e">
        <f>ROUND(#REF!+#REF!,0)</f>
        <v>#REF!</v>
      </c>
      <c r="BM58" s="31" t="e">
        <f>ROUND(#REF!+#REF!,0)</f>
        <v>#REF!</v>
      </c>
      <c r="BN58" s="27" t="e">
        <f>ROUND(#REF!+#REF!,0)</f>
        <v>#REF!</v>
      </c>
      <c r="BO58" s="27" t="e">
        <f>ROUND(#REF!+#REF!,0)</f>
        <v>#REF!</v>
      </c>
      <c r="BP58" s="27" t="e">
        <f>ROUND(#REF!+#REF!,0)</f>
        <v>#REF!</v>
      </c>
      <c r="BQ58" s="31" t="e">
        <f>ROUND(#REF!+#REF!,0)</f>
        <v>#REF!</v>
      </c>
      <c r="BR58" s="27" t="e">
        <f>ROUND(#REF!+#REF!,0)</f>
        <v>#REF!</v>
      </c>
      <c r="BS58" s="27" t="e">
        <f>ROUND(#REF!+#REF!,0)</f>
        <v>#REF!</v>
      </c>
      <c r="BT58" s="27" t="e">
        <f>ROUND(#REF!+#REF!,0)</f>
        <v>#REF!</v>
      </c>
      <c r="BU58" s="27" t="e">
        <f>ROUND(#REF!+#REF!,0)</f>
        <v>#REF!</v>
      </c>
      <c r="BV58" s="27" t="e">
        <f>ROUND(#REF!+#REF!,0)</f>
        <v>#REF!</v>
      </c>
      <c r="BW58" s="27" t="e">
        <f>ROUND(#REF!+#REF!,0)</f>
        <v>#REF!</v>
      </c>
      <c r="BX58" s="27" t="e">
        <f>ROUND(#REF!+#REF!,0)</f>
        <v>#REF!</v>
      </c>
      <c r="BY58" s="27" t="e">
        <f>ROUND(#REF!+#REF!,0)</f>
        <v>#REF!</v>
      </c>
      <c r="BZ58" s="25" t="e">
        <f>ROUND(#REF!+#REF!,0)</f>
        <v>#REF!</v>
      </c>
      <c r="CA58" s="28" t="e">
        <f>ROUND(#REF!+#REF!,0)</f>
        <v>#REF!</v>
      </c>
      <c r="CB58" s="27">
        <f>V_МО____нов!CG58-'[2]новые  КС КСГ '!E58-'[3]ВМП новое'!E58</f>
        <v>0</v>
      </c>
      <c r="CC58" s="27">
        <f>V_МО____нов!CH58-('[2]новые  КС КСГ '!F58+'[2]новые  КС КСГ '!H58+'[2]новые  КС КСГ '!I58)</f>
        <v>0</v>
      </c>
      <c r="CD58" s="27">
        <f>V_МО____нов!CI58-'[2]новые  КС КСГ '!T58</f>
        <v>0</v>
      </c>
      <c r="CE58" s="27">
        <f>V_МО____нов!CJ58-'[2]новые  КС КСГ '!W58-'[3]ВМП новое'!O58</f>
        <v>0</v>
      </c>
      <c r="CF58" s="27">
        <f>V_МО____нов!CK58-'[2]новые  КС КСГ '!AD58</f>
        <v>0</v>
      </c>
      <c r="CG58" s="27"/>
      <c r="CH58" s="27">
        <f>V_МО____нов!CM58-'[2]новые  КС КСГ '!AK58-'[3]ВМП новое'!AI58</f>
        <v>0</v>
      </c>
      <c r="CI58" s="27">
        <f>V_МО____нов!CN58-'[2]новые  КС КСГ '!AP58</f>
        <v>0</v>
      </c>
      <c r="CJ58" s="27">
        <f>V_МО____нов!CO58-'[2]новые  КС КСГ '!AR58</f>
        <v>0</v>
      </c>
      <c r="CK58" s="27">
        <f>V_МО____нов!CP58-'[2]новые  КС КСГ '!AV58</f>
        <v>0</v>
      </c>
      <c r="CL58" s="27">
        <f>V_МО____нов!CQ58-'[2]новые  КС КСГ '!BG58-'[3]ВМП новое'!AF58</f>
        <v>0</v>
      </c>
      <c r="CM58" s="27">
        <f>V_МО____нов!CR58-'[2]новые  КС КСГ '!BO58</f>
        <v>0</v>
      </c>
      <c r="CN58" s="27">
        <f>V_МО____нов!CS58-'[2]новые  КС КСГ '!BT58</f>
        <v>0</v>
      </c>
      <c r="CO58" s="27">
        <f>V_МО____нов!CT58-('[2]новые  КС КСГ '!CI58+'[2]новые  КС КСГ '!CJ58+'[2]новые  КС КСГ '!CK58+'[2]новые  КС КСГ '!CL58+'[2]новые  КС КСГ '!CM58)</f>
        <v>0</v>
      </c>
      <c r="CP58" s="27">
        <f>V_МО____нов!CV58-'[2]новые  КС КСГ '!CN58</f>
        <v>0</v>
      </c>
      <c r="CQ58" s="27">
        <f>V_МО____нов!CW58-'[2]новые  КС КСГ '!CX58</f>
        <v>0</v>
      </c>
      <c r="CR58" s="27">
        <f>V_МО____нов!CX58-'[2]новые  КС КСГ '!DB58</f>
        <v>0</v>
      </c>
      <c r="CS58" s="27">
        <f>V_МО____нов!CY58-'[2]новые  КС КСГ '!DV58-'[3]ВМП новое'!AU58</f>
        <v>0</v>
      </c>
      <c r="CT58" s="27">
        <f>V_МО____нов!CZ58-'[2]новые  КС КСГ '!EI58-'[3]ВМП новое'!CE58</f>
        <v>0</v>
      </c>
      <c r="CU58" s="27">
        <f>V_МО____нов!DA58-'[2]новые  КС КСГ '!EQ58</f>
        <v>0</v>
      </c>
      <c r="CV58" s="27">
        <f>V_МО____нов!DB58-'[2]новые  КС КСГ '!EU58-'[3]ВМП новое'!CS58</f>
        <v>0</v>
      </c>
      <c r="CW58" s="27"/>
      <c r="CX58" s="27">
        <f>V_МО____нов!DD58-'[2]новые  КС КСГ '!HW58-'[3]ВМП новое'!JJ58</f>
        <v>0</v>
      </c>
      <c r="CY58" s="27">
        <f>V_МО____нов!DE58-'[2]новые  КС КСГ '!IH58-'[3]ВМП новое'!KC58</f>
        <v>0</v>
      </c>
      <c r="CZ58" s="27">
        <f>V_МО____нов!DF58-'[2]новые  КС КСГ '!IR58-'[3]ВМП новое'!LP58</f>
        <v>0</v>
      </c>
      <c r="DA58" s="27">
        <f>V_МО____нов!DG58-'[2]новые  КС КСГ '!IW58</f>
        <v>0</v>
      </c>
      <c r="DB58" s="27">
        <f>V_МО____нов!DH58-'[2]новые  КС КСГ '!$JD58-'[3]ВМП новое'!$LZ58</f>
        <v>0</v>
      </c>
      <c r="DC58" s="27">
        <f>V_МО____нов!DI58-'[2]новые  КС КСГ '!$JI58-'[3]ВМП новое'!$MB58</f>
        <v>0</v>
      </c>
      <c r="DD58" s="27">
        <f>V_МО____нов!DJ58-'[2]новые  КС КСГ '!$JV58</f>
        <v>0</v>
      </c>
      <c r="DE58" s="27">
        <f>V_МО____нов!DK58-'[2]новые  КС КСГ '!$JX58</f>
        <v>0</v>
      </c>
      <c r="DF58" s="27">
        <f>V_МО____нов!DL58-'[2]новые  КС КСГ '!$KM58-'[3]ВМП новое'!$MU58</f>
        <v>0</v>
      </c>
      <c r="DG58" s="27">
        <f>V_МО____нов!DM58-'[2]новые  КС КСГ '!$KS58-'[3]ВМП новое'!$MZ58</f>
        <v>0</v>
      </c>
      <c r="DH58" s="27">
        <f>V_МО____нов!DN58-'[2]новые  КС КСГ '!$LG58-'[3]ВМП новое'!$NX58</f>
        <v>0</v>
      </c>
      <c r="DI58" s="27">
        <f>V_МО____нов!DO58-'[2]новые  КС КСГ '!$LW58-'[3]ВМП новое'!$OW58</f>
        <v>0</v>
      </c>
      <c r="DJ58" s="27">
        <f>V_МО____нов!DP58-'[2]новые  КС КСГ '!$MQ58</f>
        <v>0</v>
      </c>
      <c r="DK58" s="27">
        <f>V_МО____нов!DQ58-'[2]новые  КС КСГ '!$NK58-'[3]ВМП новое'!$AR58</f>
        <v>0</v>
      </c>
      <c r="DL58" s="27">
        <f>V_МО____нов!DR58-'[2]новые  КС КСГ '!$NT58-'[3]ВМП новое'!$QM58</f>
        <v>0</v>
      </c>
      <c r="DM58" s="27">
        <f>V_МО____нов!DS58-'[2]новые  КС КСГ '!$NZ58-'[3]ВМП новое'!$RB58</f>
        <v>0</v>
      </c>
      <c r="DN58" s="27">
        <f>V_МО____нов!DT58-'[2]новые  КС КСГ '!$OJ58</f>
        <v>0</v>
      </c>
      <c r="DO58" s="27">
        <f>V_МО____нов!DU58-'[2]новые  КС КСГ '!$QA58</f>
        <v>0</v>
      </c>
      <c r="DP58" s="27"/>
      <c r="DQ58" s="27">
        <f>V_МО____нов!DW58-'[2]новые  КС КСГ '!$RB58</f>
        <v>0</v>
      </c>
      <c r="DR58" s="27" t="e">
        <f>ROUND(#REF!+#REF!,0)</f>
        <v>#REF!</v>
      </c>
      <c r="DS58" s="33" t="e">
        <f>ROUND(#REF!+#REF!,0)</f>
        <v>#REF!</v>
      </c>
      <c r="DT58" s="33" t="e">
        <f>ROUND(#REF!+#REF!,0)</f>
        <v>#REF!</v>
      </c>
      <c r="DU58" s="33" t="e">
        <f>ROUND(#REF!+#REF!,0)</f>
        <v>#REF!</v>
      </c>
      <c r="DV58" s="27" t="e">
        <f>ROUND(#REF!+#REF!,0)</f>
        <v>#REF!</v>
      </c>
      <c r="DW58" s="25" t="e">
        <f>ROUND(#REF!+#REF!,0)</f>
        <v>#REF!</v>
      </c>
      <c r="DX58" s="28" t="e">
        <f>ROUND(#REF!+#REF!,0)</f>
        <v>#REF!</v>
      </c>
      <c r="DY58" s="26">
        <f>V_МО____нов!EE58-'[4]новый ДС_КСГ '!D54</f>
        <v>0</v>
      </c>
      <c r="DZ58" s="27">
        <f>V_МО____нов!EF58-'[4]новый ДС_КСГ '!K54</f>
        <v>0</v>
      </c>
      <c r="EA58" s="27">
        <f>V_МО____нов!EG58-'[4]новый ДС_КСГ '!P54</f>
        <v>0</v>
      </c>
      <c r="EB58" s="27">
        <f>V_МО____нов!EH58-'[4]новый ДС_КСГ '!R54</f>
        <v>0</v>
      </c>
      <c r="EC58" s="27">
        <f>V_МО____нов!EI58-'[4]новый ДС_КСГ '!T54</f>
        <v>0</v>
      </c>
      <c r="ED58" s="27"/>
      <c r="EE58" s="27">
        <f>V_МО____нов!EK58-'[4]новый ДС_КСГ '!X54</f>
        <v>0</v>
      </c>
      <c r="EF58" s="27">
        <f>V_МО____нов!EL58-'[4]новый ДС_КСГ '!AC54</f>
        <v>0</v>
      </c>
      <c r="EG58" s="27">
        <f>V_МО____нов!EM58-'[4]новый ДС_КСГ '!AI54</f>
        <v>0</v>
      </c>
      <c r="EH58" s="27">
        <f>V_МО____нов!EN58-'[4]новый ДС_КСГ '!AN54</f>
        <v>0</v>
      </c>
      <c r="EI58" s="27">
        <f>V_МО____нов!EO58-'[4]новый ДС_КСГ '!AQ54</f>
        <v>0</v>
      </c>
      <c r="EJ58" s="27">
        <f>V_МО____нов!EQ58-'[4]новый ДС_КСГ '!BB54</f>
        <v>0</v>
      </c>
      <c r="EK58" s="27">
        <f>V_МО____нов!ER58-'[4]новый ДС_КСГ '!BE54</f>
        <v>0</v>
      </c>
      <c r="EL58" s="27">
        <f>V_МО____нов!ES58-'[4]новый ДС_КСГ '!BH54</f>
        <v>0</v>
      </c>
      <c r="EM58" s="27">
        <f>V_МО____нов!ET58-'[4]новый ДС_КСГ '!BL54</f>
        <v>0</v>
      </c>
      <c r="EN58" s="26">
        <f>V_МО____нов!EU58-'[4]новый ДС_КСГ '!BQ54</f>
        <v>0</v>
      </c>
      <c r="EO58" s="27">
        <f>V_МО____нов!EV58-'[4]новый ДС_КСГ '!BS54</f>
        <v>0</v>
      </c>
      <c r="EP58" s="26">
        <f>V_МО____нов!EW58-'[4]новый ДС_КСГ '!BV54</f>
        <v>0</v>
      </c>
      <c r="EQ58" s="27"/>
      <c r="ER58" s="27"/>
      <c r="ES58" s="27"/>
      <c r="ET58" s="27">
        <f>V_МО____нов!FA58-'[4]новый ДС_КСГ '!DX54</f>
        <v>0</v>
      </c>
      <c r="EU58" s="27">
        <f>V_МО____нов!FB58-'[4]новый ДС_КСГ '!EE54</f>
        <v>0</v>
      </c>
      <c r="EV58" s="27">
        <f>V_МО____нов!FC58-'[4]новый ДС_КСГ '!EM54</f>
        <v>0</v>
      </c>
      <c r="EW58" s="27">
        <f>V_МО____нов!FD58-'[4]новый ДС_КСГ '!EP54</f>
        <v>0</v>
      </c>
      <c r="EX58" s="27">
        <f>V_МО____нов!FE58-'[4]новый ДС_КСГ '!ER54</f>
        <v>0</v>
      </c>
      <c r="EY58" s="27">
        <f>V_МО____нов!FF58-'[4]новый ДС_КСГ '!ET54</f>
        <v>0</v>
      </c>
      <c r="EZ58" s="27">
        <f>V_МО____нов!FH58-'[4]новый ДС_КСГ '!EZ54</f>
        <v>0</v>
      </c>
      <c r="FA58" s="27">
        <f>V_МО____нов!FI58-'[4]новый ДС_КСГ '!FD54</f>
        <v>0</v>
      </c>
      <c r="FB58" s="27">
        <f>V_МО____нов!FJ58-'[4]новый ДС_КСГ '!FI54</f>
        <v>0</v>
      </c>
      <c r="FC58" s="27">
        <f>V_МО____нов!FK58-'[4]новый ДС_КСГ '!FP54</f>
        <v>0</v>
      </c>
      <c r="FD58" s="27">
        <f>V_МО____нов!FL58-'[4]новый ДС_КСГ '!FW54</f>
        <v>0</v>
      </c>
      <c r="FE58" s="27">
        <f>V_МО____нов!FN58-'[4]новый ДС_КСГ '!GL54</f>
        <v>0</v>
      </c>
      <c r="FF58" s="27">
        <f>V_МО____нов!FO58-'[4]новый ДС_КСГ '!GQ54</f>
        <v>0</v>
      </c>
      <c r="FG58" s="27">
        <f>V_МО____нов!FP58-'[4]новый ДС_КСГ '!HV54</f>
        <v>0</v>
      </c>
      <c r="FH58" s="34">
        <f>V_МО____нов!FQ58-'[4]новый ДС_КСГ '!BS54</f>
        <v>0</v>
      </c>
      <c r="FI58" s="27">
        <f>V_МО____нов!FR58</f>
        <v>0</v>
      </c>
      <c r="FJ58" s="27">
        <f>V_МО____нов!FS58</f>
        <v>0</v>
      </c>
      <c r="FK58" s="27">
        <f>V_МО____нов!FT58</f>
        <v>0</v>
      </c>
      <c r="FL58" s="25" t="e">
        <f>ROUND(#REF!+#REF!,0)</f>
        <v>#REF!</v>
      </c>
      <c r="FM58" s="27" t="e">
        <f>ROUND(#REF!+#REF!,0)</f>
        <v>#REF!</v>
      </c>
      <c r="FN58" s="27" t="e">
        <f>ROUND(#REF!+#REF!,0)</f>
        <v>#REF!</v>
      </c>
      <c r="FO58" s="27" t="e">
        <f>ROUND(#REF!+#REF!,0)</f>
        <v>#REF!</v>
      </c>
      <c r="FP58" s="84"/>
      <c r="FQ58" s="35"/>
    </row>
    <row r="59" spans="1:173" ht="42" x14ac:dyDescent="0.4">
      <c r="A59" s="36"/>
      <c r="B59" s="37" t="s">
        <v>174</v>
      </c>
      <c r="C59" s="42"/>
      <c r="D59" s="39" t="e">
        <f>SUM(D34:D58)</f>
        <v>#REF!</v>
      </c>
      <c r="E59" s="39" t="e">
        <f t="shared" ref="E59:BP59" si="24">SUM(E34:E58)</f>
        <v>#REF!</v>
      </c>
      <c r="F59" s="39" t="e">
        <f t="shared" si="24"/>
        <v>#REF!</v>
      </c>
      <c r="G59" s="39" t="e">
        <f t="shared" si="24"/>
        <v>#REF!</v>
      </c>
      <c r="H59" s="39" t="e">
        <f t="shared" si="24"/>
        <v>#REF!</v>
      </c>
      <c r="I59" s="39" t="e">
        <f t="shared" si="24"/>
        <v>#REF!</v>
      </c>
      <c r="J59" s="39" t="e">
        <f t="shared" si="24"/>
        <v>#REF!</v>
      </c>
      <c r="K59" s="39" t="e">
        <f t="shared" si="24"/>
        <v>#REF!</v>
      </c>
      <c r="L59" s="39" t="e">
        <f t="shared" si="24"/>
        <v>#REF!</v>
      </c>
      <c r="M59" s="39" t="e">
        <f t="shared" si="24"/>
        <v>#REF!</v>
      </c>
      <c r="N59" s="39" t="e">
        <f t="shared" si="24"/>
        <v>#REF!</v>
      </c>
      <c r="O59" s="39" t="e">
        <f t="shared" si="24"/>
        <v>#REF!</v>
      </c>
      <c r="P59" s="39" t="e">
        <f t="shared" si="24"/>
        <v>#REF!</v>
      </c>
      <c r="Q59" s="39" t="e">
        <f t="shared" si="24"/>
        <v>#REF!</v>
      </c>
      <c r="R59" s="39" t="e">
        <f t="shared" si="24"/>
        <v>#REF!</v>
      </c>
      <c r="S59" s="39" t="e">
        <f t="shared" si="24"/>
        <v>#REF!</v>
      </c>
      <c r="T59" s="39" t="e">
        <f t="shared" si="24"/>
        <v>#REF!</v>
      </c>
      <c r="U59" s="39" t="e">
        <f t="shared" si="24"/>
        <v>#REF!</v>
      </c>
      <c r="V59" s="39" t="e">
        <f t="shared" si="24"/>
        <v>#REF!</v>
      </c>
      <c r="W59" s="39" t="e">
        <f t="shared" si="24"/>
        <v>#REF!</v>
      </c>
      <c r="X59" s="39" t="e">
        <f t="shared" si="24"/>
        <v>#REF!</v>
      </c>
      <c r="Y59" s="39" t="e">
        <f t="shared" si="24"/>
        <v>#REF!</v>
      </c>
      <c r="Z59" s="39" t="e">
        <f t="shared" si="24"/>
        <v>#REF!</v>
      </c>
      <c r="AA59" s="39" t="e">
        <f t="shared" si="24"/>
        <v>#REF!</v>
      </c>
      <c r="AB59" s="39" t="e">
        <f t="shared" si="24"/>
        <v>#REF!</v>
      </c>
      <c r="AC59" s="39" t="e">
        <f t="shared" si="24"/>
        <v>#REF!</v>
      </c>
      <c r="AD59" s="39" t="e">
        <f t="shared" si="24"/>
        <v>#REF!</v>
      </c>
      <c r="AE59" s="39" t="e">
        <f t="shared" si="24"/>
        <v>#REF!</v>
      </c>
      <c r="AF59" s="39" t="e">
        <f t="shared" si="24"/>
        <v>#REF!</v>
      </c>
      <c r="AG59" s="39" t="e">
        <f t="shared" si="24"/>
        <v>#REF!</v>
      </c>
      <c r="AH59" s="39" t="e">
        <f t="shared" si="24"/>
        <v>#REF!</v>
      </c>
      <c r="AI59" s="39" t="e">
        <f t="shared" si="24"/>
        <v>#REF!</v>
      </c>
      <c r="AJ59" s="39" t="e">
        <f t="shared" si="24"/>
        <v>#REF!</v>
      </c>
      <c r="AK59" s="39" t="e">
        <f t="shared" si="24"/>
        <v>#REF!</v>
      </c>
      <c r="AL59" s="39" t="e">
        <f t="shared" si="24"/>
        <v>#REF!</v>
      </c>
      <c r="AM59" s="39" t="e">
        <f t="shared" si="24"/>
        <v>#REF!</v>
      </c>
      <c r="AN59" s="39" t="e">
        <f t="shared" si="24"/>
        <v>#REF!</v>
      </c>
      <c r="AO59" s="39" t="e">
        <f t="shared" si="24"/>
        <v>#REF!</v>
      </c>
      <c r="AP59" s="39" t="e">
        <f t="shared" si="24"/>
        <v>#REF!</v>
      </c>
      <c r="AQ59" s="39" t="e">
        <f t="shared" si="24"/>
        <v>#REF!</v>
      </c>
      <c r="AR59" s="39" t="e">
        <f t="shared" si="24"/>
        <v>#REF!</v>
      </c>
      <c r="AS59" s="39" t="e">
        <f t="shared" si="24"/>
        <v>#REF!</v>
      </c>
      <c r="AT59" s="39" t="e">
        <f t="shared" si="24"/>
        <v>#REF!</v>
      </c>
      <c r="AU59" s="39" t="e">
        <f t="shared" si="24"/>
        <v>#REF!</v>
      </c>
      <c r="AV59" s="39" t="e">
        <f t="shared" si="24"/>
        <v>#REF!</v>
      </c>
      <c r="AW59" s="39" t="e">
        <f t="shared" si="24"/>
        <v>#REF!</v>
      </c>
      <c r="AX59" s="39" t="e">
        <f t="shared" si="24"/>
        <v>#REF!</v>
      </c>
      <c r="AY59" s="39" t="e">
        <f t="shared" si="24"/>
        <v>#REF!</v>
      </c>
      <c r="AZ59" s="39" t="e">
        <f t="shared" si="24"/>
        <v>#REF!</v>
      </c>
      <c r="BA59" s="39" t="e">
        <f t="shared" si="24"/>
        <v>#REF!</v>
      </c>
      <c r="BB59" s="39" t="e">
        <f t="shared" si="24"/>
        <v>#REF!</v>
      </c>
      <c r="BC59" s="39" t="e">
        <f t="shared" si="24"/>
        <v>#REF!</v>
      </c>
      <c r="BD59" s="39" t="e">
        <f t="shared" si="24"/>
        <v>#REF!</v>
      </c>
      <c r="BE59" s="39" t="e">
        <f t="shared" si="24"/>
        <v>#REF!</v>
      </c>
      <c r="BF59" s="39" t="e">
        <f t="shared" si="24"/>
        <v>#REF!</v>
      </c>
      <c r="BG59" s="39" t="e">
        <f t="shared" si="24"/>
        <v>#REF!</v>
      </c>
      <c r="BH59" s="39" t="e">
        <f t="shared" si="24"/>
        <v>#REF!</v>
      </c>
      <c r="BI59" s="39" t="e">
        <f t="shared" si="24"/>
        <v>#REF!</v>
      </c>
      <c r="BJ59" s="39" t="e">
        <f t="shared" si="24"/>
        <v>#REF!</v>
      </c>
      <c r="BK59" s="39" t="e">
        <f t="shared" si="24"/>
        <v>#REF!</v>
      </c>
      <c r="BL59" s="39" t="e">
        <f t="shared" si="24"/>
        <v>#REF!</v>
      </c>
      <c r="BM59" s="39" t="e">
        <f t="shared" si="24"/>
        <v>#REF!</v>
      </c>
      <c r="BN59" s="39" t="e">
        <f t="shared" si="24"/>
        <v>#REF!</v>
      </c>
      <c r="BO59" s="39" t="e">
        <f t="shared" si="24"/>
        <v>#REF!</v>
      </c>
      <c r="BP59" s="39" t="e">
        <f t="shared" si="24"/>
        <v>#REF!</v>
      </c>
      <c r="BQ59" s="39" t="e">
        <f t="shared" ref="BQ59:DX59" si="25">SUM(BQ34:BQ58)</f>
        <v>#REF!</v>
      </c>
      <c r="BR59" s="39" t="e">
        <f t="shared" si="25"/>
        <v>#REF!</v>
      </c>
      <c r="BS59" s="39" t="e">
        <f t="shared" si="25"/>
        <v>#REF!</v>
      </c>
      <c r="BT59" s="39" t="e">
        <f t="shared" si="25"/>
        <v>#REF!</v>
      </c>
      <c r="BU59" s="39" t="e">
        <f t="shared" si="25"/>
        <v>#REF!</v>
      </c>
      <c r="BV59" s="39" t="e">
        <f t="shared" si="25"/>
        <v>#REF!</v>
      </c>
      <c r="BW59" s="39" t="e">
        <f t="shared" si="25"/>
        <v>#REF!</v>
      </c>
      <c r="BX59" s="39" t="e">
        <f t="shared" si="25"/>
        <v>#REF!</v>
      </c>
      <c r="BY59" s="39" t="e">
        <f t="shared" si="25"/>
        <v>#REF!</v>
      </c>
      <c r="BZ59" s="39" t="e">
        <f t="shared" si="25"/>
        <v>#REF!</v>
      </c>
      <c r="CA59" s="39" t="e">
        <f t="shared" si="25"/>
        <v>#REF!</v>
      </c>
      <c r="CB59" s="39">
        <f>V_МО____нов!CG59-'[2]новые  КС КСГ '!E59-'[3]ВМП новое'!E59</f>
        <v>-161</v>
      </c>
      <c r="CC59" s="39">
        <f>V_МО____нов!CH59-('[2]новые  КС КСГ '!F59+'[2]новые  КС КСГ '!H59+'[2]новые  КС КСГ '!I59)</f>
        <v>-660</v>
      </c>
      <c r="CD59" s="39">
        <f>V_МО____нов!CI59-'[2]новые  КС КСГ '!T59</f>
        <v>-2</v>
      </c>
      <c r="CE59" s="39">
        <f>V_МО____нов!CJ59-'[2]новые  КС КСГ '!W59-'[3]ВМП новое'!O59</f>
        <v>419</v>
      </c>
      <c r="CF59" s="39">
        <f>V_МО____нов!CK59-'[2]новые  КС КСГ '!AD59</f>
        <v>28</v>
      </c>
      <c r="CG59" s="39"/>
      <c r="CH59" s="39">
        <f>V_МО____нов!CM59-'[2]новые  КС КСГ '!AK59-'[3]ВМП новое'!AI59</f>
        <v>-64</v>
      </c>
      <c r="CI59" s="39">
        <f>V_МО____нов!CN59-'[2]новые  КС КСГ '!AP59</f>
        <v>0</v>
      </c>
      <c r="CJ59" s="39">
        <f>V_МО____нов!CO59-'[2]новые  КС КСГ '!AR59</f>
        <v>0</v>
      </c>
      <c r="CK59" s="39">
        <f>V_МО____нов!CP59-'[2]новые  КС КСГ '!AV59</f>
        <v>0</v>
      </c>
      <c r="CL59" s="39">
        <f>V_МО____нов!CQ59-'[2]новые  КС КСГ '!BG59-'[3]ВМП новое'!AF59</f>
        <v>0</v>
      </c>
      <c r="CM59" s="39">
        <f>V_МО____нов!CR59-'[2]новые  КС КСГ '!BO59</f>
        <v>0</v>
      </c>
      <c r="CN59" s="39">
        <f>V_МО____нов!CS59-'[2]новые  КС КСГ '!BT59</f>
        <v>110</v>
      </c>
      <c r="CO59" s="39">
        <f>V_МО____нов!CT59-('[2]новые  КС КСГ '!CI59+'[2]новые  КС КСГ '!CJ59+'[2]новые  КС КСГ '!CK59+'[2]новые  КС КСГ '!CL59+'[2]новые  КС КСГ '!CM59)</f>
        <v>-1568</v>
      </c>
      <c r="CP59" s="39">
        <f>V_МО____нов!CV59-'[2]новые  КС КСГ '!CN59</f>
        <v>-117</v>
      </c>
      <c r="CQ59" s="39">
        <f>V_МО____нов!CW59-'[2]новые  КС КСГ '!CX59</f>
        <v>-54</v>
      </c>
      <c r="CR59" s="39">
        <f>V_МО____нов!CX59-'[2]новые  КС КСГ '!DB59</f>
        <v>609</v>
      </c>
      <c r="CS59" s="39">
        <f>V_МО____нов!CY59-'[2]новые  КС КСГ '!DV59-'[3]ВМП новое'!AU59</f>
        <v>78</v>
      </c>
      <c r="CT59" s="39">
        <f>V_МО____нов!CZ59-'[2]новые  КС КСГ '!EI59-'[3]ВМП новое'!CE59</f>
        <v>-1</v>
      </c>
      <c r="CU59" s="39">
        <f>V_МО____нов!DA59-'[2]новые  КС КСГ '!EQ59</f>
        <v>1</v>
      </c>
      <c r="CV59" s="39">
        <f>V_МО____нов!DB59-'[2]новые  КС КСГ '!EU59-'[3]ВМП новое'!CS59</f>
        <v>0</v>
      </c>
      <c r="CW59" s="39"/>
      <c r="CX59" s="39">
        <f>V_МО____нов!DD59-'[2]новые  КС КСГ '!HW59-'[3]ВМП новое'!JJ59</f>
        <v>-10</v>
      </c>
      <c r="CY59" s="39">
        <f>V_МО____нов!DE59-'[2]новые  КС КСГ '!IH59-'[3]ВМП новое'!KC59</f>
        <v>-25</v>
      </c>
      <c r="CZ59" s="39">
        <f>V_МО____нов!DF59-'[2]новые  КС КСГ '!IR59-'[3]ВМП новое'!LP59</f>
        <v>-76</v>
      </c>
      <c r="DA59" s="39">
        <f>V_МО____нов!DG59-'[2]новые  КС КСГ '!IW59</f>
        <v>378</v>
      </c>
      <c r="DB59" s="39">
        <f>V_МО____нов!DH59-'[2]новые  КС КСГ '!$JD59-'[3]ВМП новое'!$LZ59</f>
        <v>17</v>
      </c>
      <c r="DC59" s="39">
        <f>V_МО____нов!DI59-'[2]новые  КС КСГ '!$JI59-'[3]ВМП новое'!$MB59</f>
        <v>-18</v>
      </c>
      <c r="DD59" s="39">
        <f>V_МО____нов!DJ59-'[2]новые  КС КСГ '!$JV59</f>
        <v>0</v>
      </c>
      <c r="DE59" s="39">
        <f>V_МО____нов!DK59-'[2]новые  КС КСГ '!$JX59</f>
        <v>670</v>
      </c>
      <c r="DF59" s="39">
        <f>V_МО____нов!DL59-'[2]новые  КС КСГ '!$KM59-'[3]ВМП новое'!$MU59</f>
        <v>-12</v>
      </c>
      <c r="DG59" s="39">
        <f>V_МО____нов!DM59-'[2]новые  КС КСГ '!$KS59-'[3]ВМП новое'!$MZ59</f>
        <v>-148</v>
      </c>
      <c r="DH59" s="39">
        <f>V_МО____нов!DN59-'[2]новые  КС КСГ '!$LG59-'[3]ВМП новое'!$NX59</f>
        <v>-23</v>
      </c>
      <c r="DI59" s="39">
        <f>V_МО____нов!DO59-'[2]новые  КС КСГ '!$LW59-'[3]ВМП новое'!$OW59</f>
        <v>110</v>
      </c>
      <c r="DJ59" s="39">
        <f>V_МО____нов!DP59-'[2]новые  КС КСГ '!$MQ59</f>
        <v>6</v>
      </c>
      <c r="DK59" s="39">
        <f>V_МО____нов!DQ59-'[2]новые  КС КСГ '!$NK59-'[3]ВМП новое'!$AR59</f>
        <v>-9</v>
      </c>
      <c r="DL59" s="39">
        <f>V_МО____нов!DR59-'[2]новые  КС КСГ '!$NT59-'[3]ВМП новое'!$QM59</f>
        <v>0</v>
      </c>
      <c r="DM59" s="39">
        <f>V_МО____нов!DS59-'[2]новые  КС КСГ '!$NZ59-'[3]ВМП новое'!$RB59</f>
        <v>88</v>
      </c>
      <c r="DN59" s="39">
        <f>V_МО____нов!DT59-'[2]новые  КС КСГ '!$OJ59</f>
        <v>-13</v>
      </c>
      <c r="DO59" s="39">
        <f>V_МО____нов!DU59-'[2]новые  КС КСГ '!$QA59</f>
        <v>0</v>
      </c>
      <c r="DP59" s="39"/>
      <c r="DQ59" s="39">
        <f>V_МО____нов!DW59-'[2]новые  КС КСГ '!$RB59</f>
        <v>0</v>
      </c>
      <c r="DR59" s="39" t="e">
        <f t="shared" si="25"/>
        <v>#REF!</v>
      </c>
      <c r="DS59" s="39" t="e">
        <f t="shared" si="25"/>
        <v>#REF!</v>
      </c>
      <c r="DT59" s="39" t="e">
        <f t="shared" si="25"/>
        <v>#REF!</v>
      </c>
      <c r="DU59" s="39" t="e">
        <f t="shared" si="25"/>
        <v>#REF!</v>
      </c>
      <c r="DV59" s="39" t="e">
        <f t="shared" si="25"/>
        <v>#REF!</v>
      </c>
      <c r="DW59" s="39" t="e">
        <f t="shared" si="25"/>
        <v>#REF!</v>
      </c>
      <c r="DX59" s="39" t="e">
        <f t="shared" si="25"/>
        <v>#REF!</v>
      </c>
      <c r="DY59" s="39">
        <f>V_МО____нов!EE59-'[4]новый ДС_КСГ '!D55</f>
        <v>-150</v>
      </c>
      <c r="DZ59" s="39">
        <f>V_МО____нов!EF59-'[4]новый ДС_КСГ '!K55</f>
        <v>0</v>
      </c>
      <c r="EA59" s="39">
        <f>V_МО____нов!EG59-'[4]новый ДС_КСГ '!P55</f>
        <v>-4</v>
      </c>
      <c r="EB59" s="39">
        <f>V_МО____нов!EH59-'[4]новый ДС_КСГ '!R55</f>
        <v>10</v>
      </c>
      <c r="EC59" s="39">
        <f>V_МО____нов!EI59-'[4]новый ДС_КСГ '!T55</f>
        <v>-15</v>
      </c>
      <c r="ED59" s="39"/>
      <c r="EE59" s="39">
        <f>V_МО____нов!EK59-'[4]новый ДС_КСГ '!X55</f>
        <v>216</v>
      </c>
      <c r="EF59" s="39">
        <f>V_МО____нов!EL59-'[4]новый ДС_КСГ '!AC55</f>
        <v>0</v>
      </c>
      <c r="EG59" s="39">
        <f>V_МО____нов!EM59-'[4]новый ДС_КСГ '!AI55</f>
        <v>0</v>
      </c>
      <c r="EH59" s="39">
        <f>V_МО____нов!EN59-'[4]новый ДС_КСГ '!AN55</f>
        <v>0</v>
      </c>
      <c r="EI59" s="39">
        <f>V_МО____нов!EO59-'[4]новый ДС_КСГ '!AQ55</f>
        <v>-139</v>
      </c>
      <c r="EJ59" s="39">
        <f>V_МО____нов!EQ59-'[4]новый ДС_КСГ '!BB55</f>
        <v>-494</v>
      </c>
      <c r="EK59" s="39">
        <f>V_МО____нов!ER59-'[4]новый ДС_КСГ '!BE55</f>
        <v>0</v>
      </c>
      <c r="EL59" s="39">
        <f>V_МО____нов!ES59-'[4]новый ДС_КСГ '!BH55</f>
        <v>229</v>
      </c>
      <c r="EM59" s="39">
        <f>V_МО____нов!ET59-'[4]новый ДС_КСГ '!BL55</f>
        <v>31</v>
      </c>
      <c r="EN59" s="39">
        <f>V_МО____нов!EU59-'[4]новый ДС_КСГ '!BQ55</f>
        <v>-37</v>
      </c>
      <c r="EO59" s="39">
        <f>V_МО____нов!EV59-'[4]новый ДС_КСГ '!BS55</f>
        <v>0</v>
      </c>
      <c r="EP59" s="39">
        <f>V_МО____нов!EW59-'[4]новый ДС_КСГ '!BV55</f>
        <v>359</v>
      </c>
      <c r="EQ59" s="39"/>
      <c r="ER59" s="39"/>
      <c r="ES59" s="39"/>
      <c r="ET59" s="39">
        <f>V_МО____нов!FA59-'[4]новый ДС_КСГ '!DX55</f>
        <v>-21</v>
      </c>
      <c r="EU59" s="39">
        <f>V_МО____нов!FB59-'[4]новый ДС_КСГ '!EE55</f>
        <v>-10</v>
      </c>
      <c r="EV59" s="39">
        <f>V_МО____нов!FC59-'[4]новый ДС_КСГ '!EM55</f>
        <v>91</v>
      </c>
      <c r="EW59" s="39">
        <f>V_МО____нов!FD59-'[4]новый ДС_КСГ '!EP55</f>
        <v>15</v>
      </c>
      <c r="EX59" s="39">
        <f>V_МО____нов!FE59-'[4]новый ДС_КСГ '!ER55</f>
        <v>-5</v>
      </c>
      <c r="EY59" s="39">
        <f>V_МО____нов!FF59-'[4]новый ДС_КСГ '!ET55</f>
        <v>0</v>
      </c>
      <c r="EZ59" s="39">
        <f>V_МО____нов!FH59-'[4]новый ДС_КСГ '!EZ55</f>
        <v>0</v>
      </c>
      <c r="FA59" s="39">
        <f>V_МО____нов!FI59-'[4]новый ДС_КСГ '!FD55</f>
        <v>-91</v>
      </c>
      <c r="FB59" s="39">
        <f>V_МО____нов!FJ59-'[4]новый ДС_КСГ '!FI55</f>
        <v>-1</v>
      </c>
      <c r="FC59" s="39">
        <f>V_МО____нов!FK59-'[4]новый ДС_КСГ '!FP55</f>
        <v>39</v>
      </c>
      <c r="FD59" s="39">
        <f>V_МО____нов!FL59-'[4]новый ДС_КСГ '!FW55</f>
        <v>0</v>
      </c>
      <c r="FE59" s="39">
        <f>V_МО____нов!FN59-'[4]новый ДС_КСГ '!GL55</f>
        <v>227</v>
      </c>
      <c r="FF59" s="39">
        <f>V_МО____нов!FO59-'[4]новый ДС_КСГ '!GQ55</f>
        <v>30</v>
      </c>
      <c r="FG59" s="39">
        <f>V_МО____нов!FP59-'[4]новый ДС_КСГ '!HV55</f>
        <v>-7</v>
      </c>
      <c r="FH59" s="39">
        <f>V_МО____нов!FQ59-'[4]новый ДС_КСГ '!BS55</f>
        <v>0</v>
      </c>
      <c r="FI59" s="39">
        <f>V_МО____нов!FR59</f>
        <v>0</v>
      </c>
      <c r="FJ59" s="39">
        <f>V_МО____нов!FS59</f>
        <v>0</v>
      </c>
      <c r="FK59" s="39">
        <f>V_МО____нов!FT59</f>
        <v>0</v>
      </c>
      <c r="FL59" s="39" t="e">
        <f t="shared" ref="FL59:FO59" si="26">SUM(FL34:FL58)</f>
        <v>#REF!</v>
      </c>
      <c r="FM59" s="39" t="e">
        <f t="shared" si="26"/>
        <v>#REF!</v>
      </c>
      <c r="FN59" s="39" t="e">
        <f t="shared" si="26"/>
        <v>#REF!</v>
      </c>
      <c r="FO59" s="39" t="e">
        <f t="shared" si="26"/>
        <v>#REF!</v>
      </c>
      <c r="FP59" s="84"/>
      <c r="FQ59" s="35"/>
    </row>
    <row r="60" spans="1:173" x14ac:dyDescent="0.4">
      <c r="A60" s="36"/>
      <c r="B60" s="37" t="s">
        <v>175</v>
      </c>
      <c r="C60" s="45"/>
      <c r="D60" s="39" t="e">
        <f>D22+D29+D33+D59</f>
        <v>#REF!</v>
      </c>
      <c r="E60" s="39" t="e">
        <f t="shared" ref="E60:BP60" si="27">E22+E29+E33+E59</f>
        <v>#REF!</v>
      </c>
      <c r="F60" s="39" t="e">
        <f t="shared" si="27"/>
        <v>#REF!</v>
      </c>
      <c r="G60" s="39" t="e">
        <f t="shared" si="27"/>
        <v>#REF!</v>
      </c>
      <c r="H60" s="39" t="e">
        <f t="shared" si="27"/>
        <v>#REF!</v>
      </c>
      <c r="I60" s="39" t="e">
        <f t="shared" si="27"/>
        <v>#REF!</v>
      </c>
      <c r="J60" s="39" t="e">
        <f t="shared" si="27"/>
        <v>#REF!</v>
      </c>
      <c r="K60" s="39" t="e">
        <f t="shared" si="27"/>
        <v>#REF!</v>
      </c>
      <c r="L60" s="39" t="e">
        <f t="shared" si="27"/>
        <v>#REF!</v>
      </c>
      <c r="M60" s="39" t="e">
        <f t="shared" si="27"/>
        <v>#REF!</v>
      </c>
      <c r="N60" s="39" t="e">
        <f t="shared" si="27"/>
        <v>#REF!</v>
      </c>
      <c r="O60" s="39" t="e">
        <f t="shared" si="27"/>
        <v>#REF!</v>
      </c>
      <c r="P60" s="39" t="e">
        <f t="shared" si="27"/>
        <v>#REF!</v>
      </c>
      <c r="Q60" s="39" t="e">
        <f t="shared" si="27"/>
        <v>#REF!</v>
      </c>
      <c r="R60" s="39" t="e">
        <f t="shared" si="27"/>
        <v>#REF!</v>
      </c>
      <c r="S60" s="39" t="e">
        <f t="shared" si="27"/>
        <v>#REF!</v>
      </c>
      <c r="T60" s="39" t="e">
        <f t="shared" si="27"/>
        <v>#REF!</v>
      </c>
      <c r="U60" s="39" t="e">
        <f t="shared" si="27"/>
        <v>#REF!</v>
      </c>
      <c r="V60" s="39" t="e">
        <f t="shared" si="27"/>
        <v>#REF!</v>
      </c>
      <c r="W60" s="39" t="e">
        <f t="shared" si="27"/>
        <v>#REF!</v>
      </c>
      <c r="X60" s="39" t="e">
        <f t="shared" si="27"/>
        <v>#REF!</v>
      </c>
      <c r="Y60" s="39" t="e">
        <f t="shared" si="27"/>
        <v>#REF!</v>
      </c>
      <c r="Z60" s="39" t="e">
        <f t="shared" si="27"/>
        <v>#REF!</v>
      </c>
      <c r="AA60" s="39" t="e">
        <f t="shared" si="27"/>
        <v>#REF!</v>
      </c>
      <c r="AB60" s="39" t="e">
        <f t="shared" si="27"/>
        <v>#REF!</v>
      </c>
      <c r="AC60" s="39" t="e">
        <f t="shared" si="27"/>
        <v>#REF!</v>
      </c>
      <c r="AD60" s="39" t="e">
        <f t="shared" si="27"/>
        <v>#REF!</v>
      </c>
      <c r="AE60" s="39" t="e">
        <f t="shared" si="27"/>
        <v>#REF!</v>
      </c>
      <c r="AF60" s="39" t="e">
        <f t="shared" si="27"/>
        <v>#REF!</v>
      </c>
      <c r="AG60" s="39" t="e">
        <f t="shared" si="27"/>
        <v>#REF!</v>
      </c>
      <c r="AH60" s="39" t="e">
        <f t="shared" si="27"/>
        <v>#REF!</v>
      </c>
      <c r="AI60" s="39" t="e">
        <f t="shared" si="27"/>
        <v>#REF!</v>
      </c>
      <c r="AJ60" s="39" t="e">
        <f t="shared" si="27"/>
        <v>#REF!</v>
      </c>
      <c r="AK60" s="39" t="e">
        <f t="shared" si="27"/>
        <v>#REF!</v>
      </c>
      <c r="AL60" s="39" t="e">
        <f t="shared" si="27"/>
        <v>#REF!</v>
      </c>
      <c r="AM60" s="39" t="e">
        <f t="shared" si="27"/>
        <v>#REF!</v>
      </c>
      <c r="AN60" s="39" t="e">
        <f t="shared" si="27"/>
        <v>#REF!</v>
      </c>
      <c r="AO60" s="39" t="e">
        <f t="shared" si="27"/>
        <v>#REF!</v>
      </c>
      <c r="AP60" s="39" t="e">
        <f t="shared" si="27"/>
        <v>#REF!</v>
      </c>
      <c r="AQ60" s="39" t="e">
        <f t="shared" si="27"/>
        <v>#REF!</v>
      </c>
      <c r="AR60" s="39" t="e">
        <f t="shared" si="27"/>
        <v>#REF!</v>
      </c>
      <c r="AS60" s="39" t="e">
        <f t="shared" si="27"/>
        <v>#REF!</v>
      </c>
      <c r="AT60" s="39" t="e">
        <f t="shared" si="27"/>
        <v>#REF!</v>
      </c>
      <c r="AU60" s="39" t="e">
        <f t="shared" si="27"/>
        <v>#REF!</v>
      </c>
      <c r="AV60" s="39" t="e">
        <f t="shared" si="27"/>
        <v>#REF!</v>
      </c>
      <c r="AW60" s="39" t="e">
        <f t="shared" si="27"/>
        <v>#REF!</v>
      </c>
      <c r="AX60" s="39" t="e">
        <f t="shared" si="27"/>
        <v>#REF!</v>
      </c>
      <c r="AY60" s="39" t="e">
        <f t="shared" si="27"/>
        <v>#REF!</v>
      </c>
      <c r="AZ60" s="39" t="e">
        <f t="shared" si="27"/>
        <v>#REF!</v>
      </c>
      <c r="BA60" s="39" t="e">
        <f t="shared" si="27"/>
        <v>#REF!</v>
      </c>
      <c r="BB60" s="39" t="e">
        <f t="shared" si="27"/>
        <v>#REF!</v>
      </c>
      <c r="BC60" s="39" t="e">
        <f t="shared" si="27"/>
        <v>#REF!</v>
      </c>
      <c r="BD60" s="39" t="e">
        <f t="shared" si="27"/>
        <v>#REF!</v>
      </c>
      <c r="BE60" s="39" t="e">
        <f t="shared" si="27"/>
        <v>#REF!</v>
      </c>
      <c r="BF60" s="39" t="e">
        <f t="shared" si="27"/>
        <v>#REF!</v>
      </c>
      <c r="BG60" s="39" t="e">
        <f t="shared" si="27"/>
        <v>#REF!</v>
      </c>
      <c r="BH60" s="39" t="e">
        <f t="shared" si="27"/>
        <v>#REF!</v>
      </c>
      <c r="BI60" s="39" t="e">
        <f t="shared" si="27"/>
        <v>#REF!</v>
      </c>
      <c r="BJ60" s="39" t="e">
        <f t="shared" si="27"/>
        <v>#REF!</v>
      </c>
      <c r="BK60" s="39" t="e">
        <f t="shared" si="27"/>
        <v>#REF!</v>
      </c>
      <c r="BL60" s="39" t="e">
        <f t="shared" si="27"/>
        <v>#REF!</v>
      </c>
      <c r="BM60" s="39" t="e">
        <f t="shared" si="27"/>
        <v>#REF!</v>
      </c>
      <c r="BN60" s="39" t="e">
        <f t="shared" si="27"/>
        <v>#REF!</v>
      </c>
      <c r="BO60" s="39" t="e">
        <f t="shared" si="27"/>
        <v>#REF!</v>
      </c>
      <c r="BP60" s="39" t="e">
        <f t="shared" si="27"/>
        <v>#REF!</v>
      </c>
      <c r="BQ60" s="39" t="e">
        <f t="shared" ref="BQ60:DX60" si="28">BQ22+BQ29+BQ33+BQ59</f>
        <v>#REF!</v>
      </c>
      <c r="BR60" s="39" t="e">
        <f t="shared" si="28"/>
        <v>#REF!</v>
      </c>
      <c r="BS60" s="39" t="e">
        <f t="shared" si="28"/>
        <v>#REF!</v>
      </c>
      <c r="BT60" s="39" t="e">
        <f t="shared" si="28"/>
        <v>#REF!</v>
      </c>
      <c r="BU60" s="39" t="e">
        <f t="shared" si="28"/>
        <v>#REF!</v>
      </c>
      <c r="BV60" s="39" t="e">
        <f t="shared" si="28"/>
        <v>#REF!</v>
      </c>
      <c r="BW60" s="39" t="e">
        <f t="shared" si="28"/>
        <v>#REF!</v>
      </c>
      <c r="BX60" s="39" t="e">
        <f t="shared" si="28"/>
        <v>#REF!</v>
      </c>
      <c r="BY60" s="39" t="e">
        <f t="shared" si="28"/>
        <v>#REF!</v>
      </c>
      <c r="BZ60" s="39" t="e">
        <f t="shared" si="28"/>
        <v>#REF!</v>
      </c>
      <c r="CA60" s="39" t="e">
        <f t="shared" si="28"/>
        <v>#REF!</v>
      </c>
      <c r="CB60" s="39">
        <f>V_МО____нов!CG60-'[2]новые  КС КСГ '!E60-'[3]ВМП новое'!E60</f>
        <v>-161</v>
      </c>
      <c r="CC60" s="39">
        <f>V_МО____нов!CH60-('[2]новые  КС КСГ '!F60+'[2]новые  КС КСГ '!H60+'[2]новые  КС КСГ '!I60)</f>
        <v>-2072</v>
      </c>
      <c r="CD60" s="39">
        <f>V_МО____нов!CI60-'[2]новые  КС КСГ '!T60</f>
        <v>2</v>
      </c>
      <c r="CE60" s="39">
        <f>V_МО____нов!CJ60-'[2]новые  КС КСГ '!W60-'[3]ВМП новое'!O60</f>
        <v>362</v>
      </c>
      <c r="CF60" s="39">
        <f>V_МО____нов!CK60-'[2]новые  КС КСГ '!AD60</f>
        <v>36</v>
      </c>
      <c r="CG60" s="39"/>
      <c r="CH60" s="39">
        <f>V_МО____нов!CM60-'[2]новые  КС КСГ '!AK60-'[3]ВМП новое'!AI60</f>
        <v>-42</v>
      </c>
      <c r="CI60" s="39">
        <f>V_МО____нов!CN60-'[2]новые  КС КСГ '!AP60</f>
        <v>41</v>
      </c>
      <c r="CJ60" s="39">
        <f>V_МО____нов!CO60-'[2]новые  КС КСГ '!AR60</f>
        <v>43</v>
      </c>
      <c r="CK60" s="39">
        <f>V_МО____нов!CP60-'[2]новые  КС КСГ '!AV60</f>
        <v>-8</v>
      </c>
      <c r="CL60" s="39">
        <f>V_МО____нов!CQ60-'[2]новые  КС КСГ '!BG60-'[3]ВМП новое'!AF60</f>
        <v>-63</v>
      </c>
      <c r="CM60" s="39">
        <f>V_МО____нов!CR60-'[2]новые  КС КСГ '!BO60</f>
        <v>17</v>
      </c>
      <c r="CN60" s="39">
        <f>V_МО____нов!CS60-'[2]новые  КС КСГ '!BT60</f>
        <v>-701</v>
      </c>
      <c r="CO60" s="39">
        <f>V_МО____нов!CT60-('[2]новые  КС КСГ '!CI60+'[2]новые  КС КСГ '!CJ60+'[2]новые  КС КСГ '!CK60+'[2]новые  КС КСГ '!CL60+'[2]новые  КС КСГ '!CM60)</f>
        <v>-2113</v>
      </c>
      <c r="CP60" s="39">
        <f>V_МО____нов!CV60-'[2]новые  КС КСГ '!CN60</f>
        <v>440</v>
      </c>
      <c r="CQ60" s="39">
        <f>V_МО____нов!CW60-'[2]новые  КС КСГ '!CX60</f>
        <v>305</v>
      </c>
      <c r="CR60" s="39">
        <f>V_МО____нов!CX60-'[2]новые  КС КСГ '!DB60</f>
        <v>1436</v>
      </c>
      <c r="CS60" s="39">
        <f>V_МО____нов!CY60-'[2]новые  КС КСГ '!DV60-'[3]ВМП новое'!AU60</f>
        <v>36</v>
      </c>
      <c r="CT60" s="39">
        <f>V_МО____нов!CZ60-'[2]новые  КС КСГ '!EI60-'[3]ВМП новое'!CE60</f>
        <v>46</v>
      </c>
      <c r="CU60" s="39">
        <f>V_МО____нов!DA60-'[2]новые  КС КСГ '!EQ60</f>
        <v>19</v>
      </c>
      <c r="CV60" s="39">
        <f>V_МО____нов!DB60-'[2]новые  КС КСГ '!EU60-'[3]ВМП новое'!CS60</f>
        <v>-847</v>
      </c>
      <c r="CW60" s="39"/>
      <c r="CX60" s="39">
        <f>V_МО____нов!DD60-'[2]новые  КС КСГ '!HW60-'[3]ВМП новое'!JJ60</f>
        <v>582</v>
      </c>
      <c r="CY60" s="39">
        <f>V_МО____нов!DE60-'[2]новые  КС КСГ '!IH60-'[3]ВМП новое'!KC60</f>
        <v>216</v>
      </c>
      <c r="CZ60" s="39">
        <f>V_МО____нов!DF60-'[2]новые  КС КСГ '!IR60-'[3]ВМП новое'!LP60</f>
        <v>40</v>
      </c>
      <c r="DA60" s="39">
        <f>V_МО____нов!DG60-'[2]новые  КС КСГ '!IW60</f>
        <v>686</v>
      </c>
      <c r="DB60" s="39">
        <f>V_МО____нов!DH60-'[2]новые  КС КСГ '!$JD60-'[3]ВМП новое'!$LZ60</f>
        <v>76</v>
      </c>
      <c r="DC60" s="39">
        <f>V_МО____нов!DI60-'[2]новые  КС КСГ '!$JI60-'[3]ВМП новое'!$MB60</f>
        <v>-308</v>
      </c>
      <c r="DD60" s="39">
        <f>V_МО____нов!DJ60-'[2]новые  КС КСГ '!$JV60</f>
        <v>-63</v>
      </c>
      <c r="DE60" s="39">
        <f>V_МО____нов!DK60-'[2]новые  КС КСГ '!$JX60</f>
        <v>-1030</v>
      </c>
      <c r="DF60" s="39">
        <f>V_МО____нов!DL60-'[2]новые  КС КСГ '!$KM60-'[3]ВМП новое'!$MU60</f>
        <v>-17</v>
      </c>
      <c r="DG60" s="39">
        <f>V_МО____нов!DM60-'[2]новые  КС КСГ '!$KS60-'[3]ВМП новое'!$MZ60</f>
        <v>-33</v>
      </c>
      <c r="DH60" s="39">
        <f>V_МО____нов!DN60-'[2]новые  КС КСГ '!$LG60-'[3]ВМП новое'!$NX60</f>
        <v>-656</v>
      </c>
      <c r="DI60" s="39">
        <f>V_МО____нов!DO60-'[2]новые  КС КСГ '!$LW60-'[3]ВМП новое'!$OW60</f>
        <v>1121</v>
      </c>
      <c r="DJ60" s="39">
        <f>V_МО____нов!DP60-'[2]новые  КС КСГ '!$MQ60</f>
        <v>1639</v>
      </c>
      <c r="DK60" s="39">
        <f>V_МО____нов!DQ60-'[2]новые  КС КСГ '!$NK60-'[3]ВМП новое'!$AR60</f>
        <v>64</v>
      </c>
      <c r="DL60" s="39">
        <f>V_МО____нов!DR60-'[2]новые  КС КСГ '!$NT60-'[3]ВМП новое'!$QM60</f>
        <v>-313</v>
      </c>
      <c r="DM60" s="39">
        <f>V_МО____нов!DS60-'[2]новые  КС КСГ '!$NZ60-'[3]ВМП новое'!$RB60</f>
        <v>172</v>
      </c>
      <c r="DN60" s="39">
        <f>V_МО____нов!DT60-'[2]новые  КС КСГ '!$OJ60</f>
        <v>-97</v>
      </c>
      <c r="DO60" s="39">
        <f>V_МО____нов!DU60-'[2]новые  КС КСГ '!$QA60</f>
        <v>1611</v>
      </c>
      <c r="DP60" s="39"/>
      <c r="DQ60" s="39">
        <f>V_МО____нов!DW60-'[2]новые  КС КСГ '!$RB60</f>
        <v>0</v>
      </c>
      <c r="DR60" s="39" t="e">
        <f t="shared" si="28"/>
        <v>#REF!</v>
      </c>
      <c r="DS60" s="39" t="e">
        <f t="shared" si="28"/>
        <v>#REF!</v>
      </c>
      <c r="DT60" s="39" t="e">
        <f t="shared" si="28"/>
        <v>#REF!</v>
      </c>
      <c r="DU60" s="39" t="e">
        <f t="shared" si="28"/>
        <v>#REF!</v>
      </c>
      <c r="DV60" s="39" t="e">
        <f t="shared" si="28"/>
        <v>#REF!</v>
      </c>
      <c r="DW60" s="39" t="e">
        <f t="shared" si="28"/>
        <v>#REF!</v>
      </c>
      <c r="DX60" s="39" t="e">
        <f t="shared" si="28"/>
        <v>#REF!</v>
      </c>
      <c r="DY60" s="39">
        <f>V_МО____нов!EE60-'[4]новый ДС_КСГ '!D56</f>
        <v>-485</v>
      </c>
      <c r="DZ60" s="39">
        <f>V_МО____нов!EF60-'[4]новый ДС_КСГ '!K56</f>
        <v>36</v>
      </c>
      <c r="EA60" s="39">
        <f>V_МО____нов!EG60-'[4]новый ДС_КСГ '!P56</f>
        <v>3</v>
      </c>
      <c r="EB60" s="39">
        <f>V_МО____нов!EH60-'[4]новый ДС_КСГ '!R56</f>
        <v>235</v>
      </c>
      <c r="EC60" s="39">
        <f>V_МО____нов!EI60-'[4]новый ДС_КСГ '!T56</f>
        <v>-17</v>
      </c>
      <c r="ED60" s="39"/>
      <c r="EE60" s="39">
        <f>V_МО____нов!EK60-'[4]новый ДС_КСГ '!X56</f>
        <v>218</v>
      </c>
      <c r="EF60" s="39">
        <f>V_МО____нов!EL60-'[4]новый ДС_КСГ '!AC56</f>
        <v>-1</v>
      </c>
      <c r="EG60" s="39">
        <f>V_МО____нов!EM60-'[4]новый ДС_КСГ '!AI56</f>
        <v>-5</v>
      </c>
      <c r="EH60" s="39">
        <f>V_МО____нов!EN60-'[4]новый ДС_КСГ '!AN56</f>
        <v>-29</v>
      </c>
      <c r="EI60" s="39">
        <f>V_МО____нов!EO60-'[4]новый ДС_КСГ '!AQ56</f>
        <v>-142</v>
      </c>
      <c r="EJ60" s="39">
        <f>V_МО____нов!EQ60-'[4]новый ДС_КСГ '!BB56</f>
        <v>-1012</v>
      </c>
      <c r="EK60" s="39">
        <f>V_МО____нов!ER60-'[4]новый ДС_КСГ '!BE56</f>
        <v>0</v>
      </c>
      <c r="EL60" s="39">
        <f>V_МО____нов!ES60-'[4]новый ДС_КСГ '!BH56</f>
        <v>-575</v>
      </c>
      <c r="EM60" s="39">
        <f>V_МО____нов!ET60-'[4]новый ДС_КСГ '!BL56</f>
        <v>-135</v>
      </c>
      <c r="EN60" s="39">
        <f>V_МО____нов!EU60-'[4]новый ДС_КСГ '!BQ56</f>
        <v>-71</v>
      </c>
      <c r="EO60" s="39">
        <f>V_МО____нов!EV60-'[4]новый ДС_КСГ '!BS56</f>
        <v>-6</v>
      </c>
      <c r="EP60" s="39">
        <f>V_МО____нов!EW60-'[4]новый ДС_КСГ '!BV56</f>
        <v>227</v>
      </c>
      <c r="EQ60" s="39"/>
      <c r="ER60" s="39"/>
      <c r="ES60" s="39"/>
      <c r="ET60" s="39">
        <f>V_МО____нов!FA60-'[4]новый ДС_КСГ '!DX56</f>
        <v>-27</v>
      </c>
      <c r="EU60" s="39">
        <f>V_МО____нов!FB60-'[4]новый ДС_КСГ '!EE56</f>
        <v>157</v>
      </c>
      <c r="EV60" s="39">
        <f>V_МО____нов!FC60-'[4]новый ДС_КСГ '!EM56</f>
        <v>107</v>
      </c>
      <c r="EW60" s="39">
        <f>V_МО____нов!FD60-'[4]новый ДС_КСГ '!EP56</f>
        <v>-26</v>
      </c>
      <c r="EX60" s="39">
        <f>V_МО____нов!FE60-'[4]новый ДС_КСГ '!ER56</f>
        <v>5</v>
      </c>
      <c r="EY60" s="39">
        <f>V_МО____нов!FF60-'[4]новый ДС_КСГ '!ET56</f>
        <v>238</v>
      </c>
      <c r="EZ60" s="39">
        <f>V_МО____нов!FH60-'[4]новый ДС_КСГ '!EZ56</f>
        <v>0</v>
      </c>
      <c r="FA60" s="39">
        <f>V_МО____нов!FI60-'[4]новый ДС_КСГ '!FD56</f>
        <v>-164</v>
      </c>
      <c r="FB60" s="39">
        <f>V_МО____нов!FJ60-'[4]новый ДС_КСГ '!FI56</f>
        <v>36</v>
      </c>
      <c r="FC60" s="39">
        <f>V_МО____нов!FK60-'[4]новый ДС_КСГ '!FP56</f>
        <v>194</v>
      </c>
      <c r="FD60" s="39">
        <f>V_МО____нов!FL60-'[4]новый ДС_КСГ '!FW56</f>
        <v>113</v>
      </c>
      <c r="FE60" s="39">
        <f>V_МО____нов!FN60-'[4]новый ДС_КСГ '!GL56</f>
        <v>318</v>
      </c>
      <c r="FF60" s="39">
        <f>V_МО____нов!FO60-'[4]новый ДС_КСГ '!GQ56</f>
        <v>-263</v>
      </c>
      <c r="FG60" s="39">
        <f>V_МО____нов!FP60-'[4]новый ДС_КСГ '!HV56</f>
        <v>701</v>
      </c>
      <c r="FH60" s="39">
        <f>V_МО____нов!FQ60-'[4]новый ДС_КСГ '!BS56</f>
        <v>-6</v>
      </c>
      <c r="FI60" s="39">
        <f>V_МО____нов!FR60</f>
        <v>0</v>
      </c>
      <c r="FJ60" s="39">
        <f>V_МО____нов!FS60</f>
        <v>0</v>
      </c>
      <c r="FK60" s="39">
        <f>V_МО____нов!FT60</f>
        <v>0</v>
      </c>
      <c r="FL60" s="39" t="e">
        <f t="shared" ref="FL60:FO60" si="29">FL22+FL29+FL33+FL59</f>
        <v>#REF!</v>
      </c>
      <c r="FM60" s="39" t="e">
        <f t="shared" si="29"/>
        <v>#REF!</v>
      </c>
      <c r="FN60" s="39" t="e">
        <f t="shared" si="29"/>
        <v>#REF!</v>
      </c>
      <c r="FO60" s="39" t="e">
        <f t="shared" si="29"/>
        <v>#REF!</v>
      </c>
      <c r="FP60" s="84"/>
      <c r="FQ60" s="35"/>
    </row>
    <row r="61" spans="1:173" ht="36.75" customHeight="1" x14ac:dyDescent="0.4">
      <c r="A61" s="22">
        <f>A58+1</f>
        <v>40</v>
      </c>
      <c r="B61" s="23" t="s">
        <v>176</v>
      </c>
      <c r="C61" s="46">
        <v>180</v>
      </c>
      <c r="D61" s="25" t="e">
        <f>E61+S61+T61+U61+AA61+AD61+AI61+AJ61+AK61+AN61+AO61+W61</f>
        <v>#REF!</v>
      </c>
      <c r="E61" s="26" t="e">
        <f t="shared" si="1"/>
        <v>#REF!</v>
      </c>
      <c r="F61" s="27" t="e">
        <f t="shared" si="2"/>
        <v>#REF!</v>
      </c>
      <c r="G61" s="27" t="e">
        <f t="shared" si="2"/>
        <v>#REF!</v>
      </c>
      <c r="H61" s="27" t="e">
        <f t="shared" si="2"/>
        <v>#REF!</v>
      </c>
      <c r="I61" s="27" t="e">
        <f t="shared" si="3"/>
        <v>#REF!</v>
      </c>
      <c r="J61" s="26" t="e">
        <f t="shared" si="4"/>
        <v>#REF!</v>
      </c>
      <c r="K61" s="27" t="e">
        <f>ROUND(#REF!+#REF!,0)</f>
        <v>#REF!</v>
      </c>
      <c r="L61" s="27" t="e">
        <f>ROUND(#REF!+#REF!,0)</f>
        <v>#REF!</v>
      </c>
      <c r="M61" s="27" t="e">
        <f>ROUND(#REF!+#REF!,0)</f>
        <v>#REF!</v>
      </c>
      <c r="N61" s="27" t="e">
        <f>ROUND(#REF!+#REF!,0)</f>
        <v>#REF!</v>
      </c>
      <c r="O61" s="26" t="e">
        <f t="shared" si="5"/>
        <v>#REF!</v>
      </c>
      <c r="P61" s="27" t="e">
        <f>ROUND(#REF!+#REF!,0)</f>
        <v>#REF!</v>
      </c>
      <c r="Q61" s="27" t="e">
        <f>ROUND(#REF!+#REF!,0)</f>
        <v>#REF!</v>
      </c>
      <c r="R61" s="27" t="e">
        <f>ROUND(#REF!+#REF!,0)</f>
        <v>#REF!</v>
      </c>
      <c r="S61" s="27" t="e">
        <f>ROUND(#REF!+#REF!,0)</f>
        <v>#REF!</v>
      </c>
      <c r="T61" s="27" t="e">
        <f>ROUND(#REF!+#REF!,0)</f>
        <v>#REF!</v>
      </c>
      <c r="U61" s="27" t="e">
        <f>ROUND(#REF!+#REF!,0)</f>
        <v>#REF!</v>
      </c>
      <c r="V61" s="27" t="e">
        <f>ROUND(#REF!+#REF!,0)</f>
        <v>#REF!</v>
      </c>
      <c r="W61" s="26" t="e">
        <f>ROUND(#REF!+#REF!,0)</f>
        <v>#REF!</v>
      </c>
      <c r="X61" s="27" t="e">
        <f>ROUND(#REF!+#REF!,0)</f>
        <v>#REF!</v>
      </c>
      <c r="Y61" s="27" t="e">
        <f>ROUND(#REF!+#REF!,0)</f>
        <v>#REF!</v>
      </c>
      <c r="Z61" s="27" t="e">
        <f>ROUND(#REF!+#REF!,0)</f>
        <v>#REF!</v>
      </c>
      <c r="AA61" s="26" t="e">
        <f t="shared" si="6"/>
        <v>#REF!</v>
      </c>
      <c r="AB61" s="27" t="e">
        <f>ROUND(#REF!+#REF!,0)</f>
        <v>#REF!</v>
      </c>
      <c r="AC61" s="27" t="e">
        <f>ROUND(#REF!+#REF!,0)</f>
        <v>#REF!</v>
      </c>
      <c r="AD61" s="26" t="e">
        <f t="shared" si="7"/>
        <v>#REF!</v>
      </c>
      <c r="AE61" s="27" t="e">
        <f>ROUND(#REF!+#REF!,0)</f>
        <v>#REF!</v>
      </c>
      <c r="AF61" s="27" t="e">
        <f>ROUND(#REF!+#REF!,0)</f>
        <v>#REF!</v>
      </c>
      <c r="AG61" s="27" t="e">
        <f>ROUND(#REF!+#REF!,0)</f>
        <v>#REF!</v>
      </c>
      <c r="AH61" s="27" t="e">
        <f>ROUND(#REF!+#REF!,0)</f>
        <v>#REF!</v>
      </c>
      <c r="AI61" s="27" t="e">
        <f>ROUND(#REF!+#REF!,0)</f>
        <v>#REF!</v>
      </c>
      <c r="AJ61" s="27" t="e">
        <f>ROUND(#REF!+#REF!,0)</f>
        <v>#REF!</v>
      </c>
      <c r="AK61" s="26" t="e">
        <f>ROUND(#REF!+#REF!,0)</f>
        <v>#REF!</v>
      </c>
      <c r="AL61" s="27" t="e">
        <f>ROUND(#REF!+#REF!,0)</f>
        <v>#REF!</v>
      </c>
      <c r="AM61" s="27" t="e">
        <f>ROUND(#REF!+#REF!,0)</f>
        <v>#REF!</v>
      </c>
      <c r="AN61" s="27" t="e">
        <f>ROUND(#REF!+#REF!,0)</f>
        <v>#REF!</v>
      </c>
      <c r="AO61" s="27" t="e">
        <f>ROUND(#REF!+#REF!,0)</f>
        <v>#REF!</v>
      </c>
      <c r="AP61" s="28" t="e">
        <f>ROUND(#REF!+#REF!,0)</f>
        <v>#REF!</v>
      </c>
      <c r="AQ61" s="27" t="e">
        <f>ROUND(#REF!+#REF!,0)</f>
        <v>#REF!</v>
      </c>
      <c r="AR61" s="27" t="e">
        <f>ROUND(#REF!+#REF!,0)</f>
        <v>#REF!</v>
      </c>
      <c r="AS61" s="27" t="e">
        <f>ROUND(#REF!+#REF!,0)</f>
        <v>#REF!</v>
      </c>
      <c r="AT61" s="28" t="e">
        <f>ROUND(#REF!+#REF!,0)</f>
        <v>#REF!</v>
      </c>
      <c r="AU61" s="26" t="e">
        <f>ROUND(#REF!+#REF!,0)</f>
        <v>#REF!</v>
      </c>
      <c r="AV61" s="27" t="e">
        <f>ROUND(#REF!+#REF!,0)</f>
        <v>#REF!</v>
      </c>
      <c r="AW61" s="27" t="e">
        <f>ROUND(#REF!+#REF!,0)</f>
        <v>#REF!</v>
      </c>
      <c r="AX61" s="27" t="e">
        <f>ROUND(#REF!+#REF!,0)</f>
        <v>#REF!</v>
      </c>
      <c r="AY61" s="27" t="e">
        <f>ROUND(#REF!+#REF!,0)</f>
        <v>#REF!</v>
      </c>
      <c r="AZ61" s="27" t="e">
        <f>ROUND(#REF!+#REF!,0)</f>
        <v>#REF!</v>
      </c>
      <c r="BA61" s="27" t="e">
        <f>ROUND(#REF!+#REF!,0)</f>
        <v>#REF!</v>
      </c>
      <c r="BB61" s="27" t="e">
        <f>ROUND(#REF!+#REF!,0)</f>
        <v>#REF!</v>
      </c>
      <c r="BC61" s="27" t="e">
        <f>ROUND(#REF!+#REF!,0)</f>
        <v>#REF!</v>
      </c>
      <c r="BD61" s="30" t="e">
        <f>ROUND(#REF!+#REF!,0)</f>
        <v>#REF!</v>
      </c>
      <c r="BE61" s="27" t="e">
        <f>ROUND(#REF!+#REF!,0)</f>
        <v>#REF!</v>
      </c>
      <c r="BF61" s="27" t="e">
        <f>ROUND(#REF!+#REF!,0)</f>
        <v>#REF!</v>
      </c>
      <c r="BG61" s="27" t="e">
        <f>ROUND(#REF!+#REF!,0)</f>
        <v>#REF!</v>
      </c>
      <c r="BH61" s="31" t="e">
        <f>ROUND(#REF!+#REF!,0)</f>
        <v>#REF!</v>
      </c>
      <c r="BI61" s="27" t="e">
        <f>ROUND(#REF!+#REF!,0)</f>
        <v>#REF!</v>
      </c>
      <c r="BJ61" s="27" t="e">
        <f>ROUND(#REF!+#REF!,0)</f>
        <v>#REF!</v>
      </c>
      <c r="BK61" s="27" t="e">
        <f>ROUND(#REF!+#REF!,0)</f>
        <v>#REF!</v>
      </c>
      <c r="BL61" s="27" t="e">
        <f>ROUND(#REF!+#REF!,0)</f>
        <v>#REF!</v>
      </c>
      <c r="BM61" s="31" t="e">
        <f>ROUND(#REF!+#REF!,0)</f>
        <v>#REF!</v>
      </c>
      <c r="BN61" s="27" t="e">
        <f>ROUND(#REF!+#REF!,0)</f>
        <v>#REF!</v>
      </c>
      <c r="BO61" s="27" t="e">
        <f>ROUND(#REF!+#REF!,0)</f>
        <v>#REF!</v>
      </c>
      <c r="BP61" s="27" t="e">
        <f>ROUND(#REF!+#REF!,0)</f>
        <v>#REF!</v>
      </c>
      <c r="BQ61" s="31" t="e">
        <f>ROUND(#REF!+#REF!,0)</f>
        <v>#REF!</v>
      </c>
      <c r="BR61" s="27" t="e">
        <f>ROUND(#REF!+#REF!,0)</f>
        <v>#REF!</v>
      </c>
      <c r="BS61" s="27" t="e">
        <f>ROUND(#REF!+#REF!,0)</f>
        <v>#REF!</v>
      </c>
      <c r="BT61" s="27" t="e">
        <f>ROUND(#REF!+#REF!,0)</f>
        <v>#REF!</v>
      </c>
      <c r="BU61" s="27" t="e">
        <f>ROUND(#REF!+#REF!,0)</f>
        <v>#REF!</v>
      </c>
      <c r="BV61" s="27" t="e">
        <f>ROUND(#REF!+#REF!,0)</f>
        <v>#REF!</v>
      </c>
      <c r="BW61" s="27" t="e">
        <f>ROUND(#REF!+#REF!,0)</f>
        <v>#REF!</v>
      </c>
      <c r="BX61" s="27" t="e">
        <f>ROUND(#REF!+#REF!,0)</f>
        <v>#REF!</v>
      </c>
      <c r="BY61" s="27" t="e">
        <f>ROUND(#REF!+#REF!,0)</f>
        <v>#REF!</v>
      </c>
      <c r="BZ61" s="25" t="e">
        <f>ROUND(#REF!+#REF!,0)</f>
        <v>#REF!</v>
      </c>
      <c r="CA61" s="28" t="e">
        <f>ROUND(#REF!+#REF!,0)</f>
        <v>#REF!</v>
      </c>
      <c r="CB61" s="27">
        <f>V_МО____нов!CG61-'[2]новые  КС КСГ '!E61-'[3]ВМП новое'!E61</f>
        <v>0</v>
      </c>
      <c r="CC61" s="27">
        <f>V_МО____нов!CH61-('[2]новые  КС КСГ '!F61+'[2]новые  КС КСГ '!H61+'[2]новые  КС КСГ '!I61)</f>
        <v>0</v>
      </c>
      <c r="CD61" s="27">
        <f>V_МО____нов!CI61-'[2]новые  КС КСГ '!T61</f>
        <v>0</v>
      </c>
      <c r="CE61" s="27">
        <f>V_МО____нов!CJ61-'[2]новые  КС КСГ '!W61-'[3]ВМП новое'!O61</f>
        <v>0</v>
      </c>
      <c r="CF61" s="27">
        <f>V_МО____нов!CK61-'[2]новые  КС КСГ '!AD61</f>
        <v>0</v>
      </c>
      <c r="CG61" s="27"/>
      <c r="CH61" s="27">
        <f>V_МО____нов!CM61-'[2]новые  КС КСГ '!AK61-'[3]ВМП новое'!AI61</f>
        <v>0</v>
      </c>
      <c r="CI61" s="27">
        <f>V_МО____нов!CN61-'[2]новые  КС КСГ '!AP61</f>
        <v>0</v>
      </c>
      <c r="CJ61" s="27">
        <f>V_МО____нов!CO61-'[2]новые  КС КСГ '!AR61</f>
        <v>0</v>
      </c>
      <c r="CK61" s="27">
        <f>V_МО____нов!CP61-'[2]новые  КС КСГ '!AV61</f>
        <v>0</v>
      </c>
      <c r="CL61" s="27">
        <f>V_МО____нов!CQ61-'[2]новые  КС КСГ '!BG61-'[3]ВМП новое'!AF61</f>
        <v>0</v>
      </c>
      <c r="CM61" s="27">
        <f>V_МО____нов!CR61-'[2]новые  КС КСГ '!BO61</f>
        <v>0</v>
      </c>
      <c r="CN61" s="27">
        <f>V_МО____нов!CS61-'[2]новые  КС КСГ '!BT61</f>
        <v>0</v>
      </c>
      <c r="CO61" s="27">
        <f>V_МО____нов!CT61-('[2]новые  КС КСГ '!CI61+'[2]новые  КС КСГ '!CJ61+'[2]новые  КС КСГ '!CK61+'[2]новые  КС КСГ '!CL61+'[2]новые  КС КСГ '!CM61)</f>
        <v>0</v>
      </c>
      <c r="CP61" s="27">
        <f>V_МО____нов!CV61-'[2]новые  КС КСГ '!CN61</f>
        <v>0</v>
      </c>
      <c r="CQ61" s="27">
        <f>V_МО____нов!CW61-'[2]новые  КС КСГ '!CX61</f>
        <v>0</v>
      </c>
      <c r="CR61" s="27">
        <f>V_МО____нов!CX61-'[2]новые  КС КСГ '!DB61</f>
        <v>0</v>
      </c>
      <c r="CS61" s="27">
        <f>V_МО____нов!CY61-'[2]новые  КС КСГ '!DV61-'[3]ВМП новое'!AU61</f>
        <v>0</v>
      </c>
      <c r="CT61" s="27">
        <f>V_МО____нов!CZ61-'[2]новые  КС КСГ '!EI61-'[3]ВМП новое'!CE61</f>
        <v>0</v>
      </c>
      <c r="CU61" s="27">
        <f>V_МО____нов!DA61-'[2]новые  КС КСГ '!EQ61</f>
        <v>0</v>
      </c>
      <c r="CV61" s="27">
        <f>V_МО____нов!DB61-'[2]новые  КС КСГ '!EU61-'[3]ВМП новое'!CS61</f>
        <v>0</v>
      </c>
      <c r="CW61" s="27"/>
      <c r="CX61" s="27">
        <f>V_МО____нов!DD61-'[2]новые  КС КСГ '!HW61-'[3]ВМП новое'!JJ61</f>
        <v>0</v>
      </c>
      <c r="CY61" s="27">
        <f>V_МО____нов!DE61-'[2]новые  КС КСГ '!IH61-'[3]ВМП новое'!KC61</f>
        <v>0</v>
      </c>
      <c r="CZ61" s="27">
        <f>V_МО____нов!DF61-'[2]новые  КС КСГ '!IR61-'[3]ВМП новое'!LP61</f>
        <v>0</v>
      </c>
      <c r="DA61" s="27">
        <f>V_МО____нов!DG61-'[2]новые  КС КСГ '!IW61</f>
        <v>0</v>
      </c>
      <c r="DB61" s="27">
        <f>V_МО____нов!DH61-'[2]новые  КС КСГ '!$JD61-'[3]ВМП новое'!$LZ61</f>
        <v>0</v>
      </c>
      <c r="DC61" s="27">
        <f>V_МО____нов!DI61-'[2]новые  КС КСГ '!$JI61-'[3]ВМП новое'!$MB61</f>
        <v>0</v>
      </c>
      <c r="DD61" s="27">
        <f>V_МО____нов!DJ61-'[2]новые  КС КСГ '!$JV61</f>
        <v>0</v>
      </c>
      <c r="DE61" s="27">
        <f>V_МО____нов!DK61-'[2]новые  КС КСГ '!$JX61</f>
        <v>0</v>
      </c>
      <c r="DF61" s="27">
        <f>V_МО____нов!DL61-'[2]новые  КС КСГ '!$KM61-'[3]ВМП новое'!$MU61</f>
        <v>0</v>
      </c>
      <c r="DG61" s="27">
        <f>V_МО____нов!DM61-'[2]новые  КС КСГ '!$KS61-'[3]ВМП новое'!$MZ61</f>
        <v>0</v>
      </c>
      <c r="DH61" s="27">
        <f>V_МО____нов!DN61-'[2]новые  КС КСГ '!$LG61-'[3]ВМП новое'!$NX61</f>
        <v>0</v>
      </c>
      <c r="DI61" s="27">
        <f>V_МО____нов!DO61-'[2]новые  КС КСГ '!$LW61-'[3]ВМП новое'!$OW61</f>
        <v>0</v>
      </c>
      <c r="DJ61" s="27">
        <f>V_МО____нов!DP61-'[2]новые  КС КСГ '!$MQ61</f>
        <v>0</v>
      </c>
      <c r="DK61" s="27">
        <f>V_МО____нов!DQ61-'[2]новые  КС КСГ '!$NK61-'[3]ВМП новое'!$AR61</f>
        <v>0</v>
      </c>
      <c r="DL61" s="27">
        <f>V_МО____нов!DR61-'[2]новые  КС КСГ '!$NT61-'[3]ВМП новое'!$QM61</f>
        <v>0</v>
      </c>
      <c r="DM61" s="27">
        <f>V_МО____нов!DS61-'[2]новые  КС КСГ '!$NZ61-'[3]ВМП новое'!$RB61</f>
        <v>0</v>
      </c>
      <c r="DN61" s="27">
        <f>V_МО____нов!DT61-'[2]новые  КС КСГ '!$OJ61</f>
        <v>0</v>
      </c>
      <c r="DO61" s="27">
        <f>V_МО____нов!DU61-'[2]новые  КС КСГ '!$QA61</f>
        <v>0</v>
      </c>
      <c r="DP61" s="27"/>
      <c r="DQ61" s="27">
        <f>V_МО____нов!DW61-'[2]новые  КС КСГ '!$RB61</f>
        <v>0</v>
      </c>
      <c r="DR61" s="27" t="e">
        <f>ROUND(#REF!+#REF!,0)</f>
        <v>#REF!</v>
      </c>
      <c r="DS61" s="33" t="e">
        <f>ROUND(#REF!+#REF!,0)</f>
        <v>#REF!</v>
      </c>
      <c r="DT61" s="33" t="e">
        <f>ROUND(#REF!+#REF!,0)</f>
        <v>#REF!</v>
      </c>
      <c r="DU61" s="33" t="e">
        <f>ROUND(#REF!+#REF!,0)</f>
        <v>#REF!</v>
      </c>
      <c r="DV61" s="27" t="e">
        <f>ROUND(#REF!+#REF!,0)</f>
        <v>#REF!</v>
      </c>
      <c r="DW61" s="25" t="e">
        <f>ROUND(#REF!+#REF!,0)</f>
        <v>#REF!</v>
      </c>
      <c r="DX61" s="28" t="e">
        <f>ROUND(#REF!+#REF!,0)</f>
        <v>#REF!</v>
      </c>
      <c r="DY61" s="26">
        <f>V_МО____нов!EE61-'[4]новый ДС_КСГ '!D57</f>
        <v>0</v>
      </c>
      <c r="DZ61" s="27">
        <f>V_МО____нов!EF61-'[4]новый ДС_КСГ '!K57</f>
        <v>0</v>
      </c>
      <c r="EA61" s="27">
        <f>V_МО____нов!EG61-'[4]новый ДС_КСГ '!P57</f>
        <v>0</v>
      </c>
      <c r="EB61" s="27">
        <f>V_МО____нов!EH61-'[4]новый ДС_КСГ '!R57</f>
        <v>0</v>
      </c>
      <c r="EC61" s="27">
        <f>V_МО____нов!EI61-'[4]новый ДС_КСГ '!T57</f>
        <v>0</v>
      </c>
      <c r="ED61" s="27"/>
      <c r="EE61" s="27">
        <f>V_МО____нов!EK61-'[4]новый ДС_КСГ '!X57</f>
        <v>0</v>
      </c>
      <c r="EF61" s="27">
        <f>V_МО____нов!EL61-'[4]новый ДС_КСГ '!AC57</f>
        <v>0</v>
      </c>
      <c r="EG61" s="27">
        <f>V_МО____нов!EM61-'[4]новый ДС_КСГ '!AI57</f>
        <v>0</v>
      </c>
      <c r="EH61" s="27">
        <f>V_МО____нов!EN61-'[4]новый ДС_КСГ '!AN57</f>
        <v>0</v>
      </c>
      <c r="EI61" s="27">
        <f>V_МО____нов!EO61-'[4]новый ДС_КСГ '!AQ57</f>
        <v>0</v>
      </c>
      <c r="EJ61" s="27">
        <f>V_МО____нов!EQ61-'[4]новый ДС_КСГ '!BB57</f>
        <v>0</v>
      </c>
      <c r="EK61" s="27">
        <f>V_МО____нов!ER61-'[4]новый ДС_КСГ '!BE57</f>
        <v>0</v>
      </c>
      <c r="EL61" s="27">
        <f>V_МО____нов!ES61-'[4]новый ДС_КСГ '!BH57</f>
        <v>0</v>
      </c>
      <c r="EM61" s="27">
        <f>V_МО____нов!ET61-'[4]новый ДС_КСГ '!BL57</f>
        <v>0</v>
      </c>
      <c r="EN61" s="26">
        <f>V_МО____нов!EU61-'[4]новый ДС_КСГ '!BQ57</f>
        <v>0</v>
      </c>
      <c r="EO61" s="27">
        <f>V_МО____нов!EV61-'[4]новый ДС_КСГ '!BS57</f>
        <v>0</v>
      </c>
      <c r="EP61" s="26">
        <f>V_МО____нов!EW61-'[4]новый ДС_КСГ '!BV57</f>
        <v>0</v>
      </c>
      <c r="EQ61" s="27"/>
      <c r="ER61" s="27"/>
      <c r="ES61" s="27"/>
      <c r="ET61" s="27">
        <f>V_МО____нов!FA61-'[4]новый ДС_КСГ '!DX57</f>
        <v>0</v>
      </c>
      <c r="EU61" s="27">
        <f>V_МО____нов!FB61-'[4]новый ДС_КСГ '!EE57</f>
        <v>0</v>
      </c>
      <c r="EV61" s="27">
        <f>V_МО____нов!FC61-'[4]новый ДС_КСГ '!EM57</f>
        <v>0</v>
      </c>
      <c r="EW61" s="27">
        <f>V_МО____нов!FD61-'[4]новый ДС_КСГ '!EP57</f>
        <v>0</v>
      </c>
      <c r="EX61" s="27">
        <f>V_МО____нов!FE61-'[4]новый ДС_КСГ '!ER57</f>
        <v>0</v>
      </c>
      <c r="EY61" s="27">
        <f>V_МО____нов!FF61-'[4]новый ДС_КСГ '!ET57</f>
        <v>0</v>
      </c>
      <c r="EZ61" s="27">
        <f>V_МО____нов!FH61-'[4]новый ДС_КСГ '!EZ57</f>
        <v>0</v>
      </c>
      <c r="FA61" s="27">
        <f>V_МО____нов!FI61-'[4]новый ДС_КСГ '!FD57</f>
        <v>0</v>
      </c>
      <c r="FB61" s="27">
        <f>V_МО____нов!FJ61-'[4]новый ДС_КСГ '!FI57</f>
        <v>0</v>
      </c>
      <c r="FC61" s="27">
        <f>V_МО____нов!FK61-'[4]новый ДС_КСГ '!FP57</f>
        <v>0</v>
      </c>
      <c r="FD61" s="27">
        <f>V_МО____нов!FL61-'[4]новый ДС_КСГ '!FW57</f>
        <v>0</v>
      </c>
      <c r="FE61" s="27">
        <f>V_МО____нов!FN61-'[4]новый ДС_КСГ '!GL57</f>
        <v>0</v>
      </c>
      <c r="FF61" s="27">
        <f>V_МО____нов!FO61-'[4]новый ДС_КСГ '!GQ57</f>
        <v>0</v>
      </c>
      <c r="FG61" s="27">
        <f>V_МО____нов!FP61-'[4]новый ДС_КСГ '!HV57</f>
        <v>12</v>
      </c>
      <c r="FH61" s="34">
        <f>V_МО____нов!FQ61-'[4]новый ДС_КСГ '!BS57</f>
        <v>0</v>
      </c>
      <c r="FI61" s="27">
        <f>V_МО____нов!FR61</f>
        <v>0</v>
      </c>
      <c r="FJ61" s="27">
        <f>V_МО____нов!FS61</f>
        <v>0</v>
      </c>
      <c r="FK61" s="27">
        <f>V_МО____нов!FT61</f>
        <v>0</v>
      </c>
      <c r="FL61" s="25" t="e">
        <f>ROUND(#REF!+#REF!,0)</f>
        <v>#REF!</v>
      </c>
      <c r="FM61" s="27" t="e">
        <f>ROUND(#REF!+#REF!,0)</f>
        <v>#REF!</v>
      </c>
      <c r="FN61" s="27" t="e">
        <f>ROUND(#REF!+#REF!,0)</f>
        <v>#REF!</v>
      </c>
      <c r="FO61" s="27" t="e">
        <f>ROUND(#REF!+#REF!,0)</f>
        <v>#REF!</v>
      </c>
      <c r="FP61" s="84"/>
      <c r="FQ61" s="35"/>
    </row>
    <row r="62" spans="1:173" ht="42" x14ac:dyDescent="0.4">
      <c r="A62" s="36"/>
      <c r="B62" s="37" t="s">
        <v>177</v>
      </c>
      <c r="C62" s="41"/>
      <c r="D62" s="39" t="e">
        <f>D61</f>
        <v>#REF!</v>
      </c>
      <c r="E62" s="39" t="e">
        <f t="shared" ref="E62:BP62" si="30">E61</f>
        <v>#REF!</v>
      </c>
      <c r="F62" s="39" t="e">
        <f t="shared" si="30"/>
        <v>#REF!</v>
      </c>
      <c r="G62" s="39" t="e">
        <f t="shared" si="30"/>
        <v>#REF!</v>
      </c>
      <c r="H62" s="39" t="e">
        <f t="shared" si="30"/>
        <v>#REF!</v>
      </c>
      <c r="I62" s="39" t="e">
        <f t="shared" si="30"/>
        <v>#REF!</v>
      </c>
      <c r="J62" s="39" t="e">
        <f t="shared" si="30"/>
        <v>#REF!</v>
      </c>
      <c r="K62" s="39" t="e">
        <f t="shared" si="30"/>
        <v>#REF!</v>
      </c>
      <c r="L62" s="39" t="e">
        <f t="shared" si="30"/>
        <v>#REF!</v>
      </c>
      <c r="M62" s="39" t="e">
        <f t="shared" si="30"/>
        <v>#REF!</v>
      </c>
      <c r="N62" s="39" t="e">
        <f t="shared" si="30"/>
        <v>#REF!</v>
      </c>
      <c r="O62" s="39" t="e">
        <f t="shared" si="30"/>
        <v>#REF!</v>
      </c>
      <c r="P62" s="39" t="e">
        <f t="shared" si="30"/>
        <v>#REF!</v>
      </c>
      <c r="Q62" s="39" t="e">
        <f t="shared" si="30"/>
        <v>#REF!</v>
      </c>
      <c r="R62" s="39" t="e">
        <f t="shared" si="30"/>
        <v>#REF!</v>
      </c>
      <c r="S62" s="39" t="e">
        <f t="shared" si="30"/>
        <v>#REF!</v>
      </c>
      <c r="T62" s="39" t="e">
        <f t="shared" si="30"/>
        <v>#REF!</v>
      </c>
      <c r="U62" s="39" t="e">
        <f t="shared" si="30"/>
        <v>#REF!</v>
      </c>
      <c r="V62" s="39" t="e">
        <f t="shared" si="30"/>
        <v>#REF!</v>
      </c>
      <c r="W62" s="39" t="e">
        <f t="shared" si="30"/>
        <v>#REF!</v>
      </c>
      <c r="X62" s="39" t="e">
        <f t="shared" si="30"/>
        <v>#REF!</v>
      </c>
      <c r="Y62" s="39" t="e">
        <f t="shared" si="30"/>
        <v>#REF!</v>
      </c>
      <c r="Z62" s="39" t="e">
        <f t="shared" si="30"/>
        <v>#REF!</v>
      </c>
      <c r="AA62" s="39" t="e">
        <f t="shared" si="30"/>
        <v>#REF!</v>
      </c>
      <c r="AB62" s="39" t="e">
        <f t="shared" si="30"/>
        <v>#REF!</v>
      </c>
      <c r="AC62" s="39" t="e">
        <f t="shared" si="30"/>
        <v>#REF!</v>
      </c>
      <c r="AD62" s="39" t="e">
        <f t="shared" si="30"/>
        <v>#REF!</v>
      </c>
      <c r="AE62" s="39" t="e">
        <f t="shared" si="30"/>
        <v>#REF!</v>
      </c>
      <c r="AF62" s="39" t="e">
        <f t="shared" si="30"/>
        <v>#REF!</v>
      </c>
      <c r="AG62" s="39" t="e">
        <f t="shared" si="30"/>
        <v>#REF!</v>
      </c>
      <c r="AH62" s="39" t="e">
        <f t="shared" si="30"/>
        <v>#REF!</v>
      </c>
      <c r="AI62" s="39" t="e">
        <f t="shared" si="30"/>
        <v>#REF!</v>
      </c>
      <c r="AJ62" s="39" t="e">
        <f t="shared" si="30"/>
        <v>#REF!</v>
      </c>
      <c r="AK62" s="39" t="e">
        <f t="shared" si="30"/>
        <v>#REF!</v>
      </c>
      <c r="AL62" s="39" t="e">
        <f t="shared" si="30"/>
        <v>#REF!</v>
      </c>
      <c r="AM62" s="39" t="e">
        <f t="shared" si="30"/>
        <v>#REF!</v>
      </c>
      <c r="AN62" s="39" t="e">
        <f t="shared" si="30"/>
        <v>#REF!</v>
      </c>
      <c r="AO62" s="39" t="e">
        <f t="shared" si="30"/>
        <v>#REF!</v>
      </c>
      <c r="AP62" s="39" t="e">
        <f t="shared" si="30"/>
        <v>#REF!</v>
      </c>
      <c r="AQ62" s="39" t="e">
        <f t="shared" si="30"/>
        <v>#REF!</v>
      </c>
      <c r="AR62" s="39" t="e">
        <f t="shared" si="30"/>
        <v>#REF!</v>
      </c>
      <c r="AS62" s="39" t="e">
        <f t="shared" si="30"/>
        <v>#REF!</v>
      </c>
      <c r="AT62" s="39" t="e">
        <f t="shared" si="30"/>
        <v>#REF!</v>
      </c>
      <c r="AU62" s="39" t="e">
        <f t="shared" si="30"/>
        <v>#REF!</v>
      </c>
      <c r="AV62" s="39" t="e">
        <f t="shared" si="30"/>
        <v>#REF!</v>
      </c>
      <c r="AW62" s="39" t="e">
        <f t="shared" si="30"/>
        <v>#REF!</v>
      </c>
      <c r="AX62" s="39" t="e">
        <f t="shared" si="30"/>
        <v>#REF!</v>
      </c>
      <c r="AY62" s="39" t="e">
        <f t="shared" si="30"/>
        <v>#REF!</v>
      </c>
      <c r="AZ62" s="39" t="e">
        <f t="shared" si="30"/>
        <v>#REF!</v>
      </c>
      <c r="BA62" s="39" t="e">
        <f t="shared" si="30"/>
        <v>#REF!</v>
      </c>
      <c r="BB62" s="39" t="e">
        <f t="shared" si="30"/>
        <v>#REF!</v>
      </c>
      <c r="BC62" s="39" t="e">
        <f t="shared" si="30"/>
        <v>#REF!</v>
      </c>
      <c r="BD62" s="39" t="e">
        <f t="shared" si="30"/>
        <v>#REF!</v>
      </c>
      <c r="BE62" s="39" t="e">
        <f t="shared" si="30"/>
        <v>#REF!</v>
      </c>
      <c r="BF62" s="39" t="e">
        <f t="shared" si="30"/>
        <v>#REF!</v>
      </c>
      <c r="BG62" s="39" t="e">
        <f t="shared" si="30"/>
        <v>#REF!</v>
      </c>
      <c r="BH62" s="39" t="e">
        <f t="shared" si="30"/>
        <v>#REF!</v>
      </c>
      <c r="BI62" s="39" t="e">
        <f t="shared" si="30"/>
        <v>#REF!</v>
      </c>
      <c r="BJ62" s="39" t="e">
        <f t="shared" si="30"/>
        <v>#REF!</v>
      </c>
      <c r="BK62" s="39" t="e">
        <f t="shared" si="30"/>
        <v>#REF!</v>
      </c>
      <c r="BL62" s="39" t="e">
        <f t="shared" si="30"/>
        <v>#REF!</v>
      </c>
      <c r="BM62" s="39" t="e">
        <f t="shared" si="30"/>
        <v>#REF!</v>
      </c>
      <c r="BN62" s="39" t="e">
        <f t="shared" si="30"/>
        <v>#REF!</v>
      </c>
      <c r="BO62" s="39" t="e">
        <f t="shared" si="30"/>
        <v>#REF!</v>
      </c>
      <c r="BP62" s="39" t="e">
        <f t="shared" si="30"/>
        <v>#REF!</v>
      </c>
      <c r="BQ62" s="39" t="e">
        <f t="shared" ref="BQ62:DX62" si="31">BQ61</f>
        <v>#REF!</v>
      </c>
      <c r="BR62" s="39" t="e">
        <f t="shared" si="31"/>
        <v>#REF!</v>
      </c>
      <c r="BS62" s="39" t="e">
        <f t="shared" si="31"/>
        <v>#REF!</v>
      </c>
      <c r="BT62" s="39" t="e">
        <f t="shared" si="31"/>
        <v>#REF!</v>
      </c>
      <c r="BU62" s="39" t="e">
        <f t="shared" si="31"/>
        <v>#REF!</v>
      </c>
      <c r="BV62" s="39" t="e">
        <f t="shared" si="31"/>
        <v>#REF!</v>
      </c>
      <c r="BW62" s="39" t="e">
        <f t="shared" si="31"/>
        <v>#REF!</v>
      </c>
      <c r="BX62" s="39" t="e">
        <f t="shared" si="31"/>
        <v>#REF!</v>
      </c>
      <c r="BY62" s="39" t="e">
        <f t="shared" si="31"/>
        <v>#REF!</v>
      </c>
      <c r="BZ62" s="39" t="e">
        <f t="shared" si="31"/>
        <v>#REF!</v>
      </c>
      <c r="CA62" s="39" t="e">
        <f t="shared" si="31"/>
        <v>#REF!</v>
      </c>
      <c r="CB62" s="39">
        <f>V_МО____нов!CG62-'[2]новые  КС КСГ '!E62-'[3]ВМП новое'!E62</f>
        <v>0</v>
      </c>
      <c r="CC62" s="39">
        <f>V_МО____нов!CH62-('[2]новые  КС КСГ '!F62+'[2]новые  КС КСГ '!H62+'[2]новые  КС КСГ '!I62)</f>
        <v>0</v>
      </c>
      <c r="CD62" s="39">
        <f>V_МО____нов!CI62-'[2]новые  КС КСГ '!T62</f>
        <v>0</v>
      </c>
      <c r="CE62" s="39">
        <f>V_МО____нов!CJ62-'[2]новые  КС КСГ '!W62-'[3]ВМП новое'!O62</f>
        <v>0</v>
      </c>
      <c r="CF62" s="39">
        <f>V_МО____нов!CK62-'[2]новые  КС КСГ '!AD62</f>
        <v>0</v>
      </c>
      <c r="CG62" s="39"/>
      <c r="CH62" s="39">
        <f>V_МО____нов!CM62-'[2]новые  КС КСГ '!AK62-'[3]ВМП новое'!AI62</f>
        <v>0</v>
      </c>
      <c r="CI62" s="39">
        <f>V_МО____нов!CN62-'[2]новые  КС КСГ '!AP62</f>
        <v>0</v>
      </c>
      <c r="CJ62" s="39">
        <f>V_МО____нов!CO62-'[2]новые  КС КСГ '!AR62</f>
        <v>0</v>
      </c>
      <c r="CK62" s="39">
        <f>V_МО____нов!CP62-'[2]новые  КС КСГ '!AV62</f>
        <v>0</v>
      </c>
      <c r="CL62" s="39">
        <f>V_МО____нов!CQ62-'[2]новые  КС КСГ '!BG62-'[3]ВМП новое'!AF62</f>
        <v>0</v>
      </c>
      <c r="CM62" s="39">
        <f>V_МО____нов!CR62-'[2]новые  КС КСГ '!BO62</f>
        <v>0</v>
      </c>
      <c r="CN62" s="39">
        <f>V_МО____нов!CS62-'[2]новые  КС КСГ '!BT62</f>
        <v>0</v>
      </c>
      <c r="CO62" s="39">
        <f>V_МО____нов!CT62-('[2]новые  КС КСГ '!CI62+'[2]новые  КС КСГ '!CJ62+'[2]новые  КС КСГ '!CK62+'[2]новые  КС КСГ '!CL62+'[2]новые  КС КСГ '!CM62)</f>
        <v>0</v>
      </c>
      <c r="CP62" s="39">
        <f>V_МО____нов!CV62-'[2]новые  КС КСГ '!CN62</f>
        <v>0</v>
      </c>
      <c r="CQ62" s="39">
        <f>V_МО____нов!CW62-'[2]новые  КС КСГ '!CX62</f>
        <v>0</v>
      </c>
      <c r="CR62" s="39">
        <f>V_МО____нов!CX62-'[2]новые  КС КСГ '!DB62</f>
        <v>0</v>
      </c>
      <c r="CS62" s="39">
        <f>V_МО____нов!CY62-'[2]новые  КС КСГ '!DV62-'[3]ВМП новое'!AU62</f>
        <v>0</v>
      </c>
      <c r="CT62" s="39">
        <f>V_МО____нов!CZ62-'[2]новые  КС КСГ '!EI62-'[3]ВМП новое'!CE62</f>
        <v>0</v>
      </c>
      <c r="CU62" s="39">
        <f>V_МО____нов!DA62-'[2]новые  КС КСГ '!EQ62</f>
        <v>0</v>
      </c>
      <c r="CV62" s="39">
        <f>V_МО____нов!DB62-'[2]новые  КС КСГ '!EU62-'[3]ВМП новое'!CS62</f>
        <v>0</v>
      </c>
      <c r="CW62" s="39"/>
      <c r="CX62" s="39">
        <f>V_МО____нов!DD62-'[2]новые  КС КСГ '!HW62-'[3]ВМП новое'!JJ62</f>
        <v>0</v>
      </c>
      <c r="CY62" s="39">
        <f>V_МО____нов!DE62-'[2]новые  КС КСГ '!IH62-'[3]ВМП новое'!KC62</f>
        <v>0</v>
      </c>
      <c r="CZ62" s="39">
        <f>V_МО____нов!DF62-'[2]новые  КС КСГ '!IR62-'[3]ВМП новое'!LP62</f>
        <v>0</v>
      </c>
      <c r="DA62" s="39">
        <f>V_МО____нов!DG62-'[2]новые  КС КСГ '!IW62</f>
        <v>0</v>
      </c>
      <c r="DB62" s="39">
        <f>V_МО____нов!DH62-'[2]новые  КС КСГ '!$JD62-'[3]ВМП новое'!$LZ62</f>
        <v>0</v>
      </c>
      <c r="DC62" s="39">
        <f>V_МО____нов!DI62-'[2]новые  КС КСГ '!$JI62-'[3]ВМП новое'!$MB62</f>
        <v>0</v>
      </c>
      <c r="DD62" s="39">
        <f>V_МО____нов!DJ62-'[2]новые  КС КСГ '!$JV62</f>
        <v>0</v>
      </c>
      <c r="DE62" s="39">
        <f>V_МО____нов!DK62-'[2]новые  КС КСГ '!$JX62</f>
        <v>0</v>
      </c>
      <c r="DF62" s="39">
        <f>V_МО____нов!DL62-'[2]новые  КС КСГ '!$KM62-'[3]ВМП новое'!$MU62</f>
        <v>0</v>
      </c>
      <c r="DG62" s="39">
        <f>V_МО____нов!DM62-'[2]новые  КС КСГ '!$KS62-'[3]ВМП новое'!$MZ62</f>
        <v>0</v>
      </c>
      <c r="DH62" s="39">
        <f>V_МО____нов!DN62-'[2]новые  КС КСГ '!$LG62-'[3]ВМП новое'!$NX62</f>
        <v>0</v>
      </c>
      <c r="DI62" s="39">
        <f>V_МО____нов!DO62-'[2]новые  КС КСГ '!$LW62-'[3]ВМП новое'!$OW62</f>
        <v>0</v>
      </c>
      <c r="DJ62" s="39">
        <f>V_МО____нов!DP62-'[2]новые  КС КСГ '!$MQ62</f>
        <v>0</v>
      </c>
      <c r="DK62" s="39">
        <f>V_МО____нов!DQ62-'[2]новые  КС КСГ '!$NK62-'[3]ВМП новое'!$AR62</f>
        <v>0</v>
      </c>
      <c r="DL62" s="39">
        <f>V_МО____нов!DR62-'[2]новые  КС КСГ '!$NT62-'[3]ВМП новое'!$QM62</f>
        <v>0</v>
      </c>
      <c r="DM62" s="39">
        <f>V_МО____нов!DS62-'[2]новые  КС КСГ '!$NZ62-'[3]ВМП новое'!$RB62</f>
        <v>0</v>
      </c>
      <c r="DN62" s="39">
        <f>V_МО____нов!DT62-'[2]новые  КС КСГ '!$OJ62</f>
        <v>0</v>
      </c>
      <c r="DO62" s="39">
        <f>V_МО____нов!DU62-'[2]новые  КС КСГ '!$QA62</f>
        <v>0</v>
      </c>
      <c r="DP62" s="39"/>
      <c r="DQ62" s="39">
        <f>V_МО____нов!DW62-'[2]новые  КС КСГ '!$RB62</f>
        <v>0</v>
      </c>
      <c r="DR62" s="39" t="e">
        <f t="shared" si="31"/>
        <v>#REF!</v>
      </c>
      <c r="DS62" s="39" t="e">
        <f t="shared" si="31"/>
        <v>#REF!</v>
      </c>
      <c r="DT62" s="39" t="e">
        <f t="shared" si="31"/>
        <v>#REF!</v>
      </c>
      <c r="DU62" s="39" t="e">
        <f t="shared" si="31"/>
        <v>#REF!</v>
      </c>
      <c r="DV62" s="39" t="e">
        <f t="shared" si="31"/>
        <v>#REF!</v>
      </c>
      <c r="DW62" s="39" t="e">
        <f t="shared" si="31"/>
        <v>#REF!</v>
      </c>
      <c r="DX62" s="39" t="e">
        <f t="shared" si="31"/>
        <v>#REF!</v>
      </c>
      <c r="DY62" s="39">
        <f>V_МО____нов!EE62-'[4]новый ДС_КСГ '!D58</f>
        <v>0</v>
      </c>
      <c r="DZ62" s="39">
        <f>V_МО____нов!EF62-'[4]новый ДС_КСГ '!K58</f>
        <v>0</v>
      </c>
      <c r="EA62" s="39">
        <f>V_МО____нов!EG62-'[4]новый ДС_КСГ '!P58</f>
        <v>0</v>
      </c>
      <c r="EB62" s="39">
        <f>V_МО____нов!EH62-'[4]новый ДС_КСГ '!R58</f>
        <v>0</v>
      </c>
      <c r="EC62" s="39">
        <f>V_МО____нов!EI62-'[4]новый ДС_КСГ '!T58</f>
        <v>0</v>
      </c>
      <c r="ED62" s="39"/>
      <c r="EE62" s="39">
        <f>V_МО____нов!EK62-'[4]новый ДС_КСГ '!X58</f>
        <v>0</v>
      </c>
      <c r="EF62" s="39">
        <f>V_МО____нов!EL62-'[4]новый ДС_КСГ '!AC58</f>
        <v>0</v>
      </c>
      <c r="EG62" s="39">
        <f>V_МО____нов!EM62-'[4]новый ДС_КСГ '!AI58</f>
        <v>0</v>
      </c>
      <c r="EH62" s="39">
        <f>V_МО____нов!EN62-'[4]новый ДС_КСГ '!AN58</f>
        <v>0</v>
      </c>
      <c r="EI62" s="39">
        <f>V_МО____нов!EO62-'[4]новый ДС_КСГ '!AQ58</f>
        <v>0</v>
      </c>
      <c r="EJ62" s="39">
        <f>V_МО____нов!EQ62-'[4]новый ДС_КСГ '!BB58</f>
        <v>0</v>
      </c>
      <c r="EK62" s="39">
        <f>V_МО____нов!ER62-'[4]новый ДС_КСГ '!BE58</f>
        <v>0</v>
      </c>
      <c r="EL62" s="39">
        <f>V_МО____нов!ES62-'[4]новый ДС_КСГ '!BH58</f>
        <v>0</v>
      </c>
      <c r="EM62" s="39">
        <f>V_МО____нов!ET62-'[4]новый ДС_КСГ '!BL58</f>
        <v>0</v>
      </c>
      <c r="EN62" s="39">
        <f>V_МО____нов!EU62-'[4]новый ДС_КСГ '!BQ58</f>
        <v>0</v>
      </c>
      <c r="EO62" s="39">
        <f>V_МО____нов!EV62-'[4]новый ДС_КСГ '!BS58</f>
        <v>0</v>
      </c>
      <c r="EP62" s="39">
        <f>V_МО____нов!EW62-'[4]новый ДС_КСГ '!BV58</f>
        <v>0</v>
      </c>
      <c r="EQ62" s="39"/>
      <c r="ER62" s="39"/>
      <c r="ES62" s="39"/>
      <c r="ET62" s="39">
        <f>V_МО____нов!FA62-'[4]новый ДС_КСГ '!DX58</f>
        <v>0</v>
      </c>
      <c r="EU62" s="39">
        <f>V_МО____нов!FB62-'[4]новый ДС_КСГ '!EE58</f>
        <v>0</v>
      </c>
      <c r="EV62" s="39">
        <f>V_МО____нов!FC62-'[4]новый ДС_КСГ '!EM58</f>
        <v>0</v>
      </c>
      <c r="EW62" s="39">
        <f>V_МО____нов!FD62-'[4]новый ДС_КСГ '!EP58</f>
        <v>0</v>
      </c>
      <c r="EX62" s="39">
        <f>V_МО____нов!FE62-'[4]новый ДС_КСГ '!ER58</f>
        <v>0</v>
      </c>
      <c r="EY62" s="39">
        <f>V_МО____нов!FF62-'[4]новый ДС_КСГ '!ET58</f>
        <v>0</v>
      </c>
      <c r="EZ62" s="39">
        <f>V_МО____нов!FH62-'[4]новый ДС_КСГ '!EZ58</f>
        <v>0</v>
      </c>
      <c r="FA62" s="39">
        <f>V_МО____нов!FI62-'[4]новый ДС_КСГ '!FD58</f>
        <v>0</v>
      </c>
      <c r="FB62" s="39">
        <f>V_МО____нов!FJ62-'[4]новый ДС_КСГ '!FI58</f>
        <v>0</v>
      </c>
      <c r="FC62" s="39">
        <f>V_МО____нов!FK62-'[4]новый ДС_КСГ '!FP58</f>
        <v>0</v>
      </c>
      <c r="FD62" s="39">
        <f>V_МО____нов!FL62-'[4]новый ДС_КСГ '!FW58</f>
        <v>0</v>
      </c>
      <c r="FE62" s="39">
        <f>V_МО____нов!FN62-'[4]новый ДС_КСГ '!GL58</f>
        <v>0</v>
      </c>
      <c r="FF62" s="39">
        <f>V_МО____нов!FO62-'[4]новый ДС_КСГ '!GQ58</f>
        <v>0</v>
      </c>
      <c r="FG62" s="39">
        <f>V_МО____нов!FP62-'[4]новый ДС_КСГ '!HV58</f>
        <v>12</v>
      </c>
      <c r="FH62" s="39">
        <f>V_МО____нов!FQ62-'[4]новый ДС_КСГ '!BS58</f>
        <v>0</v>
      </c>
      <c r="FI62" s="39">
        <f>V_МО____нов!FR62</f>
        <v>0</v>
      </c>
      <c r="FJ62" s="39">
        <f>V_МО____нов!FS62</f>
        <v>0</v>
      </c>
      <c r="FK62" s="39">
        <f>V_МО____нов!FT62</f>
        <v>0</v>
      </c>
      <c r="FL62" s="39" t="e">
        <f t="shared" ref="FL62:FO62" si="32">FL61</f>
        <v>#REF!</v>
      </c>
      <c r="FM62" s="39" t="e">
        <f t="shared" si="32"/>
        <v>#REF!</v>
      </c>
      <c r="FN62" s="39" t="e">
        <f t="shared" si="32"/>
        <v>#REF!</v>
      </c>
      <c r="FO62" s="39" t="e">
        <f t="shared" si="32"/>
        <v>#REF!</v>
      </c>
      <c r="FP62" s="84"/>
      <c r="FQ62" s="35"/>
    </row>
    <row r="63" spans="1:173" x14ac:dyDescent="0.4">
      <c r="A63" s="22">
        <v>41</v>
      </c>
      <c r="B63" s="23" t="s">
        <v>178</v>
      </c>
      <c r="C63" s="47">
        <v>48</v>
      </c>
      <c r="D63" s="25" t="e">
        <f t="shared" ref="D63:D67" si="33">E63+S63+T63+U63+AA63+AD63+AI63+AJ63+AK63+AN63+AO63+W63</f>
        <v>#REF!</v>
      </c>
      <c r="E63" s="26" t="e">
        <f t="shared" si="1"/>
        <v>#REF!</v>
      </c>
      <c r="F63" s="27" t="e">
        <f t="shared" si="2"/>
        <v>#REF!</v>
      </c>
      <c r="G63" s="27" t="e">
        <f t="shared" si="2"/>
        <v>#REF!</v>
      </c>
      <c r="H63" s="27" t="e">
        <f t="shared" si="2"/>
        <v>#REF!</v>
      </c>
      <c r="I63" s="27" t="e">
        <f t="shared" si="3"/>
        <v>#REF!</v>
      </c>
      <c r="J63" s="26" t="e">
        <f t="shared" si="4"/>
        <v>#REF!</v>
      </c>
      <c r="K63" s="27" t="e">
        <f>ROUND(#REF!+#REF!,0)</f>
        <v>#REF!</v>
      </c>
      <c r="L63" s="27" t="e">
        <f>ROUND(#REF!+#REF!,0)</f>
        <v>#REF!</v>
      </c>
      <c r="M63" s="27" t="e">
        <f>ROUND(#REF!+#REF!,0)</f>
        <v>#REF!</v>
      </c>
      <c r="N63" s="27" t="e">
        <f>ROUND(#REF!+#REF!,0)</f>
        <v>#REF!</v>
      </c>
      <c r="O63" s="26" t="e">
        <f t="shared" si="5"/>
        <v>#REF!</v>
      </c>
      <c r="P63" s="27" t="e">
        <f>ROUND(#REF!+#REF!,0)</f>
        <v>#REF!</v>
      </c>
      <c r="Q63" s="27" t="e">
        <f>ROUND(#REF!+#REF!,0)</f>
        <v>#REF!</v>
      </c>
      <c r="R63" s="27" t="e">
        <f>ROUND(#REF!+#REF!,0)</f>
        <v>#REF!</v>
      </c>
      <c r="S63" s="27" t="e">
        <f>ROUND(#REF!+#REF!,0)</f>
        <v>#REF!</v>
      </c>
      <c r="T63" s="27" t="e">
        <f>ROUND(#REF!+#REF!,0)</f>
        <v>#REF!</v>
      </c>
      <c r="U63" s="27" t="e">
        <f>ROUND(#REF!+#REF!,0)</f>
        <v>#REF!</v>
      </c>
      <c r="V63" s="40" t="e">
        <f>ROUND(#REF!+#REF!,0)</f>
        <v>#REF!</v>
      </c>
      <c r="W63" s="26" t="e">
        <f>ROUND(#REF!+#REF!,0)</f>
        <v>#REF!</v>
      </c>
      <c r="X63" s="87" t="e">
        <f>ROUND(#REF!+#REF!,0)</f>
        <v>#REF!</v>
      </c>
      <c r="Y63" s="87" t="e">
        <f>ROUND(#REF!+#REF!,0)</f>
        <v>#REF!</v>
      </c>
      <c r="Z63" s="87" t="e">
        <f>ROUND(#REF!+#REF!,0)</f>
        <v>#REF!</v>
      </c>
      <c r="AA63" s="26" t="e">
        <f t="shared" si="6"/>
        <v>#REF!</v>
      </c>
      <c r="AB63" s="27" t="e">
        <f>ROUND(#REF!+#REF!,0)</f>
        <v>#REF!</v>
      </c>
      <c r="AC63" s="27" t="e">
        <f>ROUND(#REF!+#REF!,0)</f>
        <v>#REF!</v>
      </c>
      <c r="AD63" s="26" t="e">
        <f t="shared" si="7"/>
        <v>#REF!</v>
      </c>
      <c r="AE63" s="27" t="e">
        <f>ROUND(#REF!+#REF!,0)</f>
        <v>#REF!</v>
      </c>
      <c r="AF63" s="27" t="e">
        <f>ROUND(#REF!+#REF!,0)</f>
        <v>#REF!</v>
      </c>
      <c r="AG63" s="27" t="e">
        <f>ROUND(#REF!+#REF!,0)</f>
        <v>#REF!</v>
      </c>
      <c r="AH63" s="27" t="e">
        <f>ROUND(#REF!+#REF!,0)</f>
        <v>#REF!</v>
      </c>
      <c r="AI63" s="27" t="e">
        <f>ROUND(#REF!+#REF!,0)</f>
        <v>#REF!</v>
      </c>
      <c r="AJ63" s="27" t="e">
        <f>ROUND(#REF!+#REF!,0)</f>
        <v>#REF!</v>
      </c>
      <c r="AK63" s="26" t="e">
        <f>ROUND(#REF!+#REF!,0)</f>
        <v>#REF!</v>
      </c>
      <c r="AL63" s="27" t="e">
        <f>ROUND(#REF!+#REF!,0)</f>
        <v>#REF!</v>
      </c>
      <c r="AM63" s="27" t="e">
        <f>ROUND(#REF!+#REF!,0)</f>
        <v>#REF!</v>
      </c>
      <c r="AN63" s="27" t="e">
        <f>ROUND(#REF!+#REF!,0)</f>
        <v>#REF!</v>
      </c>
      <c r="AO63" s="27" t="e">
        <f>ROUND(#REF!+#REF!,0)</f>
        <v>#REF!</v>
      </c>
      <c r="AP63" s="28" t="e">
        <f>ROUND(#REF!+#REF!,0)</f>
        <v>#REF!</v>
      </c>
      <c r="AQ63" s="29" t="e">
        <f>ROUND(#REF!+#REF!,0)</f>
        <v>#REF!</v>
      </c>
      <c r="AR63" s="27" t="e">
        <f>ROUND(#REF!+#REF!,0)</f>
        <v>#REF!</v>
      </c>
      <c r="AS63" s="27" t="e">
        <f>ROUND(#REF!+#REF!,0)</f>
        <v>#REF!</v>
      </c>
      <c r="AT63" s="28" t="e">
        <f>ROUND(#REF!+#REF!,0)</f>
        <v>#REF!</v>
      </c>
      <c r="AU63" s="26" t="e">
        <f>ROUND(#REF!+#REF!,0)</f>
        <v>#REF!</v>
      </c>
      <c r="AV63" s="27" t="e">
        <f>ROUND(#REF!+#REF!,0)</f>
        <v>#REF!</v>
      </c>
      <c r="AW63" s="27" t="e">
        <f>ROUND(#REF!+#REF!,0)</f>
        <v>#REF!</v>
      </c>
      <c r="AX63" s="27" t="e">
        <f>ROUND(#REF!+#REF!,0)</f>
        <v>#REF!</v>
      </c>
      <c r="AY63" s="27" t="e">
        <f>ROUND(#REF!+#REF!,0)</f>
        <v>#REF!</v>
      </c>
      <c r="AZ63" s="27" t="e">
        <f>ROUND(#REF!+#REF!,0)</f>
        <v>#REF!</v>
      </c>
      <c r="BA63" s="40" t="e">
        <f>ROUND(#REF!+#REF!,0)</f>
        <v>#REF!</v>
      </c>
      <c r="BB63" s="40" t="e">
        <f>ROUND(#REF!+#REF!,0)</f>
        <v>#REF!</v>
      </c>
      <c r="BC63" s="27" t="e">
        <f>ROUND(#REF!+#REF!,0)</f>
        <v>#REF!</v>
      </c>
      <c r="BD63" s="30" t="e">
        <f>ROUND(#REF!+#REF!,0)</f>
        <v>#REF!</v>
      </c>
      <c r="BE63" s="27" t="e">
        <f>ROUND(#REF!+#REF!,0)</f>
        <v>#REF!</v>
      </c>
      <c r="BF63" s="27" t="e">
        <f>ROUND(#REF!+#REF!,0)</f>
        <v>#REF!</v>
      </c>
      <c r="BG63" s="27" t="e">
        <f>ROUND(#REF!+#REF!,0)</f>
        <v>#REF!</v>
      </c>
      <c r="BH63" s="31" t="e">
        <f>ROUND(#REF!+#REF!,0)</f>
        <v>#REF!</v>
      </c>
      <c r="BI63" s="27" t="e">
        <f>ROUND(#REF!+#REF!,0)</f>
        <v>#REF!</v>
      </c>
      <c r="BJ63" s="27" t="e">
        <f>ROUND(#REF!+#REF!,0)</f>
        <v>#REF!</v>
      </c>
      <c r="BK63" s="27" t="e">
        <f>ROUND(#REF!+#REF!,0)</f>
        <v>#REF!</v>
      </c>
      <c r="BL63" s="27" t="e">
        <f>ROUND(#REF!+#REF!,0)</f>
        <v>#REF!</v>
      </c>
      <c r="BM63" s="31" t="e">
        <f>ROUND(#REF!+#REF!,0)</f>
        <v>#REF!</v>
      </c>
      <c r="BN63" s="27" t="e">
        <f>ROUND(#REF!+#REF!,0)</f>
        <v>#REF!</v>
      </c>
      <c r="BO63" s="27" t="e">
        <f>ROUND(#REF!+#REF!,0)</f>
        <v>#REF!</v>
      </c>
      <c r="BP63" s="27" t="e">
        <f>ROUND(#REF!+#REF!,0)</f>
        <v>#REF!</v>
      </c>
      <c r="BQ63" s="31" t="e">
        <f>ROUND(#REF!+#REF!,0)</f>
        <v>#REF!</v>
      </c>
      <c r="BR63" s="27" t="e">
        <f>ROUND(#REF!+#REF!,0)</f>
        <v>#REF!</v>
      </c>
      <c r="BS63" s="27" t="e">
        <f>ROUND(#REF!+#REF!,0)</f>
        <v>#REF!</v>
      </c>
      <c r="BT63" s="27" t="e">
        <f>ROUND(#REF!+#REF!,0)</f>
        <v>#REF!</v>
      </c>
      <c r="BU63" s="27" t="e">
        <f>ROUND(#REF!+#REF!,0)</f>
        <v>#REF!</v>
      </c>
      <c r="BV63" s="27" t="e">
        <f>ROUND(#REF!+#REF!,0)</f>
        <v>#REF!</v>
      </c>
      <c r="BW63" s="27" t="e">
        <f>ROUND(#REF!+#REF!,0)</f>
        <v>#REF!</v>
      </c>
      <c r="BX63" s="27" t="e">
        <f>ROUND(#REF!+#REF!,0)</f>
        <v>#REF!</v>
      </c>
      <c r="BY63" s="27" t="e">
        <f>ROUND(#REF!+#REF!,0)</f>
        <v>#REF!</v>
      </c>
      <c r="BZ63" s="25" t="e">
        <f>ROUND(#REF!+#REF!,0)</f>
        <v>#REF!</v>
      </c>
      <c r="CA63" s="28" t="e">
        <f>ROUND(#REF!+#REF!,0)</f>
        <v>#REF!</v>
      </c>
      <c r="CB63" s="27">
        <f>V_МО____нов!CG63-'[2]новые  КС КСГ '!E63-'[3]ВМП новое'!E63</f>
        <v>0</v>
      </c>
      <c r="CC63" s="27">
        <f>V_МО____нов!CH63-('[2]новые  КС КСГ '!F63+'[2]новые  КС КСГ '!H63+'[2]новые  КС КСГ '!I63)</f>
        <v>0</v>
      </c>
      <c r="CD63" s="27">
        <f>V_МО____нов!CI63-'[2]новые  КС КСГ '!T63</f>
        <v>0</v>
      </c>
      <c r="CE63" s="27">
        <f>V_МО____нов!CJ63-'[2]новые  КС КСГ '!W63-'[3]ВМП новое'!O63</f>
        <v>0</v>
      </c>
      <c r="CF63" s="27">
        <f>V_МО____нов!CK63-'[2]новые  КС КСГ '!AD63</f>
        <v>0</v>
      </c>
      <c r="CG63" s="27"/>
      <c r="CH63" s="27">
        <f>V_МО____нов!CM63-'[2]новые  КС КСГ '!AK63-'[3]ВМП новое'!AI63</f>
        <v>0</v>
      </c>
      <c r="CI63" s="27">
        <f>V_МО____нов!CN63-'[2]новые  КС КСГ '!AP63</f>
        <v>0</v>
      </c>
      <c r="CJ63" s="27">
        <f>V_МО____нов!CO63-'[2]новые  КС КСГ '!AR63</f>
        <v>0</v>
      </c>
      <c r="CK63" s="27">
        <f>V_МО____нов!CP63-'[2]новые  КС КСГ '!AV63</f>
        <v>0</v>
      </c>
      <c r="CL63" s="27">
        <f>V_МО____нов!CQ63-'[2]новые  КС КСГ '!BG63-'[3]ВМП новое'!AF63</f>
        <v>0</v>
      </c>
      <c r="CM63" s="27">
        <f>V_МО____нов!CR63-'[2]новые  КС КСГ '!BO63</f>
        <v>0</v>
      </c>
      <c r="CN63" s="27">
        <f>V_МО____нов!CS63-'[2]новые  КС КСГ '!BT63</f>
        <v>0</v>
      </c>
      <c r="CO63" s="27">
        <f>V_МО____нов!CT63-('[2]новые  КС КСГ '!CI63+'[2]новые  КС КСГ '!CJ63+'[2]новые  КС КСГ '!CK63+'[2]новые  КС КСГ '!CL63+'[2]новые  КС КСГ '!CM63)</f>
        <v>0</v>
      </c>
      <c r="CP63" s="27">
        <f>V_МО____нов!CV63-'[2]новые  КС КСГ '!CN63</f>
        <v>0</v>
      </c>
      <c r="CQ63" s="27">
        <f>V_МО____нов!CW63-'[2]новые  КС КСГ '!CX63</f>
        <v>0</v>
      </c>
      <c r="CR63" s="27">
        <f>V_МО____нов!CX63-'[2]новые  КС КСГ '!DB63</f>
        <v>0</v>
      </c>
      <c r="CS63" s="27">
        <f>V_МО____нов!CY63-'[2]новые  КС КСГ '!DV63-'[3]ВМП новое'!AU63</f>
        <v>0</v>
      </c>
      <c r="CT63" s="27">
        <f>V_МО____нов!CZ63-'[2]новые  КС КСГ '!EI63-'[3]ВМП новое'!CE63</f>
        <v>0</v>
      </c>
      <c r="CU63" s="27">
        <f>V_МО____нов!DA63-'[2]новые  КС КСГ '!EQ63</f>
        <v>0</v>
      </c>
      <c r="CV63" s="27">
        <f>V_МО____нов!DB63-'[2]новые  КС КСГ '!EU63-'[3]ВМП новое'!CS63</f>
        <v>0</v>
      </c>
      <c r="CW63" s="27"/>
      <c r="CX63" s="27">
        <f>V_МО____нов!DD63-'[2]новые  КС КСГ '!HW63-'[3]ВМП новое'!JJ63</f>
        <v>0</v>
      </c>
      <c r="CY63" s="27">
        <f>V_МО____нов!DE63-'[2]новые  КС КСГ '!IH63-'[3]ВМП новое'!KC63</f>
        <v>0</v>
      </c>
      <c r="CZ63" s="27">
        <f>V_МО____нов!DF63-'[2]новые  КС КСГ '!IR63-'[3]ВМП новое'!LP63</f>
        <v>0</v>
      </c>
      <c r="DA63" s="27">
        <f>V_МО____нов!DG63-'[2]новые  КС КСГ '!IW63</f>
        <v>0</v>
      </c>
      <c r="DB63" s="27">
        <f>V_МО____нов!DH63-'[2]новые  КС КСГ '!$JD63-'[3]ВМП новое'!$LZ63</f>
        <v>0</v>
      </c>
      <c r="DC63" s="27">
        <f>V_МО____нов!DI63-'[2]новые  КС КСГ '!$JI63-'[3]ВМП новое'!$MB63</f>
        <v>0</v>
      </c>
      <c r="DD63" s="27">
        <f>V_МО____нов!DJ63-'[2]новые  КС КСГ '!$JV63</f>
        <v>0</v>
      </c>
      <c r="DE63" s="27">
        <f>V_МО____нов!DK63-'[2]новые  КС КСГ '!$JX63</f>
        <v>0</v>
      </c>
      <c r="DF63" s="27">
        <f>V_МО____нов!DL63-'[2]новые  КС КСГ '!$KM63-'[3]ВМП новое'!$MU63</f>
        <v>0</v>
      </c>
      <c r="DG63" s="27">
        <f>V_МО____нов!DM63-'[2]новые  КС КСГ '!$KS63-'[3]ВМП новое'!$MZ63</f>
        <v>0</v>
      </c>
      <c r="DH63" s="27">
        <f>V_МО____нов!DN63-'[2]новые  КС КСГ '!$LG63-'[3]ВМП новое'!$NX63</f>
        <v>0</v>
      </c>
      <c r="DI63" s="27">
        <f>V_МО____нов!DO63-'[2]новые  КС КСГ '!$LW63-'[3]ВМП новое'!$OW63</f>
        <v>0</v>
      </c>
      <c r="DJ63" s="27">
        <f>V_МО____нов!DP63-'[2]новые  КС КСГ '!$MQ63</f>
        <v>0</v>
      </c>
      <c r="DK63" s="27">
        <f>V_МО____нов!DQ63-'[2]новые  КС КСГ '!$NK63-'[3]ВМП новое'!$AR63</f>
        <v>0</v>
      </c>
      <c r="DL63" s="27">
        <f>V_МО____нов!DR63-'[2]новые  КС КСГ '!$NT63-'[3]ВМП новое'!$QM63</f>
        <v>0</v>
      </c>
      <c r="DM63" s="27">
        <f>V_МО____нов!DS63-'[2]новые  КС КСГ '!$NZ63-'[3]ВМП новое'!$RB63</f>
        <v>0</v>
      </c>
      <c r="DN63" s="27">
        <f>V_МО____нов!DT63-'[2]новые  КС КСГ '!$OJ63</f>
        <v>0</v>
      </c>
      <c r="DO63" s="27">
        <f>V_МО____нов!DU63-'[2]новые  КС КСГ '!$QA63</f>
        <v>0</v>
      </c>
      <c r="DP63" s="27"/>
      <c r="DQ63" s="27">
        <f>V_МО____нов!DW63-'[2]новые  КС КСГ '!$RB63</f>
        <v>0</v>
      </c>
      <c r="DR63" s="27" t="e">
        <f>ROUND(#REF!+#REF!,0)</f>
        <v>#REF!</v>
      </c>
      <c r="DS63" s="33" t="e">
        <f>ROUND(#REF!+#REF!,0)</f>
        <v>#REF!</v>
      </c>
      <c r="DT63" s="33" t="e">
        <f>ROUND(#REF!+#REF!,0)</f>
        <v>#REF!</v>
      </c>
      <c r="DU63" s="33" t="e">
        <f>ROUND(#REF!+#REF!,0)</f>
        <v>#REF!</v>
      </c>
      <c r="DV63" s="27" t="e">
        <f>ROUND(#REF!+#REF!,0)</f>
        <v>#REF!</v>
      </c>
      <c r="DW63" s="25" t="e">
        <f>ROUND(#REF!+#REF!,0)</f>
        <v>#REF!</v>
      </c>
      <c r="DX63" s="28" t="e">
        <f>ROUND(#REF!+#REF!,0)</f>
        <v>#REF!</v>
      </c>
      <c r="DY63" s="26">
        <f>V_МО____нов!EE63-'[4]новый ДС_КСГ '!D59</f>
        <v>0</v>
      </c>
      <c r="DZ63" s="27">
        <f>V_МО____нов!EF63-'[4]новый ДС_КСГ '!K59</f>
        <v>0</v>
      </c>
      <c r="EA63" s="27">
        <f>V_МО____нов!EG63-'[4]новый ДС_КСГ '!P59</f>
        <v>0</v>
      </c>
      <c r="EB63" s="27">
        <f>V_МО____нов!EH63-'[4]новый ДС_КСГ '!R59</f>
        <v>0</v>
      </c>
      <c r="EC63" s="27">
        <f>V_МО____нов!EI63-'[4]новый ДС_КСГ '!T59</f>
        <v>0</v>
      </c>
      <c r="ED63" s="27"/>
      <c r="EE63" s="27">
        <f>V_МО____нов!EK63-'[4]новый ДС_КСГ '!X59</f>
        <v>0</v>
      </c>
      <c r="EF63" s="27">
        <f>V_МО____нов!EL63-'[4]новый ДС_КСГ '!AC59</f>
        <v>0</v>
      </c>
      <c r="EG63" s="27">
        <f>V_МО____нов!EM63-'[4]новый ДС_КСГ '!AI59</f>
        <v>0</v>
      </c>
      <c r="EH63" s="27">
        <f>V_МО____нов!EN63-'[4]новый ДС_КСГ '!AN59</f>
        <v>0</v>
      </c>
      <c r="EI63" s="27">
        <f>V_МО____нов!EO63-'[4]новый ДС_КСГ '!AQ59</f>
        <v>0</v>
      </c>
      <c r="EJ63" s="27">
        <f>V_МО____нов!EQ63-'[4]новый ДС_КСГ '!BB59</f>
        <v>0</v>
      </c>
      <c r="EK63" s="27">
        <f>V_МО____нов!ER63-'[4]новый ДС_КСГ '!BE59</f>
        <v>0</v>
      </c>
      <c r="EL63" s="27">
        <f>V_МО____нов!ES63-'[4]новый ДС_КСГ '!BH59</f>
        <v>0</v>
      </c>
      <c r="EM63" s="27">
        <f>V_МО____нов!ET63-'[4]новый ДС_КСГ '!BL59</f>
        <v>0</v>
      </c>
      <c r="EN63" s="26">
        <f>V_МО____нов!EU63-'[4]новый ДС_КСГ '!BQ59</f>
        <v>0</v>
      </c>
      <c r="EO63" s="27">
        <f>V_МО____нов!EV63-'[4]новый ДС_КСГ '!BS59</f>
        <v>0</v>
      </c>
      <c r="EP63" s="26">
        <f>V_МО____нов!EW63-'[4]новый ДС_КСГ '!BV59</f>
        <v>0</v>
      </c>
      <c r="EQ63" s="27"/>
      <c r="ER63" s="27"/>
      <c r="ES63" s="27"/>
      <c r="ET63" s="27">
        <f>V_МО____нов!FA63-'[4]новый ДС_КСГ '!DX59</f>
        <v>0</v>
      </c>
      <c r="EU63" s="27">
        <f>V_МО____нов!FB63-'[4]новый ДС_КСГ '!EE59</f>
        <v>0</v>
      </c>
      <c r="EV63" s="27">
        <f>V_МО____нов!FC63-'[4]новый ДС_КСГ '!EM59</f>
        <v>0</v>
      </c>
      <c r="EW63" s="27">
        <f>V_МО____нов!FD63-'[4]новый ДС_КСГ '!EP59</f>
        <v>0</v>
      </c>
      <c r="EX63" s="27">
        <f>V_МО____нов!FE63-'[4]новый ДС_КСГ '!ER59</f>
        <v>0</v>
      </c>
      <c r="EY63" s="27">
        <f>V_МО____нов!FF63-'[4]новый ДС_КСГ '!ET59</f>
        <v>0</v>
      </c>
      <c r="EZ63" s="27">
        <f>V_МО____нов!FH63-'[4]новый ДС_КСГ '!EZ59</f>
        <v>0</v>
      </c>
      <c r="FA63" s="27">
        <f>V_МО____нов!FI63-'[4]новый ДС_КСГ '!FD59</f>
        <v>0</v>
      </c>
      <c r="FB63" s="27">
        <f>V_МО____нов!FJ63-'[4]новый ДС_КСГ '!FI59</f>
        <v>0</v>
      </c>
      <c r="FC63" s="27">
        <f>V_МО____нов!FK63-'[4]новый ДС_КСГ '!FP59</f>
        <v>0</v>
      </c>
      <c r="FD63" s="27">
        <f>V_МО____нов!FL63-'[4]новый ДС_КСГ '!FW59</f>
        <v>0</v>
      </c>
      <c r="FE63" s="27">
        <f>V_МО____нов!FN63-'[4]новый ДС_КСГ '!GL59</f>
        <v>0</v>
      </c>
      <c r="FF63" s="27">
        <f>V_МО____нов!FO63-'[4]новый ДС_КСГ '!GQ59</f>
        <v>0</v>
      </c>
      <c r="FG63" s="27">
        <f>V_МО____нов!FP63-'[4]новый ДС_КСГ '!HV59</f>
        <v>0</v>
      </c>
      <c r="FH63" s="34">
        <f>V_МО____нов!FQ63-'[4]новый ДС_КСГ '!BS59</f>
        <v>0</v>
      </c>
      <c r="FI63" s="27">
        <f>V_МО____нов!FR63</f>
        <v>0</v>
      </c>
      <c r="FJ63" s="27">
        <f>V_МО____нов!FS63</f>
        <v>0</v>
      </c>
      <c r="FK63" s="27">
        <f>V_МО____нов!FT63</f>
        <v>0</v>
      </c>
      <c r="FL63" s="25" t="e">
        <f>ROUND(#REF!+#REF!,0)</f>
        <v>#REF!</v>
      </c>
      <c r="FM63" s="32" t="e">
        <f>ROUND(#REF!+#REF!,0)</f>
        <v>#REF!</v>
      </c>
      <c r="FN63" s="32" t="e">
        <f>ROUND(#REF!+#REF!,0)</f>
        <v>#REF!</v>
      </c>
      <c r="FO63" s="32" t="e">
        <f>ROUND(#REF!+#REF!,0)</f>
        <v>#REF!</v>
      </c>
      <c r="FP63" s="84"/>
      <c r="FQ63" s="35"/>
    </row>
    <row r="64" spans="1:173" x14ac:dyDescent="0.4">
      <c r="A64" s="22">
        <f>A63+1</f>
        <v>42</v>
      </c>
      <c r="B64" s="23" t="s">
        <v>179</v>
      </c>
      <c r="C64" s="46">
        <v>84</v>
      </c>
      <c r="D64" s="25" t="e">
        <f t="shared" si="33"/>
        <v>#REF!</v>
      </c>
      <c r="E64" s="26" t="e">
        <f t="shared" si="1"/>
        <v>#REF!</v>
      </c>
      <c r="F64" s="27" t="e">
        <f t="shared" si="2"/>
        <v>#REF!</v>
      </c>
      <c r="G64" s="27" t="e">
        <f t="shared" si="2"/>
        <v>#REF!</v>
      </c>
      <c r="H64" s="27" t="e">
        <f t="shared" si="2"/>
        <v>#REF!</v>
      </c>
      <c r="I64" s="27" t="e">
        <f t="shared" si="3"/>
        <v>#REF!</v>
      </c>
      <c r="J64" s="26" t="e">
        <f t="shared" si="4"/>
        <v>#REF!</v>
      </c>
      <c r="K64" s="27" t="e">
        <f>ROUND(#REF!+#REF!,0)</f>
        <v>#REF!</v>
      </c>
      <c r="L64" s="27" t="e">
        <f>ROUND(#REF!+#REF!,0)</f>
        <v>#REF!</v>
      </c>
      <c r="M64" s="27" t="e">
        <f>ROUND(#REF!+#REF!,0)</f>
        <v>#REF!</v>
      </c>
      <c r="N64" s="27" t="e">
        <f>ROUND(#REF!+#REF!,0)</f>
        <v>#REF!</v>
      </c>
      <c r="O64" s="26" t="e">
        <f t="shared" si="5"/>
        <v>#REF!</v>
      </c>
      <c r="P64" s="27" t="e">
        <f>ROUND(#REF!+#REF!,0)</f>
        <v>#REF!</v>
      </c>
      <c r="Q64" s="27" t="e">
        <f>ROUND(#REF!+#REF!,0)</f>
        <v>#REF!</v>
      </c>
      <c r="R64" s="27" t="e">
        <f>ROUND(#REF!+#REF!,0)</f>
        <v>#REF!</v>
      </c>
      <c r="S64" s="27" t="e">
        <f>ROUND(#REF!+#REF!,0)</f>
        <v>#REF!</v>
      </c>
      <c r="T64" s="27" t="e">
        <f>ROUND(#REF!+#REF!,0)</f>
        <v>#REF!</v>
      </c>
      <c r="U64" s="27" t="e">
        <f>ROUND(#REF!+#REF!,0)</f>
        <v>#REF!</v>
      </c>
      <c r="V64" s="40" t="e">
        <f>ROUND(#REF!+#REF!,0)</f>
        <v>#REF!</v>
      </c>
      <c r="W64" s="26" t="e">
        <f>ROUND(#REF!+#REF!,0)</f>
        <v>#REF!</v>
      </c>
      <c r="X64" s="87" t="e">
        <f>ROUND(#REF!+#REF!,0)</f>
        <v>#REF!</v>
      </c>
      <c r="Y64" s="87" t="e">
        <f>ROUND(#REF!+#REF!,0)</f>
        <v>#REF!</v>
      </c>
      <c r="Z64" s="87" t="e">
        <f>ROUND(#REF!+#REF!,0)</f>
        <v>#REF!</v>
      </c>
      <c r="AA64" s="26" t="e">
        <f t="shared" si="6"/>
        <v>#REF!</v>
      </c>
      <c r="AB64" s="27" t="e">
        <f>ROUND(#REF!+#REF!,0)</f>
        <v>#REF!</v>
      </c>
      <c r="AC64" s="27" t="e">
        <f>ROUND(#REF!+#REF!,0)</f>
        <v>#REF!</v>
      </c>
      <c r="AD64" s="26" t="e">
        <f t="shared" si="7"/>
        <v>#REF!</v>
      </c>
      <c r="AE64" s="27" t="e">
        <f>ROUND(#REF!+#REF!,0)</f>
        <v>#REF!</v>
      </c>
      <c r="AF64" s="27" t="e">
        <f>ROUND(#REF!+#REF!,0)</f>
        <v>#REF!</v>
      </c>
      <c r="AG64" s="27" t="e">
        <f>ROUND(#REF!+#REF!,0)</f>
        <v>#REF!</v>
      </c>
      <c r="AH64" s="27" t="e">
        <f>ROUND(#REF!+#REF!,0)</f>
        <v>#REF!</v>
      </c>
      <c r="AI64" s="27" t="e">
        <f>ROUND(#REF!+#REF!,0)</f>
        <v>#REF!</v>
      </c>
      <c r="AJ64" s="27" t="e">
        <f>ROUND(#REF!+#REF!,0)</f>
        <v>#REF!</v>
      </c>
      <c r="AK64" s="26" t="e">
        <f>ROUND(#REF!+#REF!,0)</f>
        <v>#REF!</v>
      </c>
      <c r="AL64" s="27" t="e">
        <f>ROUND(#REF!+#REF!,0)</f>
        <v>#REF!</v>
      </c>
      <c r="AM64" s="27" t="e">
        <f>ROUND(#REF!+#REF!,0)</f>
        <v>#REF!</v>
      </c>
      <c r="AN64" s="27" t="e">
        <f>ROUND(#REF!+#REF!,0)</f>
        <v>#REF!</v>
      </c>
      <c r="AO64" s="27" t="e">
        <f>ROUND(#REF!+#REF!,0)</f>
        <v>#REF!</v>
      </c>
      <c r="AP64" s="28" t="e">
        <f>ROUND(#REF!+#REF!,0)</f>
        <v>#REF!</v>
      </c>
      <c r="AQ64" s="27" t="e">
        <f>ROUND(#REF!+#REF!,0)</f>
        <v>#REF!</v>
      </c>
      <c r="AR64" s="27" t="e">
        <f>ROUND(#REF!+#REF!,0)</f>
        <v>#REF!</v>
      </c>
      <c r="AS64" s="27" t="e">
        <f>ROUND(#REF!+#REF!,0)</f>
        <v>#REF!</v>
      </c>
      <c r="AT64" s="28" t="e">
        <f>ROUND(#REF!+#REF!,0)</f>
        <v>#REF!</v>
      </c>
      <c r="AU64" s="26" t="e">
        <f>ROUND(#REF!+#REF!,0)</f>
        <v>#REF!</v>
      </c>
      <c r="AV64" s="27" t="e">
        <f>ROUND(#REF!+#REF!,0)</f>
        <v>#REF!</v>
      </c>
      <c r="AW64" s="27" t="e">
        <f>ROUND(#REF!+#REF!,0)</f>
        <v>#REF!</v>
      </c>
      <c r="AX64" s="27" t="e">
        <f>ROUND(#REF!+#REF!,0)</f>
        <v>#REF!</v>
      </c>
      <c r="AY64" s="27" t="e">
        <f>ROUND(#REF!+#REF!,0)</f>
        <v>#REF!</v>
      </c>
      <c r="AZ64" s="27" t="e">
        <f>ROUND(#REF!+#REF!,0)</f>
        <v>#REF!</v>
      </c>
      <c r="BA64" s="40" t="e">
        <f>ROUND(#REF!+#REF!,0)</f>
        <v>#REF!</v>
      </c>
      <c r="BB64" s="40" t="e">
        <f>ROUND(#REF!+#REF!,0)</f>
        <v>#REF!</v>
      </c>
      <c r="BC64" s="27" t="e">
        <f>ROUND(#REF!+#REF!,0)</f>
        <v>#REF!</v>
      </c>
      <c r="BD64" s="30" t="e">
        <f>ROUND(#REF!+#REF!,0)</f>
        <v>#REF!</v>
      </c>
      <c r="BE64" s="27" t="e">
        <f>ROUND(#REF!+#REF!,0)</f>
        <v>#REF!</v>
      </c>
      <c r="BF64" s="27" t="e">
        <f>ROUND(#REF!+#REF!,0)</f>
        <v>#REF!</v>
      </c>
      <c r="BG64" s="27" t="e">
        <f>ROUND(#REF!+#REF!,0)</f>
        <v>#REF!</v>
      </c>
      <c r="BH64" s="31" t="e">
        <f>ROUND(#REF!+#REF!,0)</f>
        <v>#REF!</v>
      </c>
      <c r="BI64" s="27" t="e">
        <f>ROUND(#REF!+#REF!,0)</f>
        <v>#REF!</v>
      </c>
      <c r="BJ64" s="27" t="e">
        <f>ROUND(#REF!+#REF!,0)</f>
        <v>#REF!</v>
      </c>
      <c r="BK64" s="27" t="e">
        <f>ROUND(#REF!+#REF!,0)</f>
        <v>#REF!</v>
      </c>
      <c r="BL64" s="27" t="e">
        <f>ROUND(#REF!+#REF!,0)</f>
        <v>#REF!</v>
      </c>
      <c r="BM64" s="31" t="e">
        <f>ROUND(#REF!+#REF!,0)</f>
        <v>#REF!</v>
      </c>
      <c r="BN64" s="27" t="e">
        <f>ROUND(#REF!+#REF!,0)</f>
        <v>#REF!</v>
      </c>
      <c r="BO64" s="27" t="e">
        <f>ROUND(#REF!+#REF!,0)</f>
        <v>#REF!</v>
      </c>
      <c r="BP64" s="27" t="e">
        <f>ROUND(#REF!+#REF!,0)</f>
        <v>#REF!</v>
      </c>
      <c r="BQ64" s="31" t="e">
        <f>ROUND(#REF!+#REF!,0)</f>
        <v>#REF!</v>
      </c>
      <c r="BR64" s="27" t="e">
        <f>ROUND(#REF!+#REF!,0)</f>
        <v>#REF!</v>
      </c>
      <c r="BS64" s="27" t="e">
        <f>ROUND(#REF!+#REF!,0)</f>
        <v>#REF!</v>
      </c>
      <c r="BT64" s="27" t="e">
        <f>ROUND(#REF!+#REF!,0)</f>
        <v>#REF!</v>
      </c>
      <c r="BU64" s="27" t="e">
        <f>ROUND(#REF!+#REF!,0)</f>
        <v>#REF!</v>
      </c>
      <c r="BV64" s="27" t="e">
        <f>ROUND(#REF!+#REF!,0)</f>
        <v>#REF!</v>
      </c>
      <c r="BW64" s="27" t="e">
        <f>ROUND(#REF!+#REF!,0)</f>
        <v>#REF!</v>
      </c>
      <c r="BX64" s="27" t="e">
        <f>ROUND(#REF!+#REF!,0)</f>
        <v>#REF!</v>
      </c>
      <c r="BY64" s="27" t="e">
        <f>ROUND(#REF!+#REF!,0)</f>
        <v>#REF!</v>
      </c>
      <c r="BZ64" s="25" t="e">
        <f>ROUND(#REF!+#REF!,0)</f>
        <v>#REF!</v>
      </c>
      <c r="CA64" s="28" t="e">
        <f>ROUND(#REF!+#REF!,0)</f>
        <v>#REF!</v>
      </c>
      <c r="CB64" s="27">
        <f>V_МО____нов!CG64-'[2]новые  КС КСГ '!E64-'[3]ВМП новое'!E64</f>
        <v>0</v>
      </c>
      <c r="CC64" s="27">
        <f>V_МО____нов!CH64-('[2]новые  КС КСГ '!F64+'[2]новые  КС КСГ '!H64+'[2]новые  КС КСГ '!I64)</f>
        <v>0</v>
      </c>
      <c r="CD64" s="27">
        <f>V_МО____нов!CI64-'[2]новые  КС КСГ '!T64</f>
        <v>0</v>
      </c>
      <c r="CE64" s="27">
        <f>V_МО____нов!CJ64-'[2]новые  КС КСГ '!W64-'[3]ВМП новое'!O64</f>
        <v>0</v>
      </c>
      <c r="CF64" s="27">
        <f>V_МО____нов!CK64-'[2]новые  КС КСГ '!AD64</f>
        <v>0</v>
      </c>
      <c r="CG64" s="27"/>
      <c r="CH64" s="27">
        <f>V_МО____нов!CM64-'[2]новые  КС КСГ '!AK64-'[3]ВМП новое'!AI64</f>
        <v>0</v>
      </c>
      <c r="CI64" s="27">
        <f>V_МО____нов!CN64-'[2]новые  КС КСГ '!AP64</f>
        <v>0</v>
      </c>
      <c r="CJ64" s="27">
        <f>V_МО____нов!CO64-'[2]новые  КС КСГ '!AR64</f>
        <v>0</v>
      </c>
      <c r="CK64" s="27">
        <f>V_МО____нов!CP64-'[2]новые  КС КСГ '!AV64</f>
        <v>0</v>
      </c>
      <c r="CL64" s="27">
        <f>V_МО____нов!CQ64-'[2]новые  КС КСГ '!BG64-'[3]ВМП новое'!AF64</f>
        <v>0</v>
      </c>
      <c r="CM64" s="27">
        <f>V_МО____нов!CR64-'[2]новые  КС КСГ '!BO64</f>
        <v>0</v>
      </c>
      <c r="CN64" s="27">
        <f>V_МО____нов!CS64-'[2]новые  КС КСГ '!BT64</f>
        <v>0</v>
      </c>
      <c r="CO64" s="27">
        <f>V_МО____нов!CT64-('[2]новые  КС КСГ '!CI64+'[2]новые  КС КСГ '!CJ64+'[2]новые  КС КСГ '!CK64+'[2]новые  КС КСГ '!CL64+'[2]новые  КС КСГ '!CM64)</f>
        <v>0</v>
      </c>
      <c r="CP64" s="27">
        <f>V_МО____нов!CV64-'[2]новые  КС КСГ '!CN64</f>
        <v>0</v>
      </c>
      <c r="CQ64" s="27">
        <f>V_МО____нов!CW64-'[2]новые  КС КСГ '!CX64</f>
        <v>0</v>
      </c>
      <c r="CR64" s="27">
        <f>V_МО____нов!CX64-'[2]новые  КС КСГ '!DB64</f>
        <v>0</v>
      </c>
      <c r="CS64" s="27">
        <f>V_МО____нов!CY64-'[2]новые  КС КСГ '!DV64-'[3]ВМП новое'!AU64</f>
        <v>0</v>
      </c>
      <c r="CT64" s="27">
        <f>V_МО____нов!CZ64-'[2]новые  КС КСГ '!EI64-'[3]ВМП новое'!CE64</f>
        <v>0</v>
      </c>
      <c r="CU64" s="27">
        <f>V_МО____нов!DA64-'[2]новые  КС КСГ '!EQ64</f>
        <v>0</v>
      </c>
      <c r="CV64" s="27">
        <f>V_МО____нов!DB64-'[2]новые  КС КСГ '!EU64-'[3]ВМП новое'!CS64</f>
        <v>0</v>
      </c>
      <c r="CW64" s="27"/>
      <c r="CX64" s="27">
        <f>V_МО____нов!DD64-'[2]новые  КС КСГ '!HW64-'[3]ВМП новое'!JJ64</f>
        <v>0</v>
      </c>
      <c r="CY64" s="27">
        <f>V_МО____нов!DE64-'[2]новые  КС КСГ '!IH64-'[3]ВМП новое'!KC64</f>
        <v>0</v>
      </c>
      <c r="CZ64" s="27">
        <f>V_МО____нов!DF64-'[2]новые  КС КСГ '!IR64-'[3]ВМП новое'!LP64</f>
        <v>0</v>
      </c>
      <c r="DA64" s="27">
        <f>V_МО____нов!DG64-'[2]новые  КС КСГ '!IW64</f>
        <v>0</v>
      </c>
      <c r="DB64" s="27">
        <f>V_МО____нов!DH64-'[2]новые  КС КСГ '!$JD64-'[3]ВМП новое'!$LZ64</f>
        <v>0</v>
      </c>
      <c r="DC64" s="27">
        <f>V_МО____нов!DI64-'[2]новые  КС КСГ '!$JI64-'[3]ВМП новое'!$MB64</f>
        <v>0</v>
      </c>
      <c r="DD64" s="27">
        <f>V_МО____нов!DJ64-'[2]новые  КС КСГ '!$JV64</f>
        <v>0</v>
      </c>
      <c r="DE64" s="27">
        <f>V_МО____нов!DK64-'[2]новые  КС КСГ '!$JX64</f>
        <v>0</v>
      </c>
      <c r="DF64" s="27">
        <f>V_МО____нов!DL64-'[2]новые  КС КСГ '!$KM64-'[3]ВМП новое'!$MU64</f>
        <v>0</v>
      </c>
      <c r="DG64" s="27">
        <f>V_МО____нов!DM64-'[2]новые  КС КСГ '!$KS64-'[3]ВМП новое'!$MZ64</f>
        <v>0</v>
      </c>
      <c r="DH64" s="27">
        <f>V_МО____нов!DN64-'[2]новые  КС КСГ '!$LG64-'[3]ВМП новое'!$NX64</f>
        <v>0</v>
      </c>
      <c r="DI64" s="27">
        <f>V_МО____нов!DO64-'[2]новые  КС КСГ '!$LW64-'[3]ВМП новое'!$OW64</f>
        <v>0</v>
      </c>
      <c r="DJ64" s="27">
        <f>V_МО____нов!DP64-'[2]новые  КС КСГ '!$MQ64</f>
        <v>0</v>
      </c>
      <c r="DK64" s="27">
        <f>V_МО____нов!DQ64-'[2]новые  КС КСГ '!$NK64-'[3]ВМП новое'!$AR64</f>
        <v>0</v>
      </c>
      <c r="DL64" s="27">
        <f>V_МО____нов!DR64-'[2]новые  КС КСГ '!$NT64-'[3]ВМП новое'!$QM64</f>
        <v>0</v>
      </c>
      <c r="DM64" s="27">
        <f>V_МО____нов!DS64-'[2]новые  КС КСГ '!$NZ64-'[3]ВМП новое'!$RB64</f>
        <v>0</v>
      </c>
      <c r="DN64" s="27">
        <f>V_МО____нов!DT64-'[2]новые  КС КСГ '!$OJ64</f>
        <v>0</v>
      </c>
      <c r="DO64" s="27">
        <f>V_МО____нов!DU64-'[2]новые  КС КСГ '!$QA64</f>
        <v>0</v>
      </c>
      <c r="DP64" s="27"/>
      <c r="DQ64" s="27">
        <f>V_МО____нов!DW64-'[2]новые  КС КСГ '!$RB64</f>
        <v>0</v>
      </c>
      <c r="DR64" s="27" t="e">
        <f>ROUND(#REF!+#REF!,0)</f>
        <v>#REF!</v>
      </c>
      <c r="DS64" s="33" t="e">
        <f>ROUND(#REF!+#REF!,0)</f>
        <v>#REF!</v>
      </c>
      <c r="DT64" s="33" t="e">
        <f>ROUND(#REF!+#REF!,0)</f>
        <v>#REF!</v>
      </c>
      <c r="DU64" s="33" t="e">
        <f>ROUND(#REF!+#REF!,0)</f>
        <v>#REF!</v>
      </c>
      <c r="DV64" s="27" t="e">
        <f>ROUND(#REF!+#REF!,0)</f>
        <v>#REF!</v>
      </c>
      <c r="DW64" s="25" t="e">
        <f>ROUND(#REF!+#REF!,0)</f>
        <v>#REF!</v>
      </c>
      <c r="DX64" s="28" t="e">
        <f>ROUND(#REF!+#REF!,0)</f>
        <v>#REF!</v>
      </c>
      <c r="DY64" s="26">
        <f>V_МО____нов!EE64-'[4]новый ДС_КСГ '!D60</f>
        <v>0</v>
      </c>
      <c r="DZ64" s="27">
        <f>V_МО____нов!EF64-'[4]новый ДС_КСГ '!K60</f>
        <v>0</v>
      </c>
      <c r="EA64" s="27">
        <f>V_МО____нов!EG64-'[4]новый ДС_КСГ '!P60</f>
        <v>0</v>
      </c>
      <c r="EB64" s="27">
        <f>V_МО____нов!EH64-'[4]новый ДС_КСГ '!R60</f>
        <v>0</v>
      </c>
      <c r="EC64" s="27">
        <f>V_МО____нов!EI64-'[4]новый ДС_КСГ '!T60</f>
        <v>0</v>
      </c>
      <c r="ED64" s="27"/>
      <c r="EE64" s="27">
        <f>V_МО____нов!EK64-'[4]новый ДС_КСГ '!X60</f>
        <v>0</v>
      </c>
      <c r="EF64" s="27">
        <f>V_МО____нов!EL64-'[4]новый ДС_КСГ '!AC60</f>
        <v>0</v>
      </c>
      <c r="EG64" s="27">
        <f>V_МО____нов!EM64-'[4]новый ДС_КСГ '!AI60</f>
        <v>0</v>
      </c>
      <c r="EH64" s="27">
        <f>V_МО____нов!EN64-'[4]новый ДС_КСГ '!AN60</f>
        <v>0</v>
      </c>
      <c r="EI64" s="27">
        <f>V_МО____нов!EO64-'[4]новый ДС_КСГ '!AQ60</f>
        <v>0</v>
      </c>
      <c r="EJ64" s="27">
        <f>V_МО____нов!EQ64-'[4]новый ДС_КСГ '!BB60</f>
        <v>0</v>
      </c>
      <c r="EK64" s="27">
        <f>V_МО____нов!ER64-'[4]новый ДС_КСГ '!BE60</f>
        <v>0</v>
      </c>
      <c r="EL64" s="27">
        <f>V_МО____нов!ES64-'[4]новый ДС_КСГ '!BH60</f>
        <v>0</v>
      </c>
      <c r="EM64" s="27">
        <f>V_МО____нов!ET64-'[4]новый ДС_КСГ '!BL60</f>
        <v>0</v>
      </c>
      <c r="EN64" s="26">
        <f>V_МО____нов!EU64-'[4]новый ДС_КСГ '!BQ60</f>
        <v>0</v>
      </c>
      <c r="EO64" s="27">
        <f>V_МО____нов!EV64-'[4]новый ДС_КСГ '!BS60</f>
        <v>0</v>
      </c>
      <c r="EP64" s="26">
        <f>V_МО____нов!EW64-'[4]новый ДС_КСГ '!BV60</f>
        <v>0</v>
      </c>
      <c r="EQ64" s="27"/>
      <c r="ER64" s="27"/>
      <c r="ES64" s="27"/>
      <c r="ET64" s="27">
        <f>V_МО____нов!FA64-'[4]новый ДС_КСГ '!DX60</f>
        <v>0</v>
      </c>
      <c r="EU64" s="27">
        <f>V_МО____нов!FB64-'[4]новый ДС_КСГ '!EE60</f>
        <v>0</v>
      </c>
      <c r="EV64" s="27">
        <f>V_МО____нов!FC64-'[4]новый ДС_КСГ '!EM60</f>
        <v>0</v>
      </c>
      <c r="EW64" s="27">
        <f>V_МО____нов!FD64-'[4]новый ДС_КСГ '!EP60</f>
        <v>0</v>
      </c>
      <c r="EX64" s="27">
        <f>V_МО____нов!FE64-'[4]новый ДС_КСГ '!ER60</f>
        <v>0</v>
      </c>
      <c r="EY64" s="27">
        <f>V_МО____нов!FF64-'[4]новый ДС_КСГ '!ET60</f>
        <v>0</v>
      </c>
      <c r="EZ64" s="27">
        <f>V_МО____нов!FH64-'[4]новый ДС_КСГ '!EZ60</f>
        <v>0</v>
      </c>
      <c r="FA64" s="27">
        <f>V_МО____нов!FI64-'[4]новый ДС_КСГ '!FD60</f>
        <v>0</v>
      </c>
      <c r="FB64" s="27">
        <f>V_МО____нов!FJ64-'[4]новый ДС_КСГ '!FI60</f>
        <v>0</v>
      </c>
      <c r="FC64" s="27">
        <f>V_МО____нов!FK64-'[4]новый ДС_КСГ '!FP60</f>
        <v>0</v>
      </c>
      <c r="FD64" s="27">
        <f>V_МО____нов!FL64-'[4]новый ДС_КСГ '!FW60</f>
        <v>0</v>
      </c>
      <c r="FE64" s="27">
        <f>V_МО____нов!FN64-'[4]новый ДС_КСГ '!GL60</f>
        <v>0</v>
      </c>
      <c r="FF64" s="27">
        <f>V_МО____нов!FO64-'[4]новый ДС_КСГ '!GQ60</f>
        <v>0</v>
      </c>
      <c r="FG64" s="27">
        <f>V_МО____нов!FP64-'[4]новый ДС_КСГ '!HV60</f>
        <v>0</v>
      </c>
      <c r="FH64" s="34">
        <f>V_МО____нов!FQ64-'[4]новый ДС_КСГ '!BS60</f>
        <v>0</v>
      </c>
      <c r="FI64" s="27">
        <f>V_МО____нов!FR64</f>
        <v>0</v>
      </c>
      <c r="FJ64" s="27">
        <f>V_МО____нов!FS64</f>
        <v>0</v>
      </c>
      <c r="FK64" s="27">
        <f>V_МО____нов!FT64</f>
        <v>0</v>
      </c>
      <c r="FL64" s="25" t="e">
        <f>ROUND(#REF!+#REF!,0)</f>
        <v>#REF!</v>
      </c>
      <c r="FM64" s="27" t="e">
        <f>ROUND(#REF!+#REF!,0)</f>
        <v>#REF!</v>
      </c>
      <c r="FN64" s="27" t="e">
        <f>ROUND(#REF!+#REF!,0)</f>
        <v>#REF!</v>
      </c>
      <c r="FO64" s="27" t="e">
        <f>ROUND(#REF!+#REF!,0)</f>
        <v>#REF!</v>
      </c>
      <c r="FP64" s="84"/>
      <c r="FQ64" s="35"/>
    </row>
    <row r="65" spans="1:173" x14ac:dyDescent="0.4">
      <c r="A65" s="22">
        <f t="shared" ref="A65:A67" si="34">A64+1</f>
        <v>43</v>
      </c>
      <c r="B65" s="23" t="s">
        <v>180</v>
      </c>
      <c r="C65" s="24" t="s">
        <v>181</v>
      </c>
      <c r="D65" s="25" t="e">
        <f t="shared" si="33"/>
        <v>#REF!</v>
      </c>
      <c r="E65" s="26" t="e">
        <f t="shared" si="1"/>
        <v>#REF!</v>
      </c>
      <c r="F65" s="27" t="e">
        <f t="shared" si="2"/>
        <v>#REF!</v>
      </c>
      <c r="G65" s="27" t="e">
        <f t="shared" si="2"/>
        <v>#REF!</v>
      </c>
      <c r="H65" s="27" t="e">
        <f t="shared" si="2"/>
        <v>#REF!</v>
      </c>
      <c r="I65" s="27" t="e">
        <f t="shared" si="3"/>
        <v>#REF!</v>
      </c>
      <c r="J65" s="26" t="e">
        <f t="shared" si="4"/>
        <v>#REF!</v>
      </c>
      <c r="K65" s="27" t="e">
        <f>ROUND(#REF!+#REF!,0)</f>
        <v>#REF!</v>
      </c>
      <c r="L65" s="27" t="e">
        <f>ROUND(#REF!+#REF!,0)</f>
        <v>#REF!</v>
      </c>
      <c r="M65" s="27" t="e">
        <f>ROUND(#REF!+#REF!,0)</f>
        <v>#REF!</v>
      </c>
      <c r="N65" s="27" t="e">
        <f>ROUND(#REF!+#REF!,0)</f>
        <v>#REF!</v>
      </c>
      <c r="O65" s="26" t="e">
        <f t="shared" si="5"/>
        <v>#REF!</v>
      </c>
      <c r="P65" s="27" t="e">
        <f>ROUND(#REF!+#REF!,0)</f>
        <v>#REF!</v>
      </c>
      <c r="Q65" s="27" t="e">
        <f>ROUND(#REF!+#REF!,0)</f>
        <v>#REF!</v>
      </c>
      <c r="R65" s="27" t="e">
        <f>ROUND(#REF!+#REF!,0)</f>
        <v>#REF!</v>
      </c>
      <c r="S65" s="27" t="e">
        <f>ROUND(#REF!+#REF!,0)</f>
        <v>#REF!</v>
      </c>
      <c r="T65" s="27" t="e">
        <f>ROUND(#REF!+#REF!,0)</f>
        <v>#REF!</v>
      </c>
      <c r="U65" s="27" t="e">
        <f>ROUND(#REF!+#REF!,0)</f>
        <v>#REF!</v>
      </c>
      <c r="V65" s="27" t="e">
        <f>ROUND(#REF!+#REF!,0)</f>
        <v>#REF!</v>
      </c>
      <c r="W65" s="26" t="e">
        <f>ROUND(#REF!+#REF!,0)</f>
        <v>#REF!</v>
      </c>
      <c r="X65" s="87" t="e">
        <f>ROUND(#REF!+#REF!,0)</f>
        <v>#REF!</v>
      </c>
      <c r="Y65" s="87" t="e">
        <f>ROUND(#REF!+#REF!,0)</f>
        <v>#REF!</v>
      </c>
      <c r="Z65" s="87" t="e">
        <f>ROUND(#REF!+#REF!,0)</f>
        <v>#REF!</v>
      </c>
      <c r="AA65" s="26" t="e">
        <f t="shared" si="6"/>
        <v>#REF!</v>
      </c>
      <c r="AB65" s="27" t="e">
        <f>ROUND(#REF!+#REF!,0)</f>
        <v>#REF!</v>
      </c>
      <c r="AC65" s="27" t="e">
        <f>ROUND(#REF!+#REF!,0)</f>
        <v>#REF!</v>
      </c>
      <c r="AD65" s="26" t="e">
        <f t="shared" si="7"/>
        <v>#REF!</v>
      </c>
      <c r="AE65" s="27" t="e">
        <f>ROUND(#REF!+#REF!,0)</f>
        <v>#REF!</v>
      </c>
      <c r="AF65" s="27" t="e">
        <f>ROUND(#REF!+#REF!,0)</f>
        <v>#REF!</v>
      </c>
      <c r="AG65" s="27" t="e">
        <f>ROUND(#REF!+#REF!,0)</f>
        <v>#REF!</v>
      </c>
      <c r="AH65" s="27" t="e">
        <f>ROUND(#REF!+#REF!,0)</f>
        <v>#REF!</v>
      </c>
      <c r="AI65" s="27" t="e">
        <f>ROUND(#REF!+#REF!,0)</f>
        <v>#REF!</v>
      </c>
      <c r="AJ65" s="27" t="e">
        <f>ROUND(#REF!+#REF!,0)</f>
        <v>#REF!</v>
      </c>
      <c r="AK65" s="26" t="e">
        <f>ROUND(#REF!+#REF!,0)</f>
        <v>#REF!</v>
      </c>
      <c r="AL65" s="27" t="e">
        <f>ROUND(#REF!+#REF!,0)</f>
        <v>#REF!</v>
      </c>
      <c r="AM65" s="27" t="e">
        <f>ROUND(#REF!+#REF!,0)</f>
        <v>#REF!</v>
      </c>
      <c r="AN65" s="27" t="e">
        <f>ROUND(#REF!+#REF!,0)</f>
        <v>#REF!</v>
      </c>
      <c r="AO65" s="27" t="e">
        <f>ROUND(#REF!+#REF!,0)</f>
        <v>#REF!</v>
      </c>
      <c r="AP65" s="28" t="e">
        <f>ROUND(#REF!+#REF!,0)</f>
        <v>#REF!</v>
      </c>
      <c r="AQ65" s="27" t="e">
        <f>ROUND(#REF!+#REF!,0)</f>
        <v>#REF!</v>
      </c>
      <c r="AR65" s="27" t="e">
        <f>ROUND(#REF!+#REF!,0)</f>
        <v>#REF!</v>
      </c>
      <c r="AS65" s="27" t="e">
        <f>ROUND(#REF!+#REF!,0)</f>
        <v>#REF!</v>
      </c>
      <c r="AT65" s="28" t="e">
        <f>ROUND(#REF!+#REF!,0)</f>
        <v>#REF!</v>
      </c>
      <c r="AU65" s="26" t="e">
        <f>ROUND(#REF!+#REF!,0)</f>
        <v>#REF!</v>
      </c>
      <c r="AV65" s="27" t="e">
        <f>ROUND(#REF!+#REF!,0)</f>
        <v>#REF!</v>
      </c>
      <c r="AW65" s="27" t="e">
        <f>ROUND(#REF!+#REF!,0)</f>
        <v>#REF!</v>
      </c>
      <c r="AX65" s="27" t="e">
        <f>ROUND(#REF!+#REF!,0)</f>
        <v>#REF!</v>
      </c>
      <c r="AY65" s="27" t="e">
        <f>ROUND(#REF!+#REF!,0)</f>
        <v>#REF!</v>
      </c>
      <c r="AZ65" s="27" t="e">
        <f>ROUND(#REF!+#REF!,0)</f>
        <v>#REF!</v>
      </c>
      <c r="BA65" s="27" t="e">
        <f>ROUND(#REF!+#REF!,0)</f>
        <v>#REF!</v>
      </c>
      <c r="BB65" s="27" t="e">
        <f>ROUND(#REF!+#REF!,0)</f>
        <v>#REF!</v>
      </c>
      <c r="BC65" s="27" t="e">
        <f>ROUND(#REF!+#REF!,0)</f>
        <v>#REF!</v>
      </c>
      <c r="BD65" s="30" t="e">
        <f>ROUND(#REF!+#REF!,0)</f>
        <v>#REF!</v>
      </c>
      <c r="BE65" s="27" t="e">
        <f>ROUND(#REF!+#REF!,0)</f>
        <v>#REF!</v>
      </c>
      <c r="BF65" s="27" t="e">
        <f>ROUND(#REF!+#REF!,0)</f>
        <v>#REF!</v>
      </c>
      <c r="BG65" s="27" t="e">
        <f>ROUND(#REF!+#REF!,0)</f>
        <v>#REF!</v>
      </c>
      <c r="BH65" s="31" t="e">
        <f>ROUND(#REF!+#REF!,0)</f>
        <v>#REF!</v>
      </c>
      <c r="BI65" s="27" t="e">
        <f>ROUND(#REF!+#REF!,0)</f>
        <v>#REF!</v>
      </c>
      <c r="BJ65" s="27" t="e">
        <f>ROUND(#REF!+#REF!,0)</f>
        <v>#REF!</v>
      </c>
      <c r="BK65" s="27" t="e">
        <f>ROUND(#REF!+#REF!,0)</f>
        <v>#REF!</v>
      </c>
      <c r="BL65" s="27" t="e">
        <f>ROUND(#REF!+#REF!,0)</f>
        <v>#REF!</v>
      </c>
      <c r="BM65" s="31" t="e">
        <f>ROUND(#REF!+#REF!,0)</f>
        <v>#REF!</v>
      </c>
      <c r="BN65" s="27" t="e">
        <f>ROUND(#REF!+#REF!,0)</f>
        <v>#REF!</v>
      </c>
      <c r="BO65" s="27" t="e">
        <f>ROUND(#REF!+#REF!,0)</f>
        <v>#REF!</v>
      </c>
      <c r="BP65" s="27" t="e">
        <f>ROUND(#REF!+#REF!,0)</f>
        <v>#REF!</v>
      </c>
      <c r="BQ65" s="31" t="e">
        <f>ROUND(#REF!+#REF!,0)</f>
        <v>#REF!</v>
      </c>
      <c r="BR65" s="27" t="e">
        <f>ROUND(#REF!+#REF!,0)</f>
        <v>#REF!</v>
      </c>
      <c r="BS65" s="27" t="e">
        <f>ROUND(#REF!+#REF!,0)</f>
        <v>#REF!</v>
      </c>
      <c r="BT65" s="27" t="e">
        <f>ROUND(#REF!+#REF!,0)</f>
        <v>#REF!</v>
      </c>
      <c r="BU65" s="27" t="e">
        <f>ROUND(#REF!+#REF!,0)</f>
        <v>#REF!</v>
      </c>
      <c r="BV65" s="27" t="e">
        <f>ROUND(#REF!+#REF!,0)</f>
        <v>#REF!</v>
      </c>
      <c r="BW65" s="27" t="e">
        <f>ROUND(#REF!+#REF!,0)</f>
        <v>#REF!</v>
      </c>
      <c r="BX65" s="27" t="e">
        <f>ROUND(#REF!+#REF!,0)</f>
        <v>#REF!</v>
      </c>
      <c r="BY65" s="27" t="e">
        <f>ROUND(#REF!+#REF!,0)</f>
        <v>#REF!</v>
      </c>
      <c r="BZ65" s="25" t="e">
        <f>ROUND(#REF!+#REF!,0)</f>
        <v>#REF!</v>
      </c>
      <c r="CA65" s="28" t="e">
        <f>ROUND(#REF!+#REF!,0)</f>
        <v>#REF!</v>
      </c>
      <c r="CB65" s="27">
        <f>V_МО____нов!CG65-'[2]новые  КС КСГ '!E65-'[3]ВМП новое'!E65</f>
        <v>0</v>
      </c>
      <c r="CC65" s="27">
        <f>V_МО____нов!CH65-('[2]новые  КС КСГ '!F65+'[2]новые  КС КСГ '!H65+'[2]новые  КС КСГ '!I65)</f>
        <v>0</v>
      </c>
      <c r="CD65" s="27">
        <f>V_МО____нов!CI65-'[2]новые  КС КСГ '!T65</f>
        <v>0</v>
      </c>
      <c r="CE65" s="27">
        <f>V_МО____нов!CJ65-'[2]новые  КС КСГ '!W65-'[3]ВМП новое'!O65</f>
        <v>0</v>
      </c>
      <c r="CF65" s="27">
        <f>V_МО____нов!CK65-'[2]новые  КС КСГ '!AD65</f>
        <v>0</v>
      </c>
      <c r="CG65" s="27"/>
      <c r="CH65" s="27">
        <f>V_МО____нов!CM65-'[2]новые  КС КСГ '!AK65-'[3]ВМП новое'!AI65</f>
        <v>0</v>
      </c>
      <c r="CI65" s="27">
        <f>V_МО____нов!CN65-'[2]новые  КС КСГ '!AP65</f>
        <v>0</v>
      </c>
      <c r="CJ65" s="27">
        <f>V_МО____нов!CO65-'[2]новые  КС КСГ '!AR65</f>
        <v>0</v>
      </c>
      <c r="CK65" s="27">
        <f>V_МО____нов!CP65-'[2]новые  КС КСГ '!AV65</f>
        <v>0</v>
      </c>
      <c r="CL65" s="27">
        <f>V_МО____нов!CQ65-'[2]новые  КС КСГ '!BG65-'[3]ВМП новое'!AF65</f>
        <v>0</v>
      </c>
      <c r="CM65" s="27">
        <f>V_МО____нов!CR65-'[2]новые  КС КСГ '!BO65</f>
        <v>0</v>
      </c>
      <c r="CN65" s="27">
        <f>V_МО____нов!CS65-'[2]новые  КС КСГ '!BT65</f>
        <v>0</v>
      </c>
      <c r="CO65" s="27">
        <f>V_МО____нов!CT65-('[2]новые  КС КСГ '!CI65+'[2]новые  КС КСГ '!CJ65+'[2]новые  КС КСГ '!CK65+'[2]новые  КС КСГ '!CL65+'[2]новые  КС КСГ '!CM65)</f>
        <v>0</v>
      </c>
      <c r="CP65" s="27">
        <f>V_МО____нов!CV65-'[2]новые  КС КСГ '!CN65</f>
        <v>0</v>
      </c>
      <c r="CQ65" s="27">
        <f>V_МО____нов!CW65-'[2]новые  КС КСГ '!CX65</f>
        <v>0</v>
      </c>
      <c r="CR65" s="27">
        <f>V_МО____нов!CX65-'[2]новые  КС КСГ '!DB65</f>
        <v>0</v>
      </c>
      <c r="CS65" s="27">
        <f>V_МО____нов!CY65-'[2]новые  КС КСГ '!DV65-'[3]ВМП новое'!AU65</f>
        <v>0</v>
      </c>
      <c r="CT65" s="27">
        <f>V_МО____нов!CZ65-'[2]новые  КС КСГ '!EI65-'[3]ВМП новое'!CE65</f>
        <v>0</v>
      </c>
      <c r="CU65" s="27">
        <f>V_МО____нов!DA65-'[2]новые  КС КСГ '!EQ65</f>
        <v>0</v>
      </c>
      <c r="CV65" s="27">
        <f>V_МО____нов!DB65-'[2]новые  КС КСГ '!EU65-'[3]ВМП новое'!CS65</f>
        <v>0</v>
      </c>
      <c r="CW65" s="27"/>
      <c r="CX65" s="27">
        <f>V_МО____нов!DD65-'[2]новые  КС КСГ '!HW65-'[3]ВМП новое'!JJ65</f>
        <v>0</v>
      </c>
      <c r="CY65" s="27">
        <f>V_МО____нов!DE65-'[2]новые  КС КСГ '!IH65-'[3]ВМП новое'!KC65</f>
        <v>0</v>
      </c>
      <c r="CZ65" s="27">
        <f>V_МО____нов!DF65-'[2]новые  КС КСГ '!IR65-'[3]ВМП новое'!LP65</f>
        <v>0</v>
      </c>
      <c r="DA65" s="27">
        <f>V_МО____нов!DG65-'[2]новые  КС КСГ '!IW65</f>
        <v>0</v>
      </c>
      <c r="DB65" s="27">
        <f>V_МО____нов!DH65-'[2]новые  КС КСГ '!$JD65-'[3]ВМП новое'!$LZ65</f>
        <v>0</v>
      </c>
      <c r="DC65" s="27">
        <f>V_МО____нов!DI65-'[2]новые  КС КСГ '!$JI65-'[3]ВМП новое'!$MB65</f>
        <v>0</v>
      </c>
      <c r="DD65" s="27">
        <f>V_МО____нов!DJ65-'[2]новые  КС КСГ '!$JV65</f>
        <v>0</v>
      </c>
      <c r="DE65" s="27">
        <f>V_МО____нов!DK65-'[2]новые  КС КСГ '!$JX65</f>
        <v>0</v>
      </c>
      <c r="DF65" s="27">
        <f>V_МО____нов!DL65-'[2]новые  КС КСГ '!$KM65-'[3]ВМП новое'!$MU65</f>
        <v>0</v>
      </c>
      <c r="DG65" s="27">
        <f>V_МО____нов!DM65-'[2]новые  КС КСГ '!$KS65-'[3]ВМП новое'!$MZ65</f>
        <v>0</v>
      </c>
      <c r="DH65" s="27">
        <f>V_МО____нов!DN65-'[2]новые  КС КСГ '!$LG65-'[3]ВМП новое'!$NX65</f>
        <v>0</v>
      </c>
      <c r="DI65" s="27">
        <f>V_МО____нов!DO65-'[2]новые  КС КСГ '!$LW65-'[3]ВМП новое'!$OW65</f>
        <v>0</v>
      </c>
      <c r="DJ65" s="27">
        <f>V_МО____нов!DP65-'[2]новые  КС КСГ '!$MQ65</f>
        <v>0</v>
      </c>
      <c r="DK65" s="27">
        <f>V_МО____нов!DQ65-'[2]новые  КС КСГ '!$NK65-'[3]ВМП новое'!$AR65</f>
        <v>0</v>
      </c>
      <c r="DL65" s="27">
        <f>V_МО____нов!DR65-'[2]новые  КС КСГ '!$NT65-'[3]ВМП новое'!$QM65</f>
        <v>0</v>
      </c>
      <c r="DM65" s="27">
        <f>V_МО____нов!DS65-'[2]новые  КС КСГ '!$NZ65-'[3]ВМП новое'!$RB65</f>
        <v>0</v>
      </c>
      <c r="DN65" s="27">
        <f>V_МО____нов!DT65-'[2]новые  КС КСГ '!$OJ65</f>
        <v>0</v>
      </c>
      <c r="DO65" s="27">
        <f>V_МО____нов!DU65-'[2]новые  КС КСГ '!$QA65</f>
        <v>0</v>
      </c>
      <c r="DP65" s="27"/>
      <c r="DQ65" s="27">
        <f>V_МО____нов!DW65-'[2]новые  КС КСГ '!$RB65</f>
        <v>0</v>
      </c>
      <c r="DR65" s="27" t="e">
        <f>ROUND(#REF!+#REF!,0)</f>
        <v>#REF!</v>
      </c>
      <c r="DS65" s="33" t="e">
        <f>ROUND(#REF!+#REF!,0)</f>
        <v>#REF!</v>
      </c>
      <c r="DT65" s="33" t="e">
        <f>ROUND(#REF!+#REF!,0)</f>
        <v>#REF!</v>
      </c>
      <c r="DU65" s="33" t="e">
        <f>ROUND(#REF!+#REF!,0)</f>
        <v>#REF!</v>
      </c>
      <c r="DV65" s="27" t="e">
        <f>ROUND(#REF!+#REF!,0)</f>
        <v>#REF!</v>
      </c>
      <c r="DW65" s="25" t="e">
        <f>ROUND(#REF!+#REF!,0)</f>
        <v>#REF!</v>
      </c>
      <c r="DX65" s="28" t="e">
        <f>ROUND(#REF!+#REF!,0)</f>
        <v>#REF!</v>
      </c>
      <c r="DY65" s="26">
        <f>V_МО____нов!EE65-'[4]новый ДС_КСГ '!D61</f>
        <v>0</v>
      </c>
      <c r="DZ65" s="27">
        <f>V_МО____нов!EF65-'[4]новый ДС_КСГ '!K61</f>
        <v>0</v>
      </c>
      <c r="EA65" s="27">
        <f>V_МО____нов!EG65-'[4]новый ДС_КСГ '!P61</f>
        <v>0</v>
      </c>
      <c r="EB65" s="27">
        <f>V_МО____нов!EH65-'[4]новый ДС_КСГ '!R61</f>
        <v>0</v>
      </c>
      <c r="EC65" s="27">
        <f>V_МО____нов!EI65-'[4]новый ДС_КСГ '!T61</f>
        <v>0</v>
      </c>
      <c r="ED65" s="27"/>
      <c r="EE65" s="27">
        <f>V_МО____нов!EK65-'[4]новый ДС_КСГ '!X61</f>
        <v>0</v>
      </c>
      <c r="EF65" s="27">
        <f>V_МО____нов!EL65-'[4]новый ДС_КСГ '!AC61</f>
        <v>0</v>
      </c>
      <c r="EG65" s="27">
        <f>V_МО____нов!EM65-'[4]новый ДС_КСГ '!AI61</f>
        <v>0</v>
      </c>
      <c r="EH65" s="27">
        <f>V_МО____нов!EN65-'[4]новый ДС_КСГ '!AN61</f>
        <v>0</v>
      </c>
      <c r="EI65" s="27">
        <f>V_МО____нов!EO65-'[4]новый ДС_КСГ '!AQ61</f>
        <v>0</v>
      </c>
      <c r="EJ65" s="27">
        <f>V_МО____нов!EQ65-'[4]новый ДС_КСГ '!BB61</f>
        <v>0</v>
      </c>
      <c r="EK65" s="27">
        <f>V_МО____нов!ER65-'[4]новый ДС_КСГ '!BE61</f>
        <v>0</v>
      </c>
      <c r="EL65" s="27">
        <f>V_МО____нов!ES65-'[4]новый ДС_КСГ '!BH61</f>
        <v>0</v>
      </c>
      <c r="EM65" s="27">
        <f>V_МО____нов!ET65-'[4]новый ДС_КСГ '!BL61</f>
        <v>0</v>
      </c>
      <c r="EN65" s="26">
        <f>V_МО____нов!EU65-'[4]новый ДС_КСГ '!BQ61</f>
        <v>0</v>
      </c>
      <c r="EO65" s="27">
        <f>V_МО____нов!EV65-'[4]новый ДС_КСГ '!BS61</f>
        <v>0</v>
      </c>
      <c r="EP65" s="26">
        <f>V_МО____нов!EW65-'[4]новый ДС_КСГ '!BV61</f>
        <v>0</v>
      </c>
      <c r="EQ65" s="27"/>
      <c r="ER65" s="27"/>
      <c r="ES65" s="27"/>
      <c r="ET65" s="27">
        <f>V_МО____нов!FA65-'[4]новый ДС_КСГ '!DX61</f>
        <v>0</v>
      </c>
      <c r="EU65" s="27">
        <f>V_МО____нов!FB65-'[4]новый ДС_КСГ '!EE61</f>
        <v>0</v>
      </c>
      <c r="EV65" s="27">
        <f>V_МО____нов!FC65-'[4]новый ДС_КСГ '!EM61</f>
        <v>0</v>
      </c>
      <c r="EW65" s="27">
        <f>V_МО____нов!FD65-'[4]новый ДС_КСГ '!EP61</f>
        <v>0</v>
      </c>
      <c r="EX65" s="27">
        <f>V_МО____нов!FE65-'[4]новый ДС_КСГ '!ER61</f>
        <v>0</v>
      </c>
      <c r="EY65" s="27">
        <f>V_МО____нов!FF65-'[4]новый ДС_КСГ '!ET61</f>
        <v>0</v>
      </c>
      <c r="EZ65" s="27">
        <f>V_МО____нов!FH65-'[4]новый ДС_КСГ '!EZ61</f>
        <v>0</v>
      </c>
      <c r="FA65" s="27">
        <f>V_МО____нов!FI65-'[4]новый ДС_КСГ '!FD61</f>
        <v>0</v>
      </c>
      <c r="FB65" s="27">
        <f>V_МО____нов!FJ65-'[4]новый ДС_КСГ '!FI61</f>
        <v>0</v>
      </c>
      <c r="FC65" s="27">
        <f>V_МО____нов!FK65-'[4]новый ДС_КСГ '!FP61</f>
        <v>0</v>
      </c>
      <c r="FD65" s="27">
        <f>V_МО____нов!FL65-'[4]новый ДС_КСГ '!FW61</f>
        <v>0</v>
      </c>
      <c r="FE65" s="27">
        <f>V_МО____нов!FN65-'[4]новый ДС_КСГ '!GL61</f>
        <v>0</v>
      </c>
      <c r="FF65" s="27">
        <f>V_МО____нов!FO65-'[4]новый ДС_КСГ '!GQ61</f>
        <v>0</v>
      </c>
      <c r="FG65" s="27">
        <f>V_МО____нов!FP65-'[4]новый ДС_КСГ '!HV61</f>
        <v>0</v>
      </c>
      <c r="FH65" s="34">
        <f>V_МО____нов!FQ65-'[4]новый ДС_КСГ '!BS61</f>
        <v>0</v>
      </c>
      <c r="FI65" s="27">
        <f>V_МО____нов!FR65</f>
        <v>0</v>
      </c>
      <c r="FJ65" s="27">
        <f>V_МО____нов!FS65</f>
        <v>0</v>
      </c>
      <c r="FK65" s="27">
        <f>V_МО____нов!FT65</f>
        <v>0</v>
      </c>
      <c r="FL65" s="25" t="e">
        <f>ROUND(#REF!+#REF!,0)</f>
        <v>#REF!</v>
      </c>
      <c r="FM65" s="27" t="e">
        <f>ROUND(#REF!+#REF!,0)</f>
        <v>#REF!</v>
      </c>
      <c r="FN65" s="27" t="e">
        <f>ROUND(#REF!+#REF!,0)</f>
        <v>#REF!</v>
      </c>
      <c r="FO65" s="27" t="e">
        <f>ROUND(#REF!+#REF!,0)</f>
        <v>#REF!</v>
      </c>
      <c r="FP65" s="84"/>
      <c r="FQ65" s="35"/>
    </row>
    <row r="66" spans="1:173" x14ac:dyDescent="0.4">
      <c r="A66" s="22">
        <f t="shared" si="34"/>
        <v>44</v>
      </c>
      <c r="B66" s="23" t="s">
        <v>182</v>
      </c>
      <c r="C66" s="24" t="s">
        <v>183</v>
      </c>
      <c r="D66" s="25" t="e">
        <f t="shared" si="33"/>
        <v>#REF!</v>
      </c>
      <c r="E66" s="26" t="e">
        <f t="shared" si="1"/>
        <v>#REF!</v>
      </c>
      <c r="F66" s="27" t="e">
        <f t="shared" si="2"/>
        <v>#REF!</v>
      </c>
      <c r="G66" s="27" t="e">
        <f t="shared" si="2"/>
        <v>#REF!</v>
      </c>
      <c r="H66" s="27" t="e">
        <f t="shared" si="2"/>
        <v>#REF!</v>
      </c>
      <c r="I66" s="27" t="e">
        <f t="shared" si="3"/>
        <v>#REF!</v>
      </c>
      <c r="J66" s="26" t="e">
        <f t="shared" si="4"/>
        <v>#REF!</v>
      </c>
      <c r="K66" s="27" t="e">
        <f>ROUND(#REF!+#REF!,0)</f>
        <v>#REF!</v>
      </c>
      <c r="L66" s="27" t="e">
        <f>ROUND(#REF!+#REF!,0)</f>
        <v>#REF!</v>
      </c>
      <c r="M66" s="27" t="e">
        <f>ROUND(#REF!+#REF!,0)</f>
        <v>#REF!</v>
      </c>
      <c r="N66" s="27" t="e">
        <f>ROUND(#REF!+#REF!,0)</f>
        <v>#REF!</v>
      </c>
      <c r="O66" s="26" t="e">
        <f t="shared" si="5"/>
        <v>#REF!</v>
      </c>
      <c r="P66" s="27" t="e">
        <f>ROUND(#REF!+#REF!,0)</f>
        <v>#REF!</v>
      </c>
      <c r="Q66" s="27" t="e">
        <f>ROUND(#REF!+#REF!,0)</f>
        <v>#REF!</v>
      </c>
      <c r="R66" s="27" t="e">
        <f>ROUND(#REF!+#REF!,0)</f>
        <v>#REF!</v>
      </c>
      <c r="S66" s="27" t="e">
        <f>ROUND(#REF!+#REF!,0)</f>
        <v>#REF!</v>
      </c>
      <c r="T66" s="27" t="e">
        <f>ROUND(#REF!+#REF!,0)</f>
        <v>#REF!</v>
      </c>
      <c r="U66" s="27" t="e">
        <f>ROUND(#REF!+#REF!,0)</f>
        <v>#REF!</v>
      </c>
      <c r="V66" s="27" t="e">
        <f>ROUND(#REF!+#REF!,0)</f>
        <v>#REF!</v>
      </c>
      <c r="W66" s="26" t="e">
        <f>ROUND(#REF!+#REF!,0)</f>
        <v>#REF!</v>
      </c>
      <c r="X66" s="87" t="e">
        <f>ROUND(#REF!+#REF!,0)</f>
        <v>#REF!</v>
      </c>
      <c r="Y66" s="87" t="e">
        <f>ROUND(#REF!+#REF!,0)</f>
        <v>#REF!</v>
      </c>
      <c r="Z66" s="87" t="e">
        <f>ROUND(#REF!+#REF!,0)</f>
        <v>#REF!</v>
      </c>
      <c r="AA66" s="26" t="e">
        <f t="shared" si="6"/>
        <v>#REF!</v>
      </c>
      <c r="AB66" s="27" t="e">
        <f>ROUND(#REF!+#REF!,0)</f>
        <v>#REF!</v>
      </c>
      <c r="AC66" s="27" t="e">
        <f>ROUND(#REF!+#REF!,0)</f>
        <v>#REF!</v>
      </c>
      <c r="AD66" s="26" t="e">
        <f t="shared" si="7"/>
        <v>#REF!</v>
      </c>
      <c r="AE66" s="27" t="e">
        <f>ROUND(#REF!+#REF!,0)</f>
        <v>#REF!</v>
      </c>
      <c r="AF66" s="27" t="e">
        <f>ROUND(#REF!+#REF!,0)</f>
        <v>#REF!</v>
      </c>
      <c r="AG66" s="27" t="e">
        <f>ROUND(#REF!+#REF!,0)</f>
        <v>#REF!</v>
      </c>
      <c r="AH66" s="27" t="e">
        <f>ROUND(#REF!+#REF!,0)</f>
        <v>#REF!</v>
      </c>
      <c r="AI66" s="27" t="e">
        <f>ROUND(#REF!+#REF!,0)</f>
        <v>#REF!</v>
      </c>
      <c r="AJ66" s="27" t="e">
        <f>ROUND(#REF!+#REF!,0)</f>
        <v>#REF!</v>
      </c>
      <c r="AK66" s="26" t="e">
        <f>ROUND(#REF!+#REF!,0)</f>
        <v>#REF!</v>
      </c>
      <c r="AL66" s="27" t="e">
        <f>ROUND(#REF!+#REF!,0)</f>
        <v>#REF!</v>
      </c>
      <c r="AM66" s="27" t="e">
        <f>ROUND(#REF!+#REF!,0)</f>
        <v>#REF!</v>
      </c>
      <c r="AN66" s="27" t="e">
        <f>ROUND(#REF!+#REF!,0)</f>
        <v>#REF!</v>
      </c>
      <c r="AO66" s="27" t="e">
        <f>ROUND(#REF!+#REF!,0)</f>
        <v>#REF!</v>
      </c>
      <c r="AP66" s="28" t="e">
        <f>ROUND(#REF!+#REF!,0)</f>
        <v>#REF!</v>
      </c>
      <c r="AQ66" s="27" t="e">
        <f>ROUND(#REF!+#REF!,0)</f>
        <v>#REF!</v>
      </c>
      <c r="AR66" s="27" t="e">
        <f>ROUND(#REF!+#REF!,0)</f>
        <v>#REF!</v>
      </c>
      <c r="AS66" s="27" t="e">
        <f>ROUND(#REF!+#REF!,0)</f>
        <v>#REF!</v>
      </c>
      <c r="AT66" s="28" t="e">
        <f>ROUND(#REF!+#REF!,0)</f>
        <v>#REF!</v>
      </c>
      <c r="AU66" s="26" t="e">
        <f>ROUND(#REF!+#REF!,0)</f>
        <v>#REF!</v>
      </c>
      <c r="AV66" s="27" t="e">
        <f>ROUND(#REF!+#REF!,0)</f>
        <v>#REF!</v>
      </c>
      <c r="AW66" s="27" t="e">
        <f>ROUND(#REF!+#REF!,0)</f>
        <v>#REF!</v>
      </c>
      <c r="AX66" s="27" t="e">
        <f>ROUND(#REF!+#REF!,0)</f>
        <v>#REF!</v>
      </c>
      <c r="AY66" s="27" t="e">
        <f>ROUND(#REF!+#REF!,0)</f>
        <v>#REF!</v>
      </c>
      <c r="AZ66" s="27" t="e">
        <f>ROUND(#REF!+#REF!,0)</f>
        <v>#REF!</v>
      </c>
      <c r="BA66" s="27" t="e">
        <f>ROUND(#REF!+#REF!,0)</f>
        <v>#REF!</v>
      </c>
      <c r="BB66" s="27" t="e">
        <f>ROUND(#REF!+#REF!,0)</f>
        <v>#REF!</v>
      </c>
      <c r="BC66" s="27" t="e">
        <f>ROUND(#REF!+#REF!,0)</f>
        <v>#REF!</v>
      </c>
      <c r="BD66" s="30" t="e">
        <f>ROUND(#REF!+#REF!,0)</f>
        <v>#REF!</v>
      </c>
      <c r="BE66" s="27" t="e">
        <f>ROUND(#REF!+#REF!,0)</f>
        <v>#REF!</v>
      </c>
      <c r="BF66" s="27" t="e">
        <f>ROUND(#REF!+#REF!,0)</f>
        <v>#REF!</v>
      </c>
      <c r="BG66" s="27" t="e">
        <f>ROUND(#REF!+#REF!,0)</f>
        <v>#REF!</v>
      </c>
      <c r="BH66" s="31" t="e">
        <f>ROUND(#REF!+#REF!,0)</f>
        <v>#REF!</v>
      </c>
      <c r="BI66" s="27" t="e">
        <f>ROUND(#REF!+#REF!,0)</f>
        <v>#REF!</v>
      </c>
      <c r="BJ66" s="27" t="e">
        <f>ROUND(#REF!+#REF!,0)</f>
        <v>#REF!</v>
      </c>
      <c r="BK66" s="27" t="e">
        <f>ROUND(#REF!+#REF!,0)</f>
        <v>#REF!</v>
      </c>
      <c r="BL66" s="27" t="e">
        <f>ROUND(#REF!+#REF!,0)</f>
        <v>#REF!</v>
      </c>
      <c r="BM66" s="31" t="e">
        <f>ROUND(#REF!+#REF!,0)</f>
        <v>#REF!</v>
      </c>
      <c r="BN66" s="27" t="e">
        <f>ROUND(#REF!+#REF!,0)</f>
        <v>#REF!</v>
      </c>
      <c r="BO66" s="27" t="e">
        <f>ROUND(#REF!+#REF!,0)</f>
        <v>#REF!</v>
      </c>
      <c r="BP66" s="27" t="e">
        <f>ROUND(#REF!+#REF!,0)</f>
        <v>#REF!</v>
      </c>
      <c r="BQ66" s="31" t="e">
        <f>ROUND(#REF!+#REF!,0)</f>
        <v>#REF!</v>
      </c>
      <c r="BR66" s="27" t="e">
        <f>ROUND(#REF!+#REF!,0)</f>
        <v>#REF!</v>
      </c>
      <c r="BS66" s="27" t="e">
        <f>ROUND(#REF!+#REF!,0)</f>
        <v>#REF!</v>
      </c>
      <c r="BT66" s="27" t="e">
        <f>ROUND(#REF!+#REF!,0)</f>
        <v>#REF!</v>
      </c>
      <c r="BU66" s="27" t="e">
        <f>ROUND(#REF!+#REF!,0)</f>
        <v>#REF!</v>
      </c>
      <c r="BV66" s="27" t="e">
        <f>ROUND(#REF!+#REF!,0)</f>
        <v>#REF!</v>
      </c>
      <c r="BW66" s="27" t="e">
        <f>ROUND(#REF!+#REF!,0)</f>
        <v>#REF!</v>
      </c>
      <c r="BX66" s="27" t="e">
        <f>ROUND(#REF!+#REF!,0)</f>
        <v>#REF!</v>
      </c>
      <c r="BY66" s="27" t="e">
        <f>ROUND(#REF!+#REF!,0)</f>
        <v>#REF!</v>
      </c>
      <c r="BZ66" s="25" t="e">
        <f>ROUND(#REF!+#REF!,0)</f>
        <v>#REF!</v>
      </c>
      <c r="CA66" s="28" t="e">
        <f>ROUND(#REF!+#REF!,0)</f>
        <v>#REF!</v>
      </c>
      <c r="CB66" s="27">
        <f>V_МО____нов!CG66-'[2]новые  КС КСГ '!E66-'[3]ВМП новое'!E66</f>
        <v>0</v>
      </c>
      <c r="CC66" s="27">
        <f>V_МО____нов!CH66-('[2]новые  КС КСГ '!F66+'[2]новые  КС КСГ '!H66+'[2]новые  КС КСГ '!I66)</f>
        <v>0</v>
      </c>
      <c r="CD66" s="27">
        <f>V_МО____нов!CI66-'[2]новые  КС КСГ '!T66</f>
        <v>0</v>
      </c>
      <c r="CE66" s="27">
        <f>V_МО____нов!CJ66-'[2]новые  КС КСГ '!W66-'[3]ВМП новое'!O66</f>
        <v>0</v>
      </c>
      <c r="CF66" s="27">
        <f>V_МО____нов!CK66-'[2]новые  КС КСГ '!AD66</f>
        <v>0</v>
      </c>
      <c r="CG66" s="27"/>
      <c r="CH66" s="27">
        <f>V_МО____нов!CM66-'[2]новые  КС КСГ '!AK66-'[3]ВМП новое'!AI66</f>
        <v>0</v>
      </c>
      <c r="CI66" s="27">
        <f>V_МО____нов!CN66-'[2]новые  КС КСГ '!AP66</f>
        <v>0</v>
      </c>
      <c r="CJ66" s="27">
        <f>V_МО____нов!CO66-'[2]новые  КС КСГ '!AR66</f>
        <v>0</v>
      </c>
      <c r="CK66" s="27">
        <f>V_МО____нов!CP66-'[2]новые  КС КСГ '!AV66</f>
        <v>0</v>
      </c>
      <c r="CL66" s="27">
        <f>V_МО____нов!CQ66-'[2]новые  КС КСГ '!BG66-'[3]ВМП новое'!AF66</f>
        <v>0</v>
      </c>
      <c r="CM66" s="27">
        <f>V_МО____нов!CR66-'[2]новые  КС КСГ '!BO66</f>
        <v>0</v>
      </c>
      <c r="CN66" s="27">
        <f>V_МО____нов!CS66-'[2]новые  КС КСГ '!BT66</f>
        <v>0</v>
      </c>
      <c r="CO66" s="27">
        <f>V_МО____нов!CT66-('[2]новые  КС КСГ '!CI66+'[2]новые  КС КСГ '!CJ66+'[2]новые  КС КСГ '!CK66+'[2]новые  КС КСГ '!CL66+'[2]новые  КС КСГ '!CM66)</f>
        <v>0</v>
      </c>
      <c r="CP66" s="27">
        <f>V_МО____нов!CV66-'[2]новые  КС КСГ '!CN66</f>
        <v>0</v>
      </c>
      <c r="CQ66" s="27">
        <f>V_МО____нов!CW66-'[2]новые  КС КСГ '!CX66</f>
        <v>0</v>
      </c>
      <c r="CR66" s="27">
        <f>V_МО____нов!CX66-'[2]новые  КС КСГ '!DB66</f>
        <v>0</v>
      </c>
      <c r="CS66" s="27">
        <f>V_МО____нов!CY66-'[2]новые  КС КСГ '!DV66-'[3]ВМП новое'!AU66</f>
        <v>0</v>
      </c>
      <c r="CT66" s="27">
        <f>V_МО____нов!CZ66-'[2]новые  КС КСГ '!EI66-'[3]ВМП новое'!CE66</f>
        <v>0</v>
      </c>
      <c r="CU66" s="27">
        <f>V_МО____нов!DA66-'[2]новые  КС КСГ '!EQ66</f>
        <v>0</v>
      </c>
      <c r="CV66" s="27">
        <f>V_МО____нов!DB66-'[2]новые  КС КСГ '!EU66-'[3]ВМП новое'!CS66</f>
        <v>0</v>
      </c>
      <c r="CW66" s="27"/>
      <c r="CX66" s="27">
        <f>V_МО____нов!DD66-'[2]новые  КС КСГ '!HW66-'[3]ВМП новое'!JJ66</f>
        <v>0</v>
      </c>
      <c r="CY66" s="27">
        <f>V_МО____нов!DE66-'[2]новые  КС КСГ '!IH66-'[3]ВМП новое'!KC66</f>
        <v>0</v>
      </c>
      <c r="CZ66" s="27">
        <f>V_МО____нов!DF66-'[2]новые  КС КСГ '!IR66-'[3]ВМП новое'!LP66</f>
        <v>0</v>
      </c>
      <c r="DA66" s="27">
        <f>V_МО____нов!DG66-'[2]новые  КС КСГ '!IW66</f>
        <v>0</v>
      </c>
      <c r="DB66" s="27">
        <f>V_МО____нов!DH66-'[2]новые  КС КСГ '!$JD66-'[3]ВМП новое'!$LZ66</f>
        <v>0</v>
      </c>
      <c r="DC66" s="27">
        <f>V_МО____нов!DI66-'[2]новые  КС КСГ '!$JI66-'[3]ВМП новое'!$MB66</f>
        <v>0</v>
      </c>
      <c r="DD66" s="27">
        <f>V_МО____нов!DJ66-'[2]новые  КС КСГ '!$JV66</f>
        <v>0</v>
      </c>
      <c r="DE66" s="27">
        <f>V_МО____нов!DK66-'[2]новые  КС КСГ '!$JX66</f>
        <v>0</v>
      </c>
      <c r="DF66" s="27">
        <f>V_МО____нов!DL66-'[2]новые  КС КСГ '!$KM66-'[3]ВМП новое'!$MU66</f>
        <v>0</v>
      </c>
      <c r="DG66" s="27">
        <f>V_МО____нов!DM66-'[2]новые  КС КСГ '!$KS66-'[3]ВМП новое'!$MZ66</f>
        <v>0</v>
      </c>
      <c r="DH66" s="27">
        <f>V_МО____нов!DN66-'[2]новые  КС КСГ '!$LG66-'[3]ВМП новое'!$NX66</f>
        <v>0</v>
      </c>
      <c r="DI66" s="27">
        <f>V_МО____нов!DO66-'[2]новые  КС КСГ '!$LW66-'[3]ВМП новое'!$OW66</f>
        <v>0</v>
      </c>
      <c r="DJ66" s="27">
        <f>V_МО____нов!DP66-'[2]новые  КС КСГ '!$MQ66</f>
        <v>0</v>
      </c>
      <c r="DK66" s="27">
        <f>V_МО____нов!DQ66-'[2]новые  КС КСГ '!$NK66-'[3]ВМП новое'!$AR66</f>
        <v>0</v>
      </c>
      <c r="DL66" s="27">
        <f>V_МО____нов!DR66-'[2]новые  КС КСГ '!$NT66-'[3]ВМП новое'!$QM66</f>
        <v>0</v>
      </c>
      <c r="DM66" s="27">
        <f>V_МО____нов!DS66-'[2]новые  КС КСГ '!$NZ66-'[3]ВМП новое'!$RB66</f>
        <v>0</v>
      </c>
      <c r="DN66" s="27">
        <f>V_МО____нов!DT66-'[2]новые  КС КСГ '!$OJ66</f>
        <v>0</v>
      </c>
      <c r="DO66" s="27">
        <f>V_МО____нов!DU66-'[2]новые  КС КСГ '!$QA66</f>
        <v>0</v>
      </c>
      <c r="DP66" s="27"/>
      <c r="DQ66" s="27">
        <f>V_МО____нов!DW66-'[2]новые  КС КСГ '!$RB66</f>
        <v>0</v>
      </c>
      <c r="DR66" s="27" t="e">
        <f>ROUND(#REF!+#REF!,0)</f>
        <v>#REF!</v>
      </c>
      <c r="DS66" s="33" t="e">
        <f>ROUND(#REF!+#REF!,0)</f>
        <v>#REF!</v>
      </c>
      <c r="DT66" s="33" t="e">
        <f>ROUND(#REF!+#REF!,0)</f>
        <v>#REF!</v>
      </c>
      <c r="DU66" s="33" t="e">
        <f>ROUND(#REF!+#REF!,0)</f>
        <v>#REF!</v>
      </c>
      <c r="DV66" s="27" t="e">
        <f>ROUND(#REF!+#REF!,0)</f>
        <v>#REF!</v>
      </c>
      <c r="DW66" s="25" t="e">
        <f>ROUND(#REF!+#REF!,0)</f>
        <v>#REF!</v>
      </c>
      <c r="DX66" s="28" t="e">
        <f>ROUND(#REF!+#REF!,0)</f>
        <v>#REF!</v>
      </c>
      <c r="DY66" s="26">
        <f>V_МО____нов!EE66-'[4]новый ДС_КСГ '!D62</f>
        <v>0</v>
      </c>
      <c r="DZ66" s="27">
        <f>V_МО____нов!EF66-'[4]новый ДС_КСГ '!K62</f>
        <v>0</v>
      </c>
      <c r="EA66" s="27">
        <f>V_МО____нов!EG66-'[4]новый ДС_КСГ '!P62</f>
        <v>0</v>
      </c>
      <c r="EB66" s="27">
        <f>V_МО____нов!EH66-'[4]новый ДС_КСГ '!R62</f>
        <v>0</v>
      </c>
      <c r="EC66" s="27">
        <f>V_МО____нов!EI66-'[4]новый ДС_КСГ '!T62</f>
        <v>0</v>
      </c>
      <c r="ED66" s="27"/>
      <c r="EE66" s="27">
        <f>V_МО____нов!EK66-'[4]новый ДС_КСГ '!X62</f>
        <v>0</v>
      </c>
      <c r="EF66" s="27">
        <f>V_МО____нов!EL66-'[4]новый ДС_КСГ '!AC62</f>
        <v>0</v>
      </c>
      <c r="EG66" s="27">
        <f>V_МО____нов!EM66-'[4]новый ДС_КСГ '!AI62</f>
        <v>0</v>
      </c>
      <c r="EH66" s="27">
        <f>V_МО____нов!EN66-'[4]новый ДС_КСГ '!AN62</f>
        <v>0</v>
      </c>
      <c r="EI66" s="27">
        <f>V_МО____нов!EO66-'[4]новый ДС_КСГ '!AQ62</f>
        <v>0</v>
      </c>
      <c r="EJ66" s="27">
        <f>V_МО____нов!EQ66-'[4]новый ДС_КСГ '!BB62</f>
        <v>0</v>
      </c>
      <c r="EK66" s="27">
        <f>V_МО____нов!ER66-'[4]новый ДС_КСГ '!BE62</f>
        <v>0</v>
      </c>
      <c r="EL66" s="27">
        <f>V_МО____нов!ES66-'[4]новый ДС_КСГ '!BH62</f>
        <v>0</v>
      </c>
      <c r="EM66" s="27">
        <f>V_МО____нов!ET66-'[4]новый ДС_КСГ '!BL62</f>
        <v>0</v>
      </c>
      <c r="EN66" s="26">
        <f>V_МО____нов!EU66-'[4]новый ДС_КСГ '!BQ62</f>
        <v>0</v>
      </c>
      <c r="EO66" s="27">
        <f>V_МО____нов!EV66-'[4]новый ДС_КСГ '!BS62</f>
        <v>0</v>
      </c>
      <c r="EP66" s="26">
        <f>V_МО____нов!EW66-'[4]новый ДС_КСГ '!BV62</f>
        <v>0</v>
      </c>
      <c r="EQ66" s="27"/>
      <c r="ER66" s="27"/>
      <c r="ES66" s="27"/>
      <c r="ET66" s="27">
        <f>V_МО____нов!FA66-'[4]новый ДС_КСГ '!DX62</f>
        <v>0</v>
      </c>
      <c r="EU66" s="27">
        <f>V_МО____нов!FB66-'[4]новый ДС_КСГ '!EE62</f>
        <v>0</v>
      </c>
      <c r="EV66" s="27">
        <f>V_МО____нов!FC66-'[4]новый ДС_КСГ '!EM62</f>
        <v>0</v>
      </c>
      <c r="EW66" s="27">
        <f>V_МО____нов!FD66-'[4]новый ДС_КСГ '!EP62</f>
        <v>0</v>
      </c>
      <c r="EX66" s="27">
        <f>V_МО____нов!FE66-'[4]новый ДС_КСГ '!ER62</f>
        <v>0</v>
      </c>
      <c r="EY66" s="27">
        <f>V_МО____нов!FF66-'[4]новый ДС_КСГ '!ET62</f>
        <v>0</v>
      </c>
      <c r="EZ66" s="27">
        <f>V_МО____нов!FH66-'[4]новый ДС_КСГ '!EZ62</f>
        <v>0</v>
      </c>
      <c r="FA66" s="27">
        <f>V_МО____нов!FI66-'[4]новый ДС_КСГ '!FD62</f>
        <v>0</v>
      </c>
      <c r="FB66" s="27">
        <f>V_МО____нов!FJ66-'[4]новый ДС_КСГ '!FI62</f>
        <v>0</v>
      </c>
      <c r="FC66" s="27">
        <f>V_МО____нов!FK66-'[4]новый ДС_КСГ '!FP62</f>
        <v>0</v>
      </c>
      <c r="FD66" s="27">
        <f>V_МО____нов!FL66-'[4]новый ДС_КСГ '!FW62</f>
        <v>0</v>
      </c>
      <c r="FE66" s="27">
        <f>V_МО____нов!FN66-'[4]новый ДС_КСГ '!GL62</f>
        <v>0</v>
      </c>
      <c r="FF66" s="27">
        <f>V_МО____нов!FO66-'[4]новый ДС_КСГ '!GQ62</f>
        <v>0</v>
      </c>
      <c r="FG66" s="27">
        <f>V_МО____нов!FP66-'[4]новый ДС_КСГ '!HV62</f>
        <v>0</v>
      </c>
      <c r="FH66" s="34">
        <f>V_МО____нов!FQ66-'[4]новый ДС_КСГ '!BS62</f>
        <v>0</v>
      </c>
      <c r="FI66" s="27">
        <f>V_МО____нов!FR66</f>
        <v>0</v>
      </c>
      <c r="FJ66" s="27">
        <f>V_МО____нов!FS66</f>
        <v>0</v>
      </c>
      <c r="FK66" s="27">
        <f>V_МО____нов!FT66</f>
        <v>0</v>
      </c>
      <c r="FL66" s="25" t="e">
        <f>ROUND(#REF!+#REF!,0)</f>
        <v>#REF!</v>
      </c>
      <c r="FM66" s="27" t="e">
        <f>ROUND(#REF!+#REF!,0)</f>
        <v>#REF!</v>
      </c>
      <c r="FN66" s="27" t="e">
        <f>ROUND(#REF!+#REF!,0)</f>
        <v>#REF!</v>
      </c>
      <c r="FO66" s="27" t="e">
        <f>ROUND(#REF!+#REF!,0)</f>
        <v>#REF!</v>
      </c>
      <c r="FP66" s="84"/>
      <c r="FQ66" s="35"/>
    </row>
    <row r="67" spans="1:173" x14ac:dyDescent="0.4">
      <c r="A67" s="22">
        <f t="shared" si="34"/>
        <v>45</v>
      </c>
      <c r="B67" s="23" t="s">
        <v>184</v>
      </c>
      <c r="C67" s="24" t="s">
        <v>185</v>
      </c>
      <c r="D67" s="25" t="e">
        <f t="shared" si="33"/>
        <v>#REF!</v>
      </c>
      <c r="E67" s="26" t="e">
        <f t="shared" si="1"/>
        <v>#REF!</v>
      </c>
      <c r="F67" s="27" t="e">
        <f t="shared" si="2"/>
        <v>#REF!</v>
      </c>
      <c r="G67" s="27" t="e">
        <f t="shared" si="2"/>
        <v>#REF!</v>
      </c>
      <c r="H67" s="27" t="e">
        <f t="shared" si="2"/>
        <v>#REF!</v>
      </c>
      <c r="I67" s="27" t="e">
        <f t="shared" si="3"/>
        <v>#REF!</v>
      </c>
      <c r="J67" s="26" t="e">
        <f t="shared" si="4"/>
        <v>#REF!</v>
      </c>
      <c r="K67" s="27" t="e">
        <f>ROUND(#REF!+#REF!,0)</f>
        <v>#REF!</v>
      </c>
      <c r="L67" s="27" t="e">
        <f>ROUND(#REF!+#REF!,0)</f>
        <v>#REF!</v>
      </c>
      <c r="M67" s="27" t="e">
        <f>ROUND(#REF!+#REF!,0)</f>
        <v>#REF!</v>
      </c>
      <c r="N67" s="27" t="e">
        <f>ROUND(#REF!+#REF!,0)</f>
        <v>#REF!</v>
      </c>
      <c r="O67" s="26" t="e">
        <f t="shared" si="5"/>
        <v>#REF!</v>
      </c>
      <c r="P67" s="27" t="e">
        <f>ROUND(#REF!+#REF!,0)</f>
        <v>#REF!</v>
      </c>
      <c r="Q67" s="27" t="e">
        <f>ROUND(#REF!+#REF!,0)</f>
        <v>#REF!</v>
      </c>
      <c r="R67" s="27" t="e">
        <f>ROUND(#REF!+#REF!,0)</f>
        <v>#REF!</v>
      </c>
      <c r="S67" s="27" t="e">
        <f>ROUND(#REF!+#REF!,0)</f>
        <v>#REF!</v>
      </c>
      <c r="T67" s="27" t="e">
        <f>ROUND(#REF!+#REF!,0)</f>
        <v>#REF!</v>
      </c>
      <c r="U67" s="27" t="e">
        <f>ROUND(#REF!+#REF!,0)</f>
        <v>#REF!</v>
      </c>
      <c r="V67" s="40" t="e">
        <f>ROUND(#REF!+#REF!,0)</f>
        <v>#REF!</v>
      </c>
      <c r="W67" s="26" t="e">
        <f>ROUND(#REF!+#REF!,0)</f>
        <v>#REF!</v>
      </c>
      <c r="X67" s="87" t="e">
        <f>ROUND(#REF!+#REF!,0)</f>
        <v>#REF!</v>
      </c>
      <c r="Y67" s="87" t="e">
        <f>ROUND(#REF!+#REF!,0)</f>
        <v>#REF!</v>
      </c>
      <c r="Z67" s="87" t="e">
        <f>ROUND(#REF!+#REF!,0)</f>
        <v>#REF!</v>
      </c>
      <c r="AA67" s="26" t="e">
        <f t="shared" si="6"/>
        <v>#REF!</v>
      </c>
      <c r="AB67" s="27" t="e">
        <f>ROUND(#REF!+#REF!,0)</f>
        <v>#REF!</v>
      </c>
      <c r="AC67" s="27" t="e">
        <f>ROUND(#REF!+#REF!,0)</f>
        <v>#REF!</v>
      </c>
      <c r="AD67" s="26" t="e">
        <f t="shared" si="7"/>
        <v>#REF!</v>
      </c>
      <c r="AE67" s="27" t="e">
        <f>ROUND(#REF!+#REF!,0)</f>
        <v>#REF!</v>
      </c>
      <c r="AF67" s="27" t="e">
        <f>ROUND(#REF!+#REF!,0)</f>
        <v>#REF!</v>
      </c>
      <c r="AG67" s="27" t="e">
        <f>ROUND(#REF!+#REF!,0)</f>
        <v>#REF!</v>
      </c>
      <c r="AH67" s="27" t="e">
        <f>ROUND(#REF!+#REF!,0)</f>
        <v>#REF!</v>
      </c>
      <c r="AI67" s="27" t="e">
        <f>ROUND(#REF!+#REF!,0)</f>
        <v>#REF!</v>
      </c>
      <c r="AJ67" s="27" t="e">
        <f>ROUND(#REF!+#REF!,0)</f>
        <v>#REF!</v>
      </c>
      <c r="AK67" s="26" t="e">
        <f>ROUND(#REF!+#REF!,0)</f>
        <v>#REF!</v>
      </c>
      <c r="AL67" s="27" t="e">
        <f>ROUND(#REF!+#REF!,0)</f>
        <v>#REF!</v>
      </c>
      <c r="AM67" s="27" t="e">
        <f>ROUND(#REF!+#REF!,0)</f>
        <v>#REF!</v>
      </c>
      <c r="AN67" s="27" t="e">
        <f>ROUND(#REF!+#REF!,0)</f>
        <v>#REF!</v>
      </c>
      <c r="AO67" s="27" t="e">
        <f>ROUND(#REF!+#REF!,0)</f>
        <v>#REF!</v>
      </c>
      <c r="AP67" s="28" t="e">
        <f>ROUND(#REF!+#REF!,0)</f>
        <v>#REF!</v>
      </c>
      <c r="AQ67" s="29" t="e">
        <f>ROUND(#REF!+#REF!,0)</f>
        <v>#REF!</v>
      </c>
      <c r="AR67" s="27" t="e">
        <f>ROUND(#REF!+#REF!,0)</f>
        <v>#REF!</v>
      </c>
      <c r="AS67" s="27" t="e">
        <f>ROUND(#REF!+#REF!,0)</f>
        <v>#REF!</v>
      </c>
      <c r="AT67" s="28" t="e">
        <f>ROUND(#REF!+#REF!,0)</f>
        <v>#REF!</v>
      </c>
      <c r="AU67" s="26" t="e">
        <f>ROUND(#REF!+#REF!,0)</f>
        <v>#REF!</v>
      </c>
      <c r="AV67" s="27" t="e">
        <f>ROUND(#REF!+#REF!,0)</f>
        <v>#REF!</v>
      </c>
      <c r="AW67" s="27" t="e">
        <f>ROUND(#REF!+#REF!,0)</f>
        <v>#REF!</v>
      </c>
      <c r="AX67" s="27" t="e">
        <f>ROUND(#REF!+#REF!,0)</f>
        <v>#REF!</v>
      </c>
      <c r="AY67" s="27" t="e">
        <f>ROUND(#REF!+#REF!,0)</f>
        <v>#REF!</v>
      </c>
      <c r="AZ67" s="27" t="e">
        <f>ROUND(#REF!+#REF!,0)</f>
        <v>#REF!</v>
      </c>
      <c r="BA67" s="40" t="e">
        <f>ROUND(#REF!+#REF!,0)</f>
        <v>#REF!</v>
      </c>
      <c r="BB67" s="40" t="e">
        <f>ROUND(#REF!+#REF!,0)</f>
        <v>#REF!</v>
      </c>
      <c r="BC67" s="27" t="e">
        <f>ROUND(#REF!+#REF!,0)</f>
        <v>#REF!</v>
      </c>
      <c r="BD67" s="30" t="e">
        <f>ROUND(#REF!+#REF!,0)</f>
        <v>#REF!</v>
      </c>
      <c r="BE67" s="27" t="e">
        <f>ROUND(#REF!+#REF!,0)</f>
        <v>#REF!</v>
      </c>
      <c r="BF67" s="27" t="e">
        <f>ROUND(#REF!+#REF!,0)</f>
        <v>#REF!</v>
      </c>
      <c r="BG67" s="27" t="e">
        <f>ROUND(#REF!+#REF!,0)</f>
        <v>#REF!</v>
      </c>
      <c r="BH67" s="31" t="e">
        <f>ROUND(#REF!+#REF!,0)</f>
        <v>#REF!</v>
      </c>
      <c r="BI67" s="27" t="e">
        <f>ROUND(#REF!+#REF!,0)</f>
        <v>#REF!</v>
      </c>
      <c r="BJ67" s="27" t="e">
        <f>ROUND(#REF!+#REF!,0)</f>
        <v>#REF!</v>
      </c>
      <c r="BK67" s="27" t="e">
        <f>ROUND(#REF!+#REF!,0)</f>
        <v>#REF!</v>
      </c>
      <c r="BL67" s="27" t="e">
        <f>ROUND(#REF!+#REF!,0)</f>
        <v>#REF!</v>
      </c>
      <c r="BM67" s="31" t="e">
        <f>ROUND(#REF!+#REF!,0)</f>
        <v>#REF!</v>
      </c>
      <c r="BN67" s="27" t="e">
        <f>ROUND(#REF!+#REF!,0)</f>
        <v>#REF!</v>
      </c>
      <c r="BO67" s="27" t="e">
        <f>ROUND(#REF!+#REF!,0)</f>
        <v>#REF!</v>
      </c>
      <c r="BP67" s="27" t="e">
        <f>ROUND(#REF!+#REF!,0)</f>
        <v>#REF!</v>
      </c>
      <c r="BQ67" s="31" t="e">
        <f>ROUND(#REF!+#REF!,0)</f>
        <v>#REF!</v>
      </c>
      <c r="BR67" s="27" t="e">
        <f>ROUND(#REF!+#REF!,0)</f>
        <v>#REF!</v>
      </c>
      <c r="BS67" s="27" t="e">
        <f>ROUND(#REF!+#REF!,0)</f>
        <v>#REF!</v>
      </c>
      <c r="BT67" s="27" t="e">
        <f>ROUND(#REF!+#REF!,0)</f>
        <v>#REF!</v>
      </c>
      <c r="BU67" s="27" t="e">
        <f>ROUND(#REF!+#REF!,0)</f>
        <v>#REF!</v>
      </c>
      <c r="BV67" s="27" t="e">
        <f>ROUND(#REF!+#REF!,0)</f>
        <v>#REF!</v>
      </c>
      <c r="BW67" s="27" t="e">
        <f>ROUND(#REF!+#REF!,0)</f>
        <v>#REF!</v>
      </c>
      <c r="BX67" s="27" t="e">
        <f>ROUND(#REF!+#REF!,0)</f>
        <v>#REF!</v>
      </c>
      <c r="BY67" s="27" t="e">
        <f>ROUND(#REF!+#REF!,0)</f>
        <v>#REF!</v>
      </c>
      <c r="BZ67" s="25" t="e">
        <f>ROUND(#REF!+#REF!,0)</f>
        <v>#REF!</v>
      </c>
      <c r="CA67" s="28" t="e">
        <f>ROUND(#REF!+#REF!,0)</f>
        <v>#REF!</v>
      </c>
      <c r="CB67" s="27">
        <f>V_МО____нов!CG67-'[2]новые  КС КСГ '!E67-'[3]ВМП новое'!E67</f>
        <v>0</v>
      </c>
      <c r="CC67" s="27">
        <f>V_МО____нов!CH67-('[2]новые  КС КСГ '!F67+'[2]новые  КС КСГ '!H67+'[2]новые  КС КСГ '!I67)</f>
        <v>0</v>
      </c>
      <c r="CD67" s="27">
        <f>V_МО____нов!CI67-'[2]новые  КС КСГ '!T67</f>
        <v>0</v>
      </c>
      <c r="CE67" s="27">
        <f>V_МО____нов!CJ67-'[2]новые  КС КСГ '!W67-'[3]ВМП новое'!O67</f>
        <v>0</v>
      </c>
      <c r="CF67" s="27">
        <f>V_МО____нов!CK67-'[2]новые  КС КСГ '!AD67</f>
        <v>0</v>
      </c>
      <c r="CG67" s="27"/>
      <c r="CH67" s="27">
        <f>V_МО____нов!CM67-'[2]новые  КС КСГ '!AK67-'[3]ВМП новое'!AI67</f>
        <v>0</v>
      </c>
      <c r="CI67" s="27">
        <f>V_МО____нов!CN67-'[2]новые  КС КСГ '!AP67</f>
        <v>0</v>
      </c>
      <c r="CJ67" s="27">
        <f>V_МО____нов!CO67-'[2]новые  КС КСГ '!AR67</f>
        <v>0</v>
      </c>
      <c r="CK67" s="27">
        <f>V_МО____нов!CP67-'[2]новые  КС КСГ '!AV67</f>
        <v>0</v>
      </c>
      <c r="CL67" s="27">
        <f>V_МО____нов!CQ67-'[2]новые  КС КСГ '!BG67-'[3]ВМП новое'!AF67</f>
        <v>0</v>
      </c>
      <c r="CM67" s="27">
        <f>V_МО____нов!CR67-'[2]новые  КС КСГ '!BO67</f>
        <v>0</v>
      </c>
      <c r="CN67" s="27">
        <f>V_МО____нов!CS67-'[2]новые  КС КСГ '!BT67</f>
        <v>0</v>
      </c>
      <c r="CO67" s="27">
        <f>V_МО____нов!CT67-('[2]новые  КС КСГ '!CI67+'[2]новые  КС КСГ '!CJ67+'[2]новые  КС КСГ '!CK67+'[2]новые  КС КСГ '!CL67+'[2]новые  КС КСГ '!CM67)</f>
        <v>0</v>
      </c>
      <c r="CP67" s="27">
        <f>V_МО____нов!CV67-'[2]новые  КС КСГ '!CN67</f>
        <v>0</v>
      </c>
      <c r="CQ67" s="27">
        <f>V_МО____нов!CW67-'[2]новые  КС КСГ '!CX67</f>
        <v>0</v>
      </c>
      <c r="CR67" s="27">
        <f>V_МО____нов!CX67-'[2]новые  КС КСГ '!DB67</f>
        <v>0</v>
      </c>
      <c r="CS67" s="27">
        <f>V_МО____нов!CY67-'[2]новые  КС КСГ '!DV67-'[3]ВМП новое'!AU67</f>
        <v>0</v>
      </c>
      <c r="CT67" s="27">
        <f>V_МО____нов!CZ67-'[2]новые  КС КСГ '!EI67-'[3]ВМП новое'!CE67</f>
        <v>0</v>
      </c>
      <c r="CU67" s="27">
        <f>V_МО____нов!DA67-'[2]новые  КС КСГ '!EQ67</f>
        <v>0</v>
      </c>
      <c r="CV67" s="27">
        <f>V_МО____нов!DB67-'[2]новые  КС КСГ '!EU67-'[3]ВМП новое'!CS67</f>
        <v>0</v>
      </c>
      <c r="CW67" s="27"/>
      <c r="CX67" s="27">
        <f>V_МО____нов!DD67-'[2]новые  КС КСГ '!HW67-'[3]ВМП новое'!JJ67</f>
        <v>0</v>
      </c>
      <c r="CY67" s="27">
        <f>V_МО____нов!DE67-'[2]новые  КС КСГ '!IH67-'[3]ВМП новое'!KC67</f>
        <v>0</v>
      </c>
      <c r="CZ67" s="27">
        <f>V_МО____нов!DF67-'[2]новые  КС КСГ '!IR67-'[3]ВМП новое'!LP67</f>
        <v>0</v>
      </c>
      <c r="DA67" s="27">
        <f>V_МО____нов!DG67-'[2]новые  КС КСГ '!IW67</f>
        <v>0</v>
      </c>
      <c r="DB67" s="27">
        <f>V_МО____нов!DH67-'[2]новые  КС КСГ '!$JD67-'[3]ВМП новое'!$LZ67</f>
        <v>0</v>
      </c>
      <c r="DC67" s="27">
        <f>V_МО____нов!DI67-'[2]новые  КС КСГ '!$JI67-'[3]ВМП новое'!$MB67</f>
        <v>0</v>
      </c>
      <c r="DD67" s="27">
        <f>V_МО____нов!DJ67-'[2]новые  КС КСГ '!$JV67</f>
        <v>0</v>
      </c>
      <c r="DE67" s="27">
        <f>V_МО____нов!DK67-'[2]новые  КС КСГ '!$JX67</f>
        <v>0</v>
      </c>
      <c r="DF67" s="27">
        <f>V_МО____нов!DL67-'[2]новые  КС КСГ '!$KM67-'[3]ВМП новое'!$MU67</f>
        <v>0</v>
      </c>
      <c r="DG67" s="27">
        <f>V_МО____нов!DM67-'[2]новые  КС КСГ '!$KS67-'[3]ВМП новое'!$MZ67</f>
        <v>0</v>
      </c>
      <c r="DH67" s="27">
        <f>V_МО____нов!DN67-'[2]новые  КС КСГ '!$LG67-'[3]ВМП новое'!$NX67</f>
        <v>0</v>
      </c>
      <c r="DI67" s="27">
        <f>V_МО____нов!DO67-'[2]новые  КС КСГ '!$LW67-'[3]ВМП новое'!$OW67</f>
        <v>0</v>
      </c>
      <c r="DJ67" s="27">
        <f>V_МО____нов!DP67-'[2]новые  КС КСГ '!$MQ67</f>
        <v>0</v>
      </c>
      <c r="DK67" s="27">
        <f>V_МО____нов!DQ67-'[2]новые  КС КСГ '!$NK67-'[3]ВМП новое'!$AR67</f>
        <v>0</v>
      </c>
      <c r="DL67" s="27">
        <f>V_МО____нов!DR67-'[2]новые  КС КСГ '!$NT67-'[3]ВМП новое'!$QM67</f>
        <v>0</v>
      </c>
      <c r="DM67" s="27">
        <f>V_МО____нов!DS67-'[2]новые  КС КСГ '!$NZ67-'[3]ВМП новое'!$RB67</f>
        <v>0</v>
      </c>
      <c r="DN67" s="27">
        <f>V_МО____нов!DT67-'[2]новые  КС КСГ '!$OJ67</f>
        <v>0</v>
      </c>
      <c r="DO67" s="27">
        <f>V_МО____нов!DU67-'[2]новые  КС КСГ '!$QA67</f>
        <v>0</v>
      </c>
      <c r="DP67" s="27"/>
      <c r="DQ67" s="27">
        <f>V_МО____нов!DW67-'[2]новые  КС КСГ '!$RB67</f>
        <v>0</v>
      </c>
      <c r="DR67" s="27" t="e">
        <f>ROUND(#REF!+#REF!,0)</f>
        <v>#REF!</v>
      </c>
      <c r="DS67" s="33" t="e">
        <f>ROUND(#REF!+#REF!,0)</f>
        <v>#REF!</v>
      </c>
      <c r="DT67" s="33" t="e">
        <f>ROUND(#REF!+#REF!,0)</f>
        <v>#REF!</v>
      </c>
      <c r="DU67" s="33" t="e">
        <f>ROUND(#REF!+#REF!,0)</f>
        <v>#REF!</v>
      </c>
      <c r="DV67" s="27" t="e">
        <f>ROUND(#REF!+#REF!,0)</f>
        <v>#REF!</v>
      </c>
      <c r="DW67" s="25" t="e">
        <f>ROUND(#REF!+#REF!,0)</f>
        <v>#REF!</v>
      </c>
      <c r="DX67" s="28" t="e">
        <f>ROUND(#REF!+#REF!,0)</f>
        <v>#REF!</v>
      </c>
      <c r="DY67" s="26">
        <f>V_МО____нов!EE67-'[4]новый ДС_КСГ '!D63</f>
        <v>0</v>
      </c>
      <c r="DZ67" s="27">
        <f>V_МО____нов!EF67-'[4]новый ДС_КСГ '!K63</f>
        <v>0</v>
      </c>
      <c r="EA67" s="27">
        <f>V_МО____нов!EG67-'[4]новый ДС_КСГ '!P63</f>
        <v>0</v>
      </c>
      <c r="EB67" s="27">
        <f>V_МО____нов!EH67-'[4]новый ДС_КСГ '!R63</f>
        <v>21</v>
      </c>
      <c r="EC67" s="27">
        <f>V_МО____нов!EI67-'[4]новый ДС_КСГ '!T63</f>
        <v>0</v>
      </c>
      <c r="ED67" s="27"/>
      <c r="EE67" s="27">
        <f>V_МО____нов!EK67-'[4]новый ДС_КСГ '!X63</f>
        <v>0</v>
      </c>
      <c r="EF67" s="27">
        <f>V_МО____нов!EL67-'[4]новый ДС_КСГ '!AC63</f>
        <v>0</v>
      </c>
      <c r="EG67" s="27">
        <f>V_МО____нов!EM67-'[4]новый ДС_КСГ '!AI63</f>
        <v>0</v>
      </c>
      <c r="EH67" s="27">
        <f>V_МО____нов!EN67-'[4]новый ДС_КСГ '!AN63</f>
        <v>0</v>
      </c>
      <c r="EI67" s="27">
        <f>V_МО____нов!EO67-'[4]новый ДС_КСГ '!AQ63</f>
        <v>0</v>
      </c>
      <c r="EJ67" s="27">
        <f>V_МО____нов!EQ67-'[4]новый ДС_КСГ '!BB63</f>
        <v>-11</v>
      </c>
      <c r="EK67" s="27">
        <f>V_МО____нов!ER67-'[4]новый ДС_КСГ '!BE63</f>
        <v>0</v>
      </c>
      <c r="EL67" s="27">
        <f>V_МО____нов!ES67-'[4]новый ДС_КСГ '!BH63</f>
        <v>0</v>
      </c>
      <c r="EM67" s="27">
        <f>V_МО____нов!ET67-'[4]новый ДС_КСГ '!BL63</f>
        <v>43</v>
      </c>
      <c r="EN67" s="26">
        <f>V_МО____нов!EU67-'[4]новый ДС_КСГ '!BQ63</f>
        <v>-3</v>
      </c>
      <c r="EO67" s="27">
        <f>V_МО____нов!EV67-'[4]новый ДС_КСГ '!BS63</f>
        <v>0</v>
      </c>
      <c r="EP67" s="26">
        <f>V_МО____нов!EW67-'[4]новый ДС_КСГ '!BV63</f>
        <v>0</v>
      </c>
      <c r="EQ67" s="27"/>
      <c r="ER67" s="27"/>
      <c r="ES67" s="27"/>
      <c r="ET67" s="27">
        <f>V_МО____нов!FA67-'[4]новый ДС_КСГ '!DX63</f>
        <v>0</v>
      </c>
      <c r="EU67" s="27">
        <f>V_МО____нов!FB67-'[4]новый ДС_КСГ '!EE63</f>
        <v>0</v>
      </c>
      <c r="EV67" s="27">
        <f>V_МО____нов!FC67-'[4]новый ДС_КСГ '!EM63</f>
        <v>0</v>
      </c>
      <c r="EW67" s="27">
        <f>V_МО____нов!FD67-'[4]новый ДС_КСГ '!EP63</f>
        <v>0</v>
      </c>
      <c r="EX67" s="27">
        <f>V_МО____нов!FE67-'[4]новый ДС_КСГ '!ER63</f>
        <v>2</v>
      </c>
      <c r="EY67" s="27">
        <f>V_МО____нов!FF67-'[4]новый ДС_КСГ '!ET63</f>
        <v>0</v>
      </c>
      <c r="EZ67" s="27">
        <f>V_МО____нов!FH67-'[4]новый ДС_КСГ '!EZ63</f>
        <v>0</v>
      </c>
      <c r="FA67" s="27">
        <f>V_МО____нов!FI67-'[4]новый ДС_КСГ '!FD63</f>
        <v>24</v>
      </c>
      <c r="FB67" s="27">
        <f>V_МО____нов!FJ67-'[4]новый ДС_КСГ '!FI63</f>
        <v>0</v>
      </c>
      <c r="FC67" s="27">
        <f>V_МО____нов!FK67-'[4]новый ДС_КСГ '!FP63</f>
        <v>0</v>
      </c>
      <c r="FD67" s="27">
        <f>V_МО____нов!FL67-'[4]новый ДС_КСГ '!FW63</f>
        <v>0</v>
      </c>
      <c r="FE67" s="27">
        <f>V_МО____нов!FN67-'[4]новый ДС_КСГ '!GL63</f>
        <v>-57</v>
      </c>
      <c r="FF67" s="27">
        <f>V_МО____нов!FO67-'[4]новый ДС_КСГ '!GQ63</f>
        <v>0</v>
      </c>
      <c r="FG67" s="27">
        <f>V_МО____нов!FP67-'[4]новый ДС_КСГ '!HV63</f>
        <v>0</v>
      </c>
      <c r="FH67" s="34">
        <f>V_МО____нов!FQ67-'[4]новый ДС_КСГ '!BS63</f>
        <v>0</v>
      </c>
      <c r="FI67" s="27">
        <f>V_МО____нов!FR67</f>
        <v>0</v>
      </c>
      <c r="FJ67" s="27">
        <f>V_МО____нов!FS67</f>
        <v>0</v>
      </c>
      <c r="FK67" s="27">
        <f>V_МО____нов!FT67</f>
        <v>0</v>
      </c>
      <c r="FL67" s="25" t="e">
        <f>ROUND(#REF!+#REF!,0)</f>
        <v>#REF!</v>
      </c>
      <c r="FM67" s="27" t="e">
        <f>ROUND(#REF!+#REF!,0)</f>
        <v>#REF!</v>
      </c>
      <c r="FN67" s="27" t="e">
        <f>ROUND(#REF!+#REF!,0)</f>
        <v>#REF!</v>
      </c>
      <c r="FO67" s="27" t="e">
        <f>ROUND(#REF!+#REF!,0)</f>
        <v>#REF!</v>
      </c>
      <c r="FP67" s="84"/>
      <c r="FQ67" s="35"/>
    </row>
    <row r="68" spans="1:173" ht="42" x14ac:dyDescent="0.4">
      <c r="A68" s="36"/>
      <c r="B68" s="37" t="s">
        <v>187</v>
      </c>
      <c r="C68" s="41"/>
      <c r="D68" s="39" t="e">
        <f>SUM(D63:D67)</f>
        <v>#REF!</v>
      </c>
      <c r="E68" s="39" t="e">
        <f t="shared" ref="E68:BP68" si="35">SUM(E63:E67)</f>
        <v>#REF!</v>
      </c>
      <c r="F68" s="39" t="e">
        <f t="shared" si="35"/>
        <v>#REF!</v>
      </c>
      <c r="G68" s="39" t="e">
        <f t="shared" si="35"/>
        <v>#REF!</v>
      </c>
      <c r="H68" s="39" t="e">
        <f t="shared" si="35"/>
        <v>#REF!</v>
      </c>
      <c r="I68" s="39" t="e">
        <f t="shared" si="35"/>
        <v>#REF!</v>
      </c>
      <c r="J68" s="39" t="e">
        <f t="shared" si="35"/>
        <v>#REF!</v>
      </c>
      <c r="K68" s="39" t="e">
        <f t="shared" si="35"/>
        <v>#REF!</v>
      </c>
      <c r="L68" s="39" t="e">
        <f t="shared" si="35"/>
        <v>#REF!</v>
      </c>
      <c r="M68" s="39" t="e">
        <f t="shared" si="35"/>
        <v>#REF!</v>
      </c>
      <c r="N68" s="39" t="e">
        <f t="shared" si="35"/>
        <v>#REF!</v>
      </c>
      <c r="O68" s="39" t="e">
        <f t="shared" si="35"/>
        <v>#REF!</v>
      </c>
      <c r="P68" s="39" t="e">
        <f t="shared" si="35"/>
        <v>#REF!</v>
      </c>
      <c r="Q68" s="39" t="e">
        <f t="shared" si="35"/>
        <v>#REF!</v>
      </c>
      <c r="R68" s="39" t="e">
        <f t="shared" si="35"/>
        <v>#REF!</v>
      </c>
      <c r="S68" s="39" t="e">
        <f t="shared" si="35"/>
        <v>#REF!</v>
      </c>
      <c r="T68" s="39" t="e">
        <f t="shared" si="35"/>
        <v>#REF!</v>
      </c>
      <c r="U68" s="39" t="e">
        <f t="shared" si="35"/>
        <v>#REF!</v>
      </c>
      <c r="V68" s="39" t="e">
        <f t="shared" si="35"/>
        <v>#REF!</v>
      </c>
      <c r="W68" s="39" t="e">
        <f t="shared" si="35"/>
        <v>#REF!</v>
      </c>
      <c r="X68" s="39" t="e">
        <f t="shared" si="35"/>
        <v>#REF!</v>
      </c>
      <c r="Y68" s="39" t="e">
        <f t="shared" si="35"/>
        <v>#REF!</v>
      </c>
      <c r="Z68" s="39" t="e">
        <f t="shared" si="35"/>
        <v>#REF!</v>
      </c>
      <c r="AA68" s="39" t="e">
        <f t="shared" si="35"/>
        <v>#REF!</v>
      </c>
      <c r="AB68" s="39" t="e">
        <f t="shared" si="35"/>
        <v>#REF!</v>
      </c>
      <c r="AC68" s="39" t="e">
        <f t="shared" si="35"/>
        <v>#REF!</v>
      </c>
      <c r="AD68" s="39" t="e">
        <f t="shared" si="35"/>
        <v>#REF!</v>
      </c>
      <c r="AE68" s="39" t="e">
        <f t="shared" si="35"/>
        <v>#REF!</v>
      </c>
      <c r="AF68" s="39" t="e">
        <f t="shared" si="35"/>
        <v>#REF!</v>
      </c>
      <c r="AG68" s="39" t="e">
        <f t="shared" si="35"/>
        <v>#REF!</v>
      </c>
      <c r="AH68" s="39" t="e">
        <f t="shared" si="35"/>
        <v>#REF!</v>
      </c>
      <c r="AI68" s="39" t="e">
        <f t="shared" si="35"/>
        <v>#REF!</v>
      </c>
      <c r="AJ68" s="39" t="e">
        <f t="shared" si="35"/>
        <v>#REF!</v>
      </c>
      <c r="AK68" s="39" t="e">
        <f t="shared" si="35"/>
        <v>#REF!</v>
      </c>
      <c r="AL68" s="39" t="e">
        <f t="shared" si="35"/>
        <v>#REF!</v>
      </c>
      <c r="AM68" s="39" t="e">
        <f t="shared" si="35"/>
        <v>#REF!</v>
      </c>
      <c r="AN68" s="39" t="e">
        <f t="shared" si="35"/>
        <v>#REF!</v>
      </c>
      <c r="AO68" s="39" t="e">
        <f t="shared" si="35"/>
        <v>#REF!</v>
      </c>
      <c r="AP68" s="39" t="e">
        <f t="shared" si="35"/>
        <v>#REF!</v>
      </c>
      <c r="AQ68" s="39" t="e">
        <f t="shared" si="35"/>
        <v>#REF!</v>
      </c>
      <c r="AR68" s="39" t="e">
        <f t="shared" si="35"/>
        <v>#REF!</v>
      </c>
      <c r="AS68" s="39" t="e">
        <f t="shared" si="35"/>
        <v>#REF!</v>
      </c>
      <c r="AT68" s="39" t="e">
        <f t="shared" si="35"/>
        <v>#REF!</v>
      </c>
      <c r="AU68" s="39" t="e">
        <f t="shared" si="35"/>
        <v>#REF!</v>
      </c>
      <c r="AV68" s="39" t="e">
        <f t="shared" si="35"/>
        <v>#REF!</v>
      </c>
      <c r="AW68" s="39" t="e">
        <f t="shared" si="35"/>
        <v>#REF!</v>
      </c>
      <c r="AX68" s="39" t="e">
        <f t="shared" si="35"/>
        <v>#REF!</v>
      </c>
      <c r="AY68" s="39" t="e">
        <f t="shared" si="35"/>
        <v>#REF!</v>
      </c>
      <c r="AZ68" s="39" t="e">
        <f t="shared" si="35"/>
        <v>#REF!</v>
      </c>
      <c r="BA68" s="39" t="e">
        <f t="shared" si="35"/>
        <v>#REF!</v>
      </c>
      <c r="BB68" s="39" t="e">
        <f t="shared" si="35"/>
        <v>#REF!</v>
      </c>
      <c r="BC68" s="39" t="e">
        <f t="shared" si="35"/>
        <v>#REF!</v>
      </c>
      <c r="BD68" s="39" t="e">
        <f t="shared" si="35"/>
        <v>#REF!</v>
      </c>
      <c r="BE68" s="39" t="e">
        <f t="shared" si="35"/>
        <v>#REF!</v>
      </c>
      <c r="BF68" s="39" t="e">
        <f t="shared" si="35"/>
        <v>#REF!</v>
      </c>
      <c r="BG68" s="39" t="e">
        <f t="shared" si="35"/>
        <v>#REF!</v>
      </c>
      <c r="BH68" s="39" t="e">
        <f t="shared" si="35"/>
        <v>#REF!</v>
      </c>
      <c r="BI68" s="39" t="e">
        <f t="shared" si="35"/>
        <v>#REF!</v>
      </c>
      <c r="BJ68" s="39" t="e">
        <f t="shared" si="35"/>
        <v>#REF!</v>
      </c>
      <c r="BK68" s="39" t="e">
        <f t="shared" si="35"/>
        <v>#REF!</v>
      </c>
      <c r="BL68" s="39" t="e">
        <f t="shared" si="35"/>
        <v>#REF!</v>
      </c>
      <c r="BM68" s="39" t="e">
        <f t="shared" si="35"/>
        <v>#REF!</v>
      </c>
      <c r="BN68" s="39" t="e">
        <f t="shared" si="35"/>
        <v>#REF!</v>
      </c>
      <c r="BO68" s="39" t="e">
        <f t="shared" si="35"/>
        <v>#REF!</v>
      </c>
      <c r="BP68" s="39" t="e">
        <f t="shared" si="35"/>
        <v>#REF!</v>
      </c>
      <c r="BQ68" s="39" t="e">
        <f t="shared" ref="BQ68:DX68" si="36">SUM(BQ63:BQ67)</f>
        <v>#REF!</v>
      </c>
      <c r="BR68" s="39" t="e">
        <f t="shared" si="36"/>
        <v>#REF!</v>
      </c>
      <c r="BS68" s="39" t="e">
        <f t="shared" si="36"/>
        <v>#REF!</v>
      </c>
      <c r="BT68" s="39" t="e">
        <f t="shared" si="36"/>
        <v>#REF!</v>
      </c>
      <c r="BU68" s="39" t="e">
        <f t="shared" si="36"/>
        <v>#REF!</v>
      </c>
      <c r="BV68" s="39" t="e">
        <f t="shared" si="36"/>
        <v>#REF!</v>
      </c>
      <c r="BW68" s="39" t="e">
        <f t="shared" si="36"/>
        <v>#REF!</v>
      </c>
      <c r="BX68" s="39" t="e">
        <f t="shared" si="36"/>
        <v>#REF!</v>
      </c>
      <c r="BY68" s="39" t="e">
        <f t="shared" si="36"/>
        <v>#REF!</v>
      </c>
      <c r="BZ68" s="39" t="e">
        <f t="shared" si="36"/>
        <v>#REF!</v>
      </c>
      <c r="CA68" s="39" t="e">
        <f t="shared" si="36"/>
        <v>#REF!</v>
      </c>
      <c r="CB68" s="39">
        <f>V_МО____нов!CG68-'[2]новые  КС КСГ '!E68-'[3]ВМП новое'!E68</f>
        <v>0</v>
      </c>
      <c r="CC68" s="39">
        <f>V_МО____нов!CH68-('[2]новые  КС КСГ '!F68+'[2]новые  КС КСГ '!H68+'[2]новые  КС КСГ '!I68)</f>
        <v>0</v>
      </c>
      <c r="CD68" s="39">
        <f>V_МО____нов!CI68-'[2]новые  КС КСГ '!T68</f>
        <v>0</v>
      </c>
      <c r="CE68" s="39">
        <f>V_МО____нов!CJ68-'[2]новые  КС КСГ '!W68-'[3]ВМП новое'!O68</f>
        <v>0</v>
      </c>
      <c r="CF68" s="39">
        <f>V_МО____нов!CK68-'[2]новые  КС КСГ '!AD68</f>
        <v>0</v>
      </c>
      <c r="CG68" s="39"/>
      <c r="CH68" s="39">
        <f>V_МО____нов!CM68-'[2]новые  КС КСГ '!AK68-'[3]ВМП новое'!AI68</f>
        <v>0</v>
      </c>
      <c r="CI68" s="39">
        <f>V_МО____нов!CN68-'[2]новые  КС КСГ '!AP68</f>
        <v>0</v>
      </c>
      <c r="CJ68" s="39">
        <f>V_МО____нов!CO68-'[2]новые  КС КСГ '!AR68</f>
        <v>0</v>
      </c>
      <c r="CK68" s="39">
        <f>V_МО____нов!CP68-'[2]новые  КС КСГ '!AV68</f>
        <v>0</v>
      </c>
      <c r="CL68" s="39">
        <f>V_МО____нов!CQ68-'[2]новые  КС КСГ '!BG68-'[3]ВМП новое'!AF68</f>
        <v>0</v>
      </c>
      <c r="CM68" s="39">
        <f>V_МО____нов!CR68-'[2]новые  КС КСГ '!BO68</f>
        <v>0</v>
      </c>
      <c r="CN68" s="39">
        <f>V_МО____нов!CS68-'[2]новые  КС КСГ '!BT68</f>
        <v>0</v>
      </c>
      <c r="CO68" s="39">
        <f>V_МО____нов!CT68-('[2]новые  КС КСГ '!CI68+'[2]новые  КС КСГ '!CJ68+'[2]новые  КС КСГ '!CK68+'[2]новые  КС КСГ '!CL68+'[2]новые  КС КСГ '!CM68)</f>
        <v>0</v>
      </c>
      <c r="CP68" s="39">
        <f>V_МО____нов!CV68-'[2]новые  КС КСГ '!CN68</f>
        <v>0</v>
      </c>
      <c r="CQ68" s="39">
        <f>V_МО____нов!CW68-'[2]новые  КС КСГ '!CX68</f>
        <v>0</v>
      </c>
      <c r="CR68" s="39">
        <f>V_МО____нов!CX68-'[2]новые  КС КСГ '!DB68</f>
        <v>0</v>
      </c>
      <c r="CS68" s="39">
        <f>V_МО____нов!CY68-'[2]новые  КС КСГ '!DV68-'[3]ВМП новое'!AU68</f>
        <v>0</v>
      </c>
      <c r="CT68" s="39">
        <f>V_МО____нов!CZ68-'[2]новые  КС КСГ '!EI68-'[3]ВМП новое'!CE68</f>
        <v>0</v>
      </c>
      <c r="CU68" s="39">
        <f>V_МО____нов!DA68-'[2]новые  КС КСГ '!EQ68</f>
        <v>0</v>
      </c>
      <c r="CV68" s="39">
        <f>V_МО____нов!DB68-'[2]новые  КС КСГ '!EU68-'[3]ВМП новое'!CS68</f>
        <v>0</v>
      </c>
      <c r="CW68" s="39"/>
      <c r="CX68" s="39">
        <f>V_МО____нов!DD68-'[2]новые  КС КСГ '!HW68-'[3]ВМП новое'!JJ68</f>
        <v>0</v>
      </c>
      <c r="CY68" s="39">
        <f>V_МО____нов!DE68-'[2]новые  КС КСГ '!IH68-'[3]ВМП новое'!KC68</f>
        <v>0</v>
      </c>
      <c r="CZ68" s="39">
        <f>V_МО____нов!DF68-'[2]новые  КС КСГ '!IR68-'[3]ВМП новое'!LP68</f>
        <v>0</v>
      </c>
      <c r="DA68" s="39">
        <f>V_МО____нов!DG68-'[2]новые  КС КСГ '!IW68</f>
        <v>0</v>
      </c>
      <c r="DB68" s="39">
        <f>V_МО____нов!DH68-'[2]новые  КС КСГ '!$JD68-'[3]ВМП новое'!$LZ68</f>
        <v>0</v>
      </c>
      <c r="DC68" s="39">
        <f>V_МО____нов!DI68-'[2]новые  КС КСГ '!$JI68-'[3]ВМП новое'!$MB68</f>
        <v>0</v>
      </c>
      <c r="DD68" s="39">
        <f>V_МО____нов!DJ68-'[2]новые  КС КСГ '!$JV68</f>
        <v>0</v>
      </c>
      <c r="DE68" s="39">
        <f>V_МО____нов!DK68-'[2]новые  КС КСГ '!$JX68</f>
        <v>0</v>
      </c>
      <c r="DF68" s="39">
        <f>V_МО____нов!DL68-'[2]новые  КС КСГ '!$KM68-'[3]ВМП новое'!$MU68</f>
        <v>0</v>
      </c>
      <c r="DG68" s="39">
        <f>V_МО____нов!DM68-'[2]новые  КС КСГ '!$KS68-'[3]ВМП новое'!$MZ68</f>
        <v>0</v>
      </c>
      <c r="DH68" s="39">
        <f>V_МО____нов!DN68-'[2]новые  КС КСГ '!$LG68-'[3]ВМП новое'!$NX68</f>
        <v>0</v>
      </c>
      <c r="DI68" s="39">
        <f>V_МО____нов!DO68-'[2]новые  КС КСГ '!$LW68-'[3]ВМП новое'!$OW68</f>
        <v>0</v>
      </c>
      <c r="DJ68" s="39">
        <f>V_МО____нов!DP68-'[2]новые  КС КСГ '!$MQ68</f>
        <v>0</v>
      </c>
      <c r="DK68" s="39">
        <f>V_МО____нов!DQ68-'[2]новые  КС КСГ '!$NK68-'[3]ВМП новое'!$AR68</f>
        <v>0</v>
      </c>
      <c r="DL68" s="39">
        <f>V_МО____нов!DR68-'[2]новые  КС КСГ '!$NT68-'[3]ВМП новое'!$QM68</f>
        <v>0</v>
      </c>
      <c r="DM68" s="39">
        <f>V_МО____нов!DS68-'[2]новые  КС КСГ '!$NZ68-'[3]ВМП новое'!$RB68</f>
        <v>0</v>
      </c>
      <c r="DN68" s="39">
        <f>V_МО____нов!DT68-'[2]новые  КС КСГ '!$OJ68</f>
        <v>0</v>
      </c>
      <c r="DO68" s="39">
        <f>V_МО____нов!DU68-'[2]новые  КС КСГ '!$QA68</f>
        <v>0</v>
      </c>
      <c r="DP68" s="39"/>
      <c r="DQ68" s="39">
        <f>V_МО____нов!DW68-'[2]новые  КС КСГ '!$RB68</f>
        <v>0</v>
      </c>
      <c r="DR68" s="39" t="e">
        <f t="shared" si="36"/>
        <v>#REF!</v>
      </c>
      <c r="DS68" s="39" t="e">
        <f t="shared" si="36"/>
        <v>#REF!</v>
      </c>
      <c r="DT68" s="39" t="e">
        <f t="shared" si="36"/>
        <v>#REF!</v>
      </c>
      <c r="DU68" s="39" t="e">
        <f t="shared" si="36"/>
        <v>#REF!</v>
      </c>
      <c r="DV68" s="39" t="e">
        <f t="shared" si="36"/>
        <v>#REF!</v>
      </c>
      <c r="DW68" s="39" t="e">
        <f t="shared" si="36"/>
        <v>#REF!</v>
      </c>
      <c r="DX68" s="39" t="e">
        <f t="shared" si="36"/>
        <v>#REF!</v>
      </c>
      <c r="DY68" s="39">
        <f>V_МО____нов!EE68-'[4]новый ДС_КСГ '!D64</f>
        <v>0</v>
      </c>
      <c r="DZ68" s="39">
        <f>V_МО____нов!EF68-'[4]новый ДС_КСГ '!K64</f>
        <v>0</v>
      </c>
      <c r="EA68" s="39">
        <f>V_МО____нов!EG68-'[4]новый ДС_КСГ '!P64</f>
        <v>0</v>
      </c>
      <c r="EB68" s="39">
        <f>V_МО____нов!EH68-'[4]новый ДС_КСГ '!R64</f>
        <v>21</v>
      </c>
      <c r="EC68" s="39">
        <f>V_МО____нов!EI68-'[4]новый ДС_КСГ '!T64</f>
        <v>0</v>
      </c>
      <c r="ED68" s="39"/>
      <c r="EE68" s="39">
        <f>V_МО____нов!EK68-'[4]новый ДС_КСГ '!X64</f>
        <v>0</v>
      </c>
      <c r="EF68" s="39">
        <f>V_МО____нов!EL68-'[4]новый ДС_КСГ '!AC64</f>
        <v>0</v>
      </c>
      <c r="EG68" s="39">
        <f>V_МО____нов!EM68-'[4]новый ДС_КСГ '!AI64</f>
        <v>0</v>
      </c>
      <c r="EH68" s="39">
        <f>V_МО____нов!EN68-'[4]новый ДС_КСГ '!AN64</f>
        <v>0</v>
      </c>
      <c r="EI68" s="39">
        <f>V_МО____нов!EO68-'[4]новый ДС_КСГ '!AQ64</f>
        <v>0</v>
      </c>
      <c r="EJ68" s="39">
        <f>V_МО____нов!EQ68-'[4]новый ДС_КСГ '!BB64</f>
        <v>-11</v>
      </c>
      <c r="EK68" s="39">
        <f>V_МО____нов!ER68-'[4]новый ДС_КСГ '!BE64</f>
        <v>0</v>
      </c>
      <c r="EL68" s="39">
        <f>V_МО____нов!ES68-'[4]новый ДС_КСГ '!BH64</f>
        <v>0</v>
      </c>
      <c r="EM68" s="39">
        <f>V_МО____нов!ET68-'[4]новый ДС_КСГ '!BL64</f>
        <v>43</v>
      </c>
      <c r="EN68" s="39">
        <f>V_МО____нов!EU68-'[4]новый ДС_КСГ '!BQ64</f>
        <v>-3</v>
      </c>
      <c r="EO68" s="39">
        <f>V_МО____нов!EV68-'[4]новый ДС_КСГ '!BS64</f>
        <v>0</v>
      </c>
      <c r="EP68" s="39">
        <f>V_МО____нов!EW68-'[4]новый ДС_КСГ '!BV64</f>
        <v>0</v>
      </c>
      <c r="EQ68" s="39"/>
      <c r="ER68" s="39"/>
      <c r="ES68" s="39"/>
      <c r="ET68" s="39">
        <f>V_МО____нов!FA68-'[4]новый ДС_КСГ '!DX64</f>
        <v>0</v>
      </c>
      <c r="EU68" s="39">
        <f>V_МО____нов!FB68-'[4]новый ДС_КСГ '!EE64</f>
        <v>0</v>
      </c>
      <c r="EV68" s="39">
        <f>V_МО____нов!FC68-'[4]новый ДС_КСГ '!EM64</f>
        <v>0</v>
      </c>
      <c r="EW68" s="39">
        <f>V_МО____нов!FD68-'[4]новый ДС_КСГ '!EP64</f>
        <v>0</v>
      </c>
      <c r="EX68" s="39">
        <f>V_МО____нов!FE68-'[4]новый ДС_КСГ '!ER64</f>
        <v>2</v>
      </c>
      <c r="EY68" s="39">
        <f>V_МО____нов!FF68-'[4]новый ДС_КСГ '!ET64</f>
        <v>0</v>
      </c>
      <c r="EZ68" s="39">
        <f>V_МО____нов!FH68-'[4]новый ДС_КСГ '!EZ64</f>
        <v>0</v>
      </c>
      <c r="FA68" s="39">
        <f>V_МО____нов!FI68-'[4]новый ДС_КСГ '!FD64</f>
        <v>24</v>
      </c>
      <c r="FB68" s="39">
        <f>V_МО____нов!FJ68-'[4]новый ДС_КСГ '!FI64</f>
        <v>0</v>
      </c>
      <c r="FC68" s="39">
        <f>V_МО____нов!FK68-'[4]новый ДС_КСГ '!FP64</f>
        <v>0</v>
      </c>
      <c r="FD68" s="39">
        <f>V_МО____нов!FL68-'[4]новый ДС_КСГ '!FW64</f>
        <v>0</v>
      </c>
      <c r="FE68" s="39">
        <f>V_МО____нов!FN68-'[4]новый ДС_КСГ '!GL64</f>
        <v>-57</v>
      </c>
      <c r="FF68" s="39">
        <f>V_МО____нов!FO68-'[4]новый ДС_КСГ '!GQ64</f>
        <v>0</v>
      </c>
      <c r="FG68" s="39">
        <f>V_МО____нов!FP68-'[4]новый ДС_КСГ '!HV64</f>
        <v>0</v>
      </c>
      <c r="FH68" s="39">
        <f>V_МО____нов!FQ68-'[4]новый ДС_КСГ '!BS64</f>
        <v>0</v>
      </c>
      <c r="FI68" s="39">
        <f>V_МО____нов!FR68</f>
        <v>0</v>
      </c>
      <c r="FJ68" s="39">
        <f>V_МО____нов!FS68</f>
        <v>0</v>
      </c>
      <c r="FK68" s="39">
        <f>V_МО____нов!FT68</f>
        <v>0</v>
      </c>
      <c r="FL68" s="39" t="e">
        <f t="shared" ref="FL68:FO68" si="37">SUM(FL63:FL67)</f>
        <v>#REF!</v>
      </c>
      <c r="FM68" s="39" t="e">
        <f t="shared" si="37"/>
        <v>#REF!</v>
      </c>
      <c r="FN68" s="39" t="e">
        <f t="shared" si="37"/>
        <v>#REF!</v>
      </c>
      <c r="FO68" s="39" t="e">
        <f t="shared" si="37"/>
        <v>#REF!</v>
      </c>
      <c r="FP68" s="84"/>
      <c r="FQ68" s="35"/>
    </row>
    <row r="69" spans="1:173" x14ac:dyDescent="0.4">
      <c r="A69" s="22">
        <v>46</v>
      </c>
      <c r="B69" s="23" t="s">
        <v>274</v>
      </c>
      <c r="C69" s="24" t="s">
        <v>186</v>
      </c>
      <c r="D69" s="25" t="e">
        <f t="shared" ref="D69:D105" si="38">E69+S69+T69+U69+AA69+AD69+AI69+AJ69+AK69+AN69+AO69+W69</f>
        <v>#REF!</v>
      </c>
      <c r="E69" s="26" t="e">
        <f>F69+G69+H69</f>
        <v>#REF!</v>
      </c>
      <c r="F69" s="27" t="e">
        <f>K69+P69</f>
        <v>#REF!</v>
      </c>
      <c r="G69" s="27" t="e">
        <f>L69+Q69</f>
        <v>#REF!</v>
      </c>
      <c r="H69" s="27" t="e">
        <f>M69+R69</f>
        <v>#REF!</v>
      </c>
      <c r="I69" s="27" t="e">
        <f>N69</f>
        <v>#REF!</v>
      </c>
      <c r="J69" s="26" t="e">
        <f>K69+L69+M69</f>
        <v>#REF!</v>
      </c>
      <c r="K69" s="27" t="e">
        <f>ROUND(#REF!+#REF!,0)</f>
        <v>#REF!</v>
      </c>
      <c r="L69" s="27" t="e">
        <f>ROUND(#REF!+#REF!,0)</f>
        <v>#REF!</v>
      </c>
      <c r="M69" s="27" t="e">
        <f>ROUND(#REF!+#REF!,0)</f>
        <v>#REF!</v>
      </c>
      <c r="N69" s="27" t="e">
        <f>ROUND(#REF!+#REF!,0)</f>
        <v>#REF!</v>
      </c>
      <c r="O69" s="26" t="e">
        <f>P69+Q69+R69</f>
        <v>#REF!</v>
      </c>
      <c r="P69" s="27" t="e">
        <f>ROUND(#REF!+#REF!,0)</f>
        <v>#REF!</v>
      </c>
      <c r="Q69" s="27" t="e">
        <f>ROUND(#REF!+#REF!,0)</f>
        <v>#REF!</v>
      </c>
      <c r="R69" s="27" t="e">
        <f>ROUND(#REF!+#REF!,0)</f>
        <v>#REF!</v>
      </c>
      <c r="S69" s="27" t="e">
        <f>ROUND(#REF!+#REF!,0)</f>
        <v>#REF!</v>
      </c>
      <c r="T69" s="27" t="e">
        <f>ROUND(#REF!+#REF!,0)</f>
        <v>#REF!</v>
      </c>
      <c r="U69" s="27" t="e">
        <f>ROUND(#REF!+#REF!,0)</f>
        <v>#REF!</v>
      </c>
      <c r="V69" s="27" t="e">
        <f>ROUND(#REF!+#REF!,0)</f>
        <v>#REF!</v>
      </c>
      <c r="W69" s="26" t="e">
        <f>ROUND(#REF!+#REF!,0)</f>
        <v>#REF!</v>
      </c>
      <c r="X69" s="27" t="e">
        <f>ROUND(#REF!+#REF!,0)</f>
        <v>#REF!</v>
      </c>
      <c r="Y69" s="27" t="e">
        <f>ROUND(#REF!+#REF!,0)</f>
        <v>#REF!</v>
      </c>
      <c r="Z69" s="27" t="e">
        <f>ROUND(#REF!+#REF!,0)</f>
        <v>#REF!</v>
      </c>
      <c r="AA69" s="26" t="e">
        <f>AB69+AC69</f>
        <v>#REF!</v>
      </c>
      <c r="AB69" s="27" t="e">
        <f>ROUND(#REF!+#REF!,0)</f>
        <v>#REF!</v>
      </c>
      <c r="AC69" s="27" t="e">
        <f>ROUND(#REF!+#REF!,0)</f>
        <v>#REF!</v>
      </c>
      <c r="AD69" s="26" t="e">
        <f>AE69+AG69+AH69</f>
        <v>#REF!</v>
      </c>
      <c r="AE69" s="27" t="e">
        <f>ROUND(#REF!+#REF!,0)</f>
        <v>#REF!</v>
      </c>
      <c r="AF69" s="27" t="e">
        <f>ROUND(#REF!+#REF!,0)</f>
        <v>#REF!</v>
      </c>
      <c r="AG69" s="27" t="e">
        <f>ROUND(#REF!+#REF!,0)</f>
        <v>#REF!</v>
      </c>
      <c r="AH69" s="27" t="e">
        <f>ROUND(#REF!+#REF!,0)</f>
        <v>#REF!</v>
      </c>
      <c r="AI69" s="27" t="e">
        <f>ROUND(#REF!+#REF!,0)</f>
        <v>#REF!</v>
      </c>
      <c r="AJ69" s="27" t="e">
        <f>ROUND(#REF!+#REF!,0)</f>
        <v>#REF!</v>
      </c>
      <c r="AK69" s="26" t="e">
        <f>ROUND(#REF!+#REF!,0)</f>
        <v>#REF!</v>
      </c>
      <c r="AL69" s="27" t="e">
        <f>ROUND(#REF!+#REF!,0)</f>
        <v>#REF!</v>
      </c>
      <c r="AM69" s="27" t="e">
        <f>ROUND(#REF!+#REF!,0)</f>
        <v>#REF!</v>
      </c>
      <c r="AN69" s="27" t="e">
        <f>ROUND(#REF!+#REF!,0)</f>
        <v>#REF!</v>
      </c>
      <c r="AO69" s="27" t="e">
        <f>ROUND(#REF!+#REF!,0)</f>
        <v>#REF!</v>
      </c>
      <c r="AP69" s="28" t="e">
        <f>ROUND(#REF!+#REF!,0)</f>
        <v>#REF!</v>
      </c>
      <c r="AQ69" s="27" t="e">
        <f>ROUND(#REF!+#REF!,0)</f>
        <v>#REF!</v>
      </c>
      <c r="AR69" s="27" t="e">
        <f>ROUND(#REF!+#REF!,0)</f>
        <v>#REF!</v>
      </c>
      <c r="AS69" s="27" t="e">
        <f>ROUND(#REF!+#REF!,0)</f>
        <v>#REF!</v>
      </c>
      <c r="AT69" s="28" t="e">
        <f>ROUND(#REF!+#REF!,0)</f>
        <v>#REF!</v>
      </c>
      <c r="AU69" s="26" t="e">
        <f>ROUND(#REF!+#REF!,0)</f>
        <v>#REF!</v>
      </c>
      <c r="AV69" s="27" t="e">
        <f>ROUND(#REF!+#REF!,0)</f>
        <v>#REF!</v>
      </c>
      <c r="AW69" s="27" t="e">
        <f>ROUND(#REF!+#REF!,0)</f>
        <v>#REF!</v>
      </c>
      <c r="AX69" s="27" t="e">
        <f>ROUND(#REF!+#REF!,0)</f>
        <v>#REF!</v>
      </c>
      <c r="AY69" s="27" t="e">
        <f>ROUND(#REF!+#REF!,0)</f>
        <v>#REF!</v>
      </c>
      <c r="AZ69" s="27" t="e">
        <f>ROUND(#REF!+#REF!,0)</f>
        <v>#REF!</v>
      </c>
      <c r="BA69" s="27" t="e">
        <f>ROUND(#REF!+#REF!,0)</f>
        <v>#REF!</v>
      </c>
      <c r="BB69" s="27" t="e">
        <f>ROUND(#REF!+#REF!,0)</f>
        <v>#REF!</v>
      </c>
      <c r="BC69" s="27" t="e">
        <f>ROUND(#REF!+#REF!,0)</f>
        <v>#REF!</v>
      </c>
      <c r="BD69" s="30" t="e">
        <f>ROUND(#REF!+#REF!,0)</f>
        <v>#REF!</v>
      </c>
      <c r="BE69" s="27" t="e">
        <f>ROUND(#REF!+#REF!,0)</f>
        <v>#REF!</v>
      </c>
      <c r="BF69" s="27" t="e">
        <f>ROUND(#REF!+#REF!,0)</f>
        <v>#REF!</v>
      </c>
      <c r="BG69" s="27" t="e">
        <f>ROUND(#REF!+#REF!,0)</f>
        <v>#REF!</v>
      </c>
      <c r="BH69" s="31" t="e">
        <f>ROUND(#REF!+#REF!,0)</f>
        <v>#REF!</v>
      </c>
      <c r="BI69" s="27" t="e">
        <f>ROUND(#REF!+#REF!,0)</f>
        <v>#REF!</v>
      </c>
      <c r="BJ69" s="27" t="e">
        <f>ROUND(#REF!+#REF!,0)</f>
        <v>#REF!</v>
      </c>
      <c r="BK69" s="27" t="e">
        <f>ROUND(#REF!+#REF!,0)</f>
        <v>#REF!</v>
      </c>
      <c r="BL69" s="27" t="e">
        <f>ROUND(#REF!+#REF!,0)</f>
        <v>#REF!</v>
      </c>
      <c r="BM69" s="31" t="e">
        <f>ROUND(#REF!+#REF!,0)</f>
        <v>#REF!</v>
      </c>
      <c r="BN69" s="27" t="e">
        <f>ROUND(#REF!+#REF!,0)</f>
        <v>#REF!</v>
      </c>
      <c r="BO69" s="27" t="e">
        <f>ROUND(#REF!+#REF!,0)</f>
        <v>#REF!</v>
      </c>
      <c r="BP69" s="27" t="e">
        <f>ROUND(#REF!+#REF!,0)</f>
        <v>#REF!</v>
      </c>
      <c r="BQ69" s="31" t="e">
        <f>ROUND(#REF!+#REF!,0)</f>
        <v>#REF!</v>
      </c>
      <c r="BR69" s="27" t="e">
        <f>ROUND(#REF!+#REF!,0)</f>
        <v>#REF!</v>
      </c>
      <c r="BS69" s="27" t="e">
        <f>ROUND(#REF!+#REF!,0)</f>
        <v>#REF!</v>
      </c>
      <c r="BT69" s="27" t="e">
        <f>ROUND(#REF!+#REF!,0)</f>
        <v>#REF!</v>
      </c>
      <c r="BU69" s="27" t="e">
        <f>ROUND(#REF!+#REF!,0)</f>
        <v>#REF!</v>
      </c>
      <c r="BV69" s="27" t="e">
        <f>ROUND(#REF!+#REF!,0)</f>
        <v>#REF!</v>
      </c>
      <c r="BW69" s="27" t="e">
        <f>ROUND(#REF!+#REF!,0)</f>
        <v>#REF!</v>
      </c>
      <c r="BX69" s="27" t="e">
        <f>ROUND(#REF!+#REF!,0)</f>
        <v>#REF!</v>
      </c>
      <c r="BY69" s="27" t="e">
        <f>ROUND(#REF!+#REF!,0)</f>
        <v>#REF!</v>
      </c>
      <c r="BZ69" s="25" t="e">
        <f>ROUND(#REF!+#REF!,0)</f>
        <v>#REF!</v>
      </c>
      <c r="CA69" s="28" t="e">
        <f>ROUND(#REF!+#REF!,0)</f>
        <v>#REF!</v>
      </c>
      <c r="CB69" s="27">
        <f>V_МО____нов!CG69-'[2]новые  КС КСГ '!E69-'[3]ВМП новое'!E69</f>
        <v>0</v>
      </c>
      <c r="CC69" s="27">
        <f>V_МО____нов!CH69-('[2]новые  КС КСГ '!F69+'[2]новые  КС КСГ '!H69+'[2]новые  КС КСГ '!I69)</f>
        <v>0</v>
      </c>
      <c r="CD69" s="27">
        <f>V_МО____нов!CI69-'[2]новые  КС КСГ '!T69</f>
        <v>0</v>
      </c>
      <c r="CE69" s="27">
        <f>V_МО____нов!CJ69-'[2]новые  КС КСГ '!W69-'[3]ВМП новое'!O69</f>
        <v>0</v>
      </c>
      <c r="CF69" s="27">
        <f>V_МО____нов!CK69-'[2]новые  КС КСГ '!AD69</f>
        <v>0</v>
      </c>
      <c r="CG69" s="27"/>
      <c r="CH69" s="27">
        <f>V_МО____нов!CM69-'[2]новые  КС КСГ '!AK69-'[3]ВМП новое'!AI69</f>
        <v>0</v>
      </c>
      <c r="CI69" s="27">
        <f>V_МО____нов!CN69-'[2]новые  КС КСГ '!AP69</f>
        <v>0</v>
      </c>
      <c r="CJ69" s="27">
        <f>V_МО____нов!CO69-'[2]новые  КС КСГ '!AR69</f>
        <v>0</v>
      </c>
      <c r="CK69" s="27">
        <f>V_МО____нов!CP69-'[2]новые  КС КСГ '!AV69</f>
        <v>0</v>
      </c>
      <c r="CL69" s="27">
        <f>V_МО____нов!CQ69-'[2]новые  КС КСГ '!BG69-'[3]ВМП новое'!AF69</f>
        <v>0</v>
      </c>
      <c r="CM69" s="27">
        <f>V_МО____нов!CR69-'[2]новые  КС КСГ '!BO69</f>
        <v>0</v>
      </c>
      <c r="CN69" s="27">
        <f>V_МО____нов!CS69-'[2]новые  КС КСГ '!BT69</f>
        <v>0</v>
      </c>
      <c r="CO69" s="27">
        <f>V_МО____нов!CT69-('[2]новые  КС КСГ '!CI69+'[2]новые  КС КСГ '!CJ69+'[2]новые  КС КСГ '!CK69+'[2]новые  КС КСГ '!CL69+'[2]новые  КС КСГ '!CM69)</f>
        <v>0</v>
      </c>
      <c r="CP69" s="27">
        <f>V_МО____нов!CV69-'[2]новые  КС КСГ '!CN69</f>
        <v>0</v>
      </c>
      <c r="CQ69" s="27">
        <f>V_МО____нов!CW69-'[2]новые  КС КСГ '!CX69</f>
        <v>0</v>
      </c>
      <c r="CR69" s="27">
        <f>V_МО____нов!CX69-'[2]новые  КС КСГ '!DB69</f>
        <v>0</v>
      </c>
      <c r="CS69" s="27">
        <f>V_МО____нов!CY69-'[2]новые  КС КСГ '!DV69-'[3]ВМП новое'!AU69</f>
        <v>0</v>
      </c>
      <c r="CT69" s="27">
        <f>V_МО____нов!CZ69-'[2]новые  КС КСГ '!EI69-'[3]ВМП новое'!CE69</f>
        <v>0</v>
      </c>
      <c r="CU69" s="27">
        <f>V_МО____нов!DA69-'[2]новые  КС КСГ '!EQ69</f>
        <v>0</v>
      </c>
      <c r="CV69" s="27">
        <f>V_МО____нов!DB69-'[2]новые  КС КСГ '!EU69-'[3]ВМП новое'!CS69</f>
        <v>0</v>
      </c>
      <c r="CW69" s="27"/>
      <c r="CX69" s="27">
        <f>V_МО____нов!DD69-'[2]новые  КС КСГ '!HW69-'[3]ВМП новое'!JJ69</f>
        <v>0</v>
      </c>
      <c r="CY69" s="27">
        <f>V_МО____нов!DE69-'[2]новые  КС КСГ '!IH69-'[3]ВМП новое'!KC69</f>
        <v>0</v>
      </c>
      <c r="CZ69" s="27">
        <f>V_МО____нов!DF69-'[2]новые  КС КСГ '!IR69-'[3]ВМП новое'!LP69</f>
        <v>0</v>
      </c>
      <c r="DA69" s="27">
        <f>V_МО____нов!DG69-'[2]новые  КС КСГ '!IW69</f>
        <v>0</v>
      </c>
      <c r="DB69" s="27">
        <f>V_МО____нов!DH69-'[2]новые  КС КСГ '!$JD69-'[3]ВМП новое'!$LZ69</f>
        <v>0</v>
      </c>
      <c r="DC69" s="27">
        <f>V_МО____нов!DI69-'[2]новые  КС КСГ '!$JI69-'[3]ВМП новое'!$MB69</f>
        <v>0</v>
      </c>
      <c r="DD69" s="27">
        <f>V_МО____нов!DJ69-'[2]новые  КС КСГ '!$JV69</f>
        <v>0</v>
      </c>
      <c r="DE69" s="27">
        <f>V_МО____нов!DK69-'[2]новые  КС КСГ '!$JX69</f>
        <v>0</v>
      </c>
      <c r="DF69" s="27">
        <f>V_МО____нов!DL69-'[2]новые  КС КСГ '!$KM69-'[3]ВМП новое'!$MU69</f>
        <v>0</v>
      </c>
      <c r="DG69" s="27">
        <f>V_МО____нов!DM69-'[2]новые  КС КСГ '!$KS69-'[3]ВМП новое'!$MZ69</f>
        <v>0</v>
      </c>
      <c r="DH69" s="27">
        <f>V_МО____нов!DN69-'[2]новые  КС КСГ '!$LG69-'[3]ВМП новое'!$NX69</f>
        <v>0</v>
      </c>
      <c r="DI69" s="27">
        <f>V_МО____нов!DO69-'[2]новые  КС КСГ '!$LW69-'[3]ВМП новое'!$OW69</f>
        <v>0</v>
      </c>
      <c r="DJ69" s="27">
        <f>V_МО____нов!DP69-'[2]новые  КС КСГ '!$MQ69</f>
        <v>0</v>
      </c>
      <c r="DK69" s="27">
        <f>V_МО____нов!DQ69-'[2]новые  КС КСГ '!$NK69-'[3]ВМП новое'!$AR69</f>
        <v>0</v>
      </c>
      <c r="DL69" s="27">
        <f>V_МО____нов!DR69-'[2]новые  КС КСГ '!$NT69-'[3]ВМП новое'!$QM69</f>
        <v>0</v>
      </c>
      <c r="DM69" s="27">
        <f>V_МО____нов!DS69-'[2]новые  КС КСГ '!$NZ69-'[3]ВМП новое'!$RB69</f>
        <v>0</v>
      </c>
      <c r="DN69" s="27">
        <f>V_МО____нов!DT69-'[2]новые  КС КСГ '!$OJ69</f>
        <v>0</v>
      </c>
      <c r="DO69" s="27">
        <f>V_МО____нов!DU69-'[2]новые  КС КСГ '!$QA69</f>
        <v>0</v>
      </c>
      <c r="DP69" s="27"/>
      <c r="DQ69" s="27">
        <f>V_МО____нов!DW69-'[2]новые  КС КСГ '!$RB69</f>
        <v>0</v>
      </c>
      <c r="DR69" s="27" t="e">
        <f>ROUND(#REF!+#REF!,0)</f>
        <v>#REF!</v>
      </c>
      <c r="DS69" s="33" t="e">
        <f>ROUND(#REF!+#REF!,0)</f>
        <v>#REF!</v>
      </c>
      <c r="DT69" s="33" t="e">
        <f>ROUND(#REF!+#REF!,0)</f>
        <v>#REF!</v>
      </c>
      <c r="DU69" s="33" t="e">
        <f>ROUND(#REF!+#REF!,0)</f>
        <v>#REF!</v>
      </c>
      <c r="DV69" s="27" t="e">
        <f>ROUND(#REF!+#REF!,0)</f>
        <v>#REF!</v>
      </c>
      <c r="DW69" s="25" t="e">
        <f>ROUND(#REF!+#REF!,0)</f>
        <v>#REF!</v>
      </c>
      <c r="DX69" s="28" t="e">
        <f>ROUND(#REF!+#REF!,0)</f>
        <v>#REF!</v>
      </c>
      <c r="DY69" s="26">
        <f>V_МО____нов!EE69-'[4]новый ДС_КСГ '!D65</f>
        <v>0</v>
      </c>
      <c r="DZ69" s="27">
        <f>V_МО____нов!EF69-'[4]новый ДС_КСГ '!K65</f>
        <v>0</v>
      </c>
      <c r="EA69" s="27">
        <f>V_МО____нов!EG69-'[4]новый ДС_КСГ '!P65</f>
        <v>0</v>
      </c>
      <c r="EB69" s="27">
        <f>V_МО____нов!EH69-'[4]новый ДС_КСГ '!R65</f>
        <v>7</v>
      </c>
      <c r="EC69" s="27">
        <f>V_МО____нов!EI69-'[4]новый ДС_КСГ '!T65</f>
        <v>0</v>
      </c>
      <c r="ED69" s="27"/>
      <c r="EE69" s="27">
        <f>V_МО____нов!EK69-'[4]новый ДС_КСГ '!X65</f>
        <v>0</v>
      </c>
      <c r="EF69" s="27">
        <f>V_МО____нов!EL69-'[4]новый ДС_КСГ '!AC65</f>
        <v>0</v>
      </c>
      <c r="EG69" s="27">
        <f>V_МО____нов!EM69-'[4]новый ДС_КСГ '!AI65</f>
        <v>0</v>
      </c>
      <c r="EH69" s="27">
        <f>V_МО____нов!EN69-'[4]новый ДС_КСГ '!AN65</f>
        <v>0</v>
      </c>
      <c r="EI69" s="27">
        <f>V_МО____нов!EO69-'[4]новый ДС_КСГ '!AQ65</f>
        <v>0</v>
      </c>
      <c r="EJ69" s="27">
        <f>V_МО____нов!EQ69-'[4]новый ДС_КСГ '!BB65</f>
        <v>254</v>
      </c>
      <c r="EK69" s="27">
        <f>V_МО____нов!ER69-'[4]новый ДС_КСГ '!BE65</f>
        <v>0</v>
      </c>
      <c r="EL69" s="27">
        <f>V_МО____нов!ES69-'[4]новый ДС_КСГ '!BH65</f>
        <v>1</v>
      </c>
      <c r="EM69" s="27">
        <f>V_МО____нов!ET69-'[4]новый ДС_КСГ '!BL65</f>
        <v>-194</v>
      </c>
      <c r="EN69" s="26">
        <f>V_МО____нов!EU69-'[4]новый ДС_КСГ '!BQ65</f>
        <v>0</v>
      </c>
      <c r="EO69" s="27">
        <f>V_МО____нов!EV69-'[4]новый ДС_КСГ '!BS65</f>
        <v>0</v>
      </c>
      <c r="EP69" s="26">
        <f>V_МО____нов!EW69-'[4]новый ДС_КСГ '!BV65</f>
        <v>0</v>
      </c>
      <c r="EQ69" s="27"/>
      <c r="ER69" s="27"/>
      <c r="ES69" s="27"/>
      <c r="ET69" s="27">
        <f>V_МО____нов!FA69-'[4]новый ДС_КСГ '!DX65</f>
        <v>0</v>
      </c>
      <c r="EU69" s="27">
        <f>V_МО____нов!FB69-'[4]новый ДС_КСГ '!EE65</f>
        <v>0</v>
      </c>
      <c r="EV69" s="27">
        <f>V_МО____нов!FC69-'[4]новый ДС_КСГ '!EM65</f>
        <v>0</v>
      </c>
      <c r="EW69" s="27">
        <f>V_МО____нов!FD69-'[4]новый ДС_КСГ '!EP65</f>
        <v>2</v>
      </c>
      <c r="EX69" s="27">
        <f>V_МО____нов!FE69-'[4]новый ДС_КСГ '!ER65</f>
        <v>0</v>
      </c>
      <c r="EY69" s="27">
        <f>V_МО____нов!FF69-'[4]новый ДС_КСГ '!ET65</f>
        <v>0</v>
      </c>
      <c r="EZ69" s="27">
        <f>V_МО____нов!FH69-'[4]новый ДС_КСГ '!EZ65</f>
        <v>0</v>
      </c>
      <c r="FA69" s="27">
        <f>V_МО____нов!FI69-'[4]новый ДС_КСГ '!FD65</f>
        <v>0</v>
      </c>
      <c r="FB69" s="27">
        <f>V_МО____нов!FJ69-'[4]новый ДС_КСГ '!FI65</f>
        <v>0</v>
      </c>
      <c r="FC69" s="27">
        <f>V_МО____нов!FK69-'[4]новый ДС_КСГ '!FP65</f>
        <v>85</v>
      </c>
      <c r="FD69" s="27">
        <f>V_МО____нов!FL69-'[4]новый ДС_КСГ '!FW65</f>
        <v>0</v>
      </c>
      <c r="FE69" s="27">
        <f>V_МО____нов!FN69-'[4]новый ДС_КСГ '!GL65</f>
        <v>0</v>
      </c>
      <c r="FF69" s="27">
        <f>V_МО____нов!FO69-'[4]новый ДС_КСГ '!GQ65</f>
        <v>0</v>
      </c>
      <c r="FG69" s="27">
        <f>V_МО____нов!FP69-'[4]новый ДС_КСГ '!HV65</f>
        <v>0</v>
      </c>
      <c r="FH69" s="34">
        <f>V_МО____нов!FQ69-'[4]новый ДС_КСГ '!BS65</f>
        <v>0</v>
      </c>
      <c r="FI69" s="27">
        <f>V_МО____нов!FR69</f>
        <v>0</v>
      </c>
      <c r="FJ69" s="27">
        <f>V_МО____нов!FS69</f>
        <v>0</v>
      </c>
      <c r="FK69" s="27">
        <f>V_МО____нов!FT69</f>
        <v>0</v>
      </c>
      <c r="FL69" s="25" t="e">
        <f>ROUND(#REF!+#REF!,0)</f>
        <v>#REF!</v>
      </c>
      <c r="FM69" s="27" t="e">
        <f>ROUND(#REF!+#REF!,0)</f>
        <v>#REF!</v>
      </c>
      <c r="FN69" s="27" t="e">
        <f>ROUND(#REF!+#REF!,0)</f>
        <v>#REF!</v>
      </c>
      <c r="FO69" s="27" t="e">
        <f>ROUND(#REF!+#REF!,0)</f>
        <v>#REF!</v>
      </c>
      <c r="FP69" s="84"/>
      <c r="FQ69" s="35"/>
    </row>
    <row r="70" spans="1:173" ht="31.5" customHeight="1" x14ac:dyDescent="0.4">
      <c r="A70" s="22">
        <f t="shared" ref="A70" si="39">A69+1</f>
        <v>47</v>
      </c>
      <c r="B70" s="23" t="s">
        <v>295</v>
      </c>
      <c r="C70" s="24" t="s">
        <v>188</v>
      </c>
      <c r="D70" s="25" t="e">
        <f t="shared" si="38"/>
        <v>#REF!</v>
      </c>
      <c r="E70" s="26" t="e">
        <f t="shared" si="1"/>
        <v>#REF!</v>
      </c>
      <c r="F70" s="27" t="e">
        <f t="shared" si="2"/>
        <v>#REF!</v>
      </c>
      <c r="G70" s="27" t="e">
        <f t="shared" si="2"/>
        <v>#REF!</v>
      </c>
      <c r="H70" s="27" t="e">
        <f t="shared" si="2"/>
        <v>#REF!</v>
      </c>
      <c r="I70" s="27" t="e">
        <f t="shared" si="3"/>
        <v>#REF!</v>
      </c>
      <c r="J70" s="26" t="e">
        <f t="shared" si="4"/>
        <v>#REF!</v>
      </c>
      <c r="K70" s="27" t="e">
        <f>ROUND(#REF!+#REF!,0)</f>
        <v>#REF!</v>
      </c>
      <c r="L70" s="27" t="e">
        <f>ROUND(#REF!+#REF!,0)</f>
        <v>#REF!</v>
      </c>
      <c r="M70" s="27" t="e">
        <f>ROUND(#REF!+#REF!,0)</f>
        <v>#REF!</v>
      </c>
      <c r="N70" s="27" t="e">
        <f>ROUND(#REF!+#REF!,0)</f>
        <v>#REF!</v>
      </c>
      <c r="O70" s="26" t="e">
        <f t="shared" si="5"/>
        <v>#REF!</v>
      </c>
      <c r="P70" s="27" t="e">
        <f>ROUND(#REF!+#REF!,0)</f>
        <v>#REF!</v>
      </c>
      <c r="Q70" s="27" t="e">
        <f>ROUND(#REF!+#REF!,0)</f>
        <v>#REF!</v>
      </c>
      <c r="R70" s="27" t="e">
        <f>ROUND(#REF!+#REF!,0)</f>
        <v>#REF!</v>
      </c>
      <c r="S70" s="27" t="e">
        <f>ROUND(#REF!+#REF!,0)</f>
        <v>#REF!</v>
      </c>
      <c r="T70" s="27" t="e">
        <f>ROUND(#REF!+#REF!,0)</f>
        <v>#REF!</v>
      </c>
      <c r="U70" s="27" t="e">
        <f>ROUND(#REF!+#REF!,0)</f>
        <v>#REF!</v>
      </c>
      <c r="V70" s="40" t="e">
        <f>ROUND(#REF!+#REF!,0)</f>
        <v>#REF!</v>
      </c>
      <c r="W70" s="26" t="e">
        <f>ROUND(#REF!+#REF!,0)</f>
        <v>#REF!</v>
      </c>
      <c r="X70" s="87" t="e">
        <f>ROUND(#REF!+#REF!,0)</f>
        <v>#REF!</v>
      </c>
      <c r="Y70" s="87" t="e">
        <f>ROUND(#REF!+#REF!,0)</f>
        <v>#REF!</v>
      </c>
      <c r="Z70" s="87" t="e">
        <f>ROUND(#REF!+#REF!,0)</f>
        <v>#REF!</v>
      </c>
      <c r="AA70" s="26" t="e">
        <f t="shared" si="6"/>
        <v>#REF!</v>
      </c>
      <c r="AB70" s="27" t="e">
        <f>ROUND(#REF!+#REF!,0)</f>
        <v>#REF!</v>
      </c>
      <c r="AC70" s="27" t="e">
        <f>ROUND(#REF!+#REF!,0)</f>
        <v>#REF!</v>
      </c>
      <c r="AD70" s="26" t="e">
        <f t="shared" si="7"/>
        <v>#REF!</v>
      </c>
      <c r="AE70" s="27" t="e">
        <f>ROUND(#REF!+#REF!,0)</f>
        <v>#REF!</v>
      </c>
      <c r="AF70" s="27" t="e">
        <f>ROUND(#REF!+#REF!,0)</f>
        <v>#REF!</v>
      </c>
      <c r="AG70" s="27" t="e">
        <f>ROUND(#REF!+#REF!,0)</f>
        <v>#REF!</v>
      </c>
      <c r="AH70" s="27" t="e">
        <f>ROUND(#REF!+#REF!,0)</f>
        <v>#REF!</v>
      </c>
      <c r="AI70" s="27" t="e">
        <f>ROUND(#REF!+#REF!,0)</f>
        <v>#REF!</v>
      </c>
      <c r="AJ70" s="27" t="e">
        <f>ROUND(#REF!+#REF!,0)</f>
        <v>#REF!</v>
      </c>
      <c r="AK70" s="26" t="e">
        <f>ROUND(#REF!+#REF!,0)</f>
        <v>#REF!</v>
      </c>
      <c r="AL70" s="27" t="e">
        <f>ROUND(#REF!+#REF!,0)</f>
        <v>#REF!</v>
      </c>
      <c r="AM70" s="27" t="e">
        <f>ROUND(#REF!+#REF!,0)</f>
        <v>#REF!</v>
      </c>
      <c r="AN70" s="27" t="e">
        <f>ROUND(#REF!+#REF!,0)</f>
        <v>#REF!</v>
      </c>
      <c r="AO70" s="27" t="e">
        <f>ROUND(#REF!+#REF!,0)</f>
        <v>#REF!</v>
      </c>
      <c r="AP70" s="28" t="e">
        <f>ROUND(#REF!+#REF!,0)</f>
        <v>#REF!</v>
      </c>
      <c r="AQ70" s="29" t="e">
        <f>ROUND(#REF!+#REF!,0)</f>
        <v>#REF!</v>
      </c>
      <c r="AR70" s="27" t="e">
        <f>ROUND(#REF!+#REF!,0)</f>
        <v>#REF!</v>
      </c>
      <c r="AS70" s="27" t="e">
        <f>ROUND(#REF!+#REF!,0)</f>
        <v>#REF!</v>
      </c>
      <c r="AT70" s="28" t="e">
        <f>ROUND(#REF!+#REF!,0)</f>
        <v>#REF!</v>
      </c>
      <c r="AU70" s="26" t="e">
        <f>ROUND(#REF!+#REF!,0)</f>
        <v>#REF!</v>
      </c>
      <c r="AV70" s="27" t="e">
        <f>ROUND(#REF!+#REF!,0)</f>
        <v>#REF!</v>
      </c>
      <c r="AW70" s="27" t="e">
        <f>ROUND(#REF!+#REF!,0)</f>
        <v>#REF!</v>
      </c>
      <c r="AX70" s="27" t="e">
        <f>ROUND(#REF!+#REF!,0)</f>
        <v>#REF!</v>
      </c>
      <c r="AY70" s="27" t="e">
        <f>ROUND(#REF!+#REF!,0)</f>
        <v>#REF!</v>
      </c>
      <c r="AZ70" s="27" t="e">
        <f>ROUND(#REF!+#REF!,0)</f>
        <v>#REF!</v>
      </c>
      <c r="BA70" s="40" t="e">
        <f>ROUND(#REF!+#REF!,0)</f>
        <v>#REF!</v>
      </c>
      <c r="BB70" s="40" t="e">
        <f>ROUND(#REF!+#REF!,0)</f>
        <v>#REF!</v>
      </c>
      <c r="BC70" s="27" t="e">
        <f>ROUND(#REF!+#REF!,0)</f>
        <v>#REF!</v>
      </c>
      <c r="BD70" s="30" t="e">
        <f>ROUND(#REF!+#REF!,0)</f>
        <v>#REF!</v>
      </c>
      <c r="BE70" s="27" t="e">
        <f>ROUND(#REF!+#REF!,0)</f>
        <v>#REF!</v>
      </c>
      <c r="BF70" s="27" t="e">
        <f>ROUND(#REF!+#REF!,0)</f>
        <v>#REF!</v>
      </c>
      <c r="BG70" s="27" t="e">
        <f>ROUND(#REF!+#REF!,0)</f>
        <v>#REF!</v>
      </c>
      <c r="BH70" s="31" t="e">
        <f>ROUND(#REF!+#REF!,0)</f>
        <v>#REF!</v>
      </c>
      <c r="BI70" s="27" t="e">
        <f>ROUND(#REF!+#REF!,0)</f>
        <v>#REF!</v>
      </c>
      <c r="BJ70" s="27" t="e">
        <f>ROUND(#REF!+#REF!,0)</f>
        <v>#REF!</v>
      </c>
      <c r="BK70" s="27" t="e">
        <f>ROUND(#REF!+#REF!,0)</f>
        <v>#REF!</v>
      </c>
      <c r="BL70" s="27" t="e">
        <f>ROUND(#REF!+#REF!,0)</f>
        <v>#REF!</v>
      </c>
      <c r="BM70" s="31" t="e">
        <f>ROUND(#REF!+#REF!,0)</f>
        <v>#REF!</v>
      </c>
      <c r="BN70" s="27" t="e">
        <f>ROUND(#REF!+#REF!,0)</f>
        <v>#REF!</v>
      </c>
      <c r="BO70" s="27" t="e">
        <f>ROUND(#REF!+#REF!,0)</f>
        <v>#REF!</v>
      </c>
      <c r="BP70" s="27" t="e">
        <f>ROUND(#REF!+#REF!,0)</f>
        <v>#REF!</v>
      </c>
      <c r="BQ70" s="31" t="e">
        <f>ROUND(#REF!+#REF!,0)</f>
        <v>#REF!</v>
      </c>
      <c r="BR70" s="27" t="e">
        <f>ROUND(#REF!+#REF!,0)</f>
        <v>#REF!</v>
      </c>
      <c r="BS70" s="27" t="e">
        <f>ROUND(#REF!+#REF!,0)</f>
        <v>#REF!</v>
      </c>
      <c r="BT70" s="27" t="e">
        <f>ROUND(#REF!+#REF!,0)</f>
        <v>#REF!</v>
      </c>
      <c r="BU70" s="27" t="e">
        <f>ROUND(#REF!+#REF!,0)</f>
        <v>#REF!</v>
      </c>
      <c r="BV70" s="27" t="e">
        <f>ROUND(#REF!+#REF!,0)</f>
        <v>#REF!</v>
      </c>
      <c r="BW70" s="27" t="e">
        <f>ROUND(#REF!+#REF!,0)</f>
        <v>#REF!</v>
      </c>
      <c r="BX70" s="27" t="e">
        <f>ROUND(#REF!+#REF!,0)</f>
        <v>#REF!</v>
      </c>
      <c r="BY70" s="27" t="e">
        <f>ROUND(#REF!+#REF!,0)</f>
        <v>#REF!</v>
      </c>
      <c r="BZ70" s="25" t="e">
        <f>ROUND(#REF!+#REF!,0)</f>
        <v>#REF!</v>
      </c>
      <c r="CA70" s="28" t="e">
        <f>ROUND(#REF!+#REF!,0)</f>
        <v>#REF!</v>
      </c>
      <c r="CB70" s="27">
        <f>V_МО____нов!CG70-'[2]новые  КС КСГ '!E70-'[3]ВМП новое'!E70</f>
        <v>27</v>
      </c>
      <c r="CC70" s="27">
        <f>V_МО____нов!CH70-('[2]новые  КС КСГ '!F70+'[2]новые  КС КСГ '!H70+'[2]новые  КС КСГ '!I70)</f>
        <v>0</v>
      </c>
      <c r="CD70" s="27">
        <f>V_МО____нов!CI70-'[2]новые  КС КСГ '!T70</f>
        <v>0</v>
      </c>
      <c r="CE70" s="27">
        <f>V_МО____нов!CJ70-'[2]новые  КС КСГ '!W70-'[3]ВМП новое'!O70</f>
        <v>-26</v>
      </c>
      <c r="CF70" s="27">
        <f>V_МО____нов!CK70-'[2]новые  КС КСГ '!AD70</f>
        <v>13</v>
      </c>
      <c r="CG70" s="27"/>
      <c r="CH70" s="27">
        <f>V_МО____нов!CM70-'[2]новые  КС КСГ '!AK70-'[3]ВМП новое'!AI70</f>
        <v>-1</v>
      </c>
      <c r="CI70" s="27">
        <f>V_МО____нов!CN70-'[2]новые  КС КСГ '!AP70</f>
        <v>0</v>
      </c>
      <c r="CJ70" s="27">
        <f>V_МО____нов!CO70-'[2]новые  КС КСГ '!AR70</f>
        <v>0</v>
      </c>
      <c r="CK70" s="27">
        <f>V_МО____нов!CP70-'[2]новые  КС КСГ '!AV70</f>
        <v>0</v>
      </c>
      <c r="CL70" s="27">
        <f>V_МО____нов!CQ70-'[2]новые  КС КСГ '!BG70-'[3]ВМП новое'!AF70</f>
        <v>0</v>
      </c>
      <c r="CM70" s="27">
        <f>V_МО____нов!CR70-'[2]новые  КС КСГ '!BO70</f>
        <v>0</v>
      </c>
      <c r="CN70" s="27">
        <f>V_МО____нов!CS70-'[2]новые  КС КСГ '!BT70</f>
        <v>0</v>
      </c>
      <c r="CO70" s="27">
        <f>V_МО____нов!CT70-('[2]новые  КС КСГ '!CI70+'[2]новые  КС КСГ '!CJ70+'[2]новые  КС КСГ '!CK70+'[2]новые  КС КСГ '!CL70+'[2]новые  КС КСГ '!CM70)</f>
        <v>0</v>
      </c>
      <c r="CP70" s="27">
        <f>V_МО____нов!CV70-'[2]новые  КС КСГ '!CN70</f>
        <v>-27</v>
      </c>
      <c r="CQ70" s="27">
        <f>V_МО____нов!CW70-'[2]новые  КС КСГ '!CX70</f>
        <v>10</v>
      </c>
      <c r="CR70" s="27">
        <f>V_МО____нов!CX70-'[2]новые  КС КСГ '!DB70</f>
        <v>-30</v>
      </c>
      <c r="CS70" s="27">
        <f>V_МО____нов!CY70-'[2]новые  КС КСГ '!DV70-'[3]ВМП новое'!AU70</f>
        <v>79</v>
      </c>
      <c r="CT70" s="27">
        <f>V_МО____нов!CZ70-'[2]новые  КС КСГ '!EI70-'[3]ВМП новое'!CE70</f>
        <v>0</v>
      </c>
      <c r="CU70" s="27">
        <f>V_МО____нов!DA70-'[2]новые  КС КСГ '!EQ70</f>
        <v>0</v>
      </c>
      <c r="CV70" s="27">
        <f>V_МО____нов!DB70-'[2]новые  КС КСГ '!EU70-'[3]ВМП новое'!CS70</f>
        <v>0</v>
      </c>
      <c r="CW70" s="27"/>
      <c r="CX70" s="27">
        <f>V_МО____нов!DD70-'[2]новые  КС КСГ '!HW70-'[3]ВМП новое'!JJ70</f>
        <v>49</v>
      </c>
      <c r="CY70" s="27">
        <f>V_МО____нов!DE70-'[2]новые  КС КСГ '!IH70-'[3]ВМП новое'!KC70</f>
        <v>-4</v>
      </c>
      <c r="CZ70" s="27">
        <f>V_МО____нов!DF70-'[2]новые  КС КСГ '!IR70-'[3]ВМП новое'!LP70</f>
        <v>0</v>
      </c>
      <c r="DA70" s="27">
        <f>V_МО____нов!DG70-'[2]новые  КС КСГ '!IW70</f>
        <v>-2</v>
      </c>
      <c r="DB70" s="27">
        <f>V_МО____нов!DH70-'[2]новые  КС КСГ '!$JD70-'[3]ВМП новое'!$LZ70</f>
        <v>-3</v>
      </c>
      <c r="DC70" s="27">
        <f>V_МО____нов!DI70-'[2]новые  КС КСГ '!$JI70-'[3]ВМП новое'!$MB70</f>
        <v>-17</v>
      </c>
      <c r="DD70" s="27">
        <f>V_МО____нов!DJ70-'[2]новые  КС КСГ '!$JV70</f>
        <v>0</v>
      </c>
      <c r="DE70" s="27">
        <f>V_МО____нов!DK70-'[2]новые  КС КСГ '!$JX70</f>
        <v>-74</v>
      </c>
      <c r="DF70" s="27">
        <f>V_МО____нов!DL70-'[2]новые  КС КСГ '!$KM70-'[3]ВМП новое'!$MU70</f>
        <v>0</v>
      </c>
      <c r="DG70" s="27">
        <f>V_МО____нов!DM70-'[2]новые  КС КСГ '!$KS70-'[3]ВМП новое'!$MZ70</f>
        <v>-41</v>
      </c>
      <c r="DH70" s="27">
        <f>V_МО____нов!DN70-'[2]новые  КС КСГ '!$LG70-'[3]ВМП новое'!$NX70</f>
        <v>9</v>
      </c>
      <c r="DI70" s="27">
        <f>V_МО____нов!DO70-'[2]новые  КС КСГ '!$LW70-'[3]ВМП новое'!$OW70</f>
        <v>-15</v>
      </c>
      <c r="DJ70" s="27">
        <f>V_МО____нов!DP70-'[2]новые  КС КСГ '!$MQ70</f>
        <v>142</v>
      </c>
      <c r="DK70" s="27">
        <f>V_МО____нов!DQ70-'[2]новые  КС КСГ '!$NK70-'[3]ВМП новое'!$AR70</f>
        <v>0</v>
      </c>
      <c r="DL70" s="27">
        <f>V_МО____нов!DR70-'[2]новые  КС КСГ '!$NT70-'[3]ВМП новое'!$QM70</f>
        <v>0</v>
      </c>
      <c r="DM70" s="27">
        <f>V_МО____нов!DS70-'[2]новые  КС КСГ '!$NZ70-'[3]ВМП новое'!$RB70</f>
        <v>0</v>
      </c>
      <c r="DN70" s="27">
        <f>V_МО____нов!DT70-'[2]новые  КС КСГ '!$OJ70</f>
        <v>-1</v>
      </c>
      <c r="DO70" s="27">
        <f>V_МО____нов!DU70-'[2]новые  КС КСГ '!$QA70</f>
        <v>0</v>
      </c>
      <c r="DP70" s="27"/>
      <c r="DQ70" s="27">
        <f>V_МО____нов!DW70-'[2]новые  КС КСГ '!$RB70</f>
        <v>0</v>
      </c>
      <c r="DR70" s="27" t="e">
        <f>ROUND(#REF!+#REF!,0)</f>
        <v>#REF!</v>
      </c>
      <c r="DS70" s="33" t="e">
        <f>ROUND(#REF!+#REF!,0)</f>
        <v>#REF!</v>
      </c>
      <c r="DT70" s="33" t="e">
        <f>ROUND(#REF!+#REF!,0)</f>
        <v>#REF!</v>
      </c>
      <c r="DU70" s="33" t="e">
        <f>ROUND(#REF!+#REF!,0)</f>
        <v>#REF!</v>
      </c>
      <c r="DV70" s="27" t="e">
        <f>ROUND(#REF!+#REF!,0)</f>
        <v>#REF!</v>
      </c>
      <c r="DW70" s="25" t="e">
        <f>ROUND(#REF!+#REF!,0)</f>
        <v>#REF!</v>
      </c>
      <c r="DX70" s="28" t="e">
        <f>ROUND(#REF!+#REF!,0)</f>
        <v>#REF!</v>
      </c>
      <c r="DY70" s="26">
        <f>V_МО____нов!EE70-'[4]новый ДС_КСГ '!D66</f>
        <v>0</v>
      </c>
      <c r="DZ70" s="27">
        <f>V_МО____нов!EF70-'[4]новый ДС_КСГ '!K66</f>
        <v>0</v>
      </c>
      <c r="EA70" s="27">
        <f>V_МО____нов!EG70-'[4]новый ДС_КСГ '!P66</f>
        <v>0</v>
      </c>
      <c r="EB70" s="27">
        <f>V_МО____нов!EH70-'[4]новый ДС_КСГ '!R66</f>
        <v>0</v>
      </c>
      <c r="EC70" s="27">
        <f>V_МО____нов!EI70-'[4]новый ДС_КСГ '!T66</f>
        <v>1</v>
      </c>
      <c r="ED70" s="27"/>
      <c r="EE70" s="27">
        <f>V_МО____нов!EK70-'[4]новый ДС_КСГ '!X66</f>
        <v>0</v>
      </c>
      <c r="EF70" s="27">
        <f>V_МО____нов!EL70-'[4]новый ДС_КСГ '!AC66</f>
        <v>0</v>
      </c>
      <c r="EG70" s="27">
        <f>V_МО____нов!EM70-'[4]новый ДС_КСГ '!AI66</f>
        <v>0</v>
      </c>
      <c r="EH70" s="27">
        <f>V_МО____нов!EN70-'[4]новый ДС_КСГ '!AN66</f>
        <v>0</v>
      </c>
      <c r="EI70" s="27">
        <f>V_МО____нов!EO70-'[4]новый ДС_КСГ '!AQ66</f>
        <v>0</v>
      </c>
      <c r="EJ70" s="27">
        <f>V_МО____нов!EQ70-'[4]новый ДС_КСГ '!BB66</f>
        <v>-28</v>
      </c>
      <c r="EK70" s="27">
        <f>V_МО____нов!ER70-'[4]новый ДС_КСГ '!BE66</f>
        <v>0</v>
      </c>
      <c r="EL70" s="27">
        <f>V_МО____нов!ES70-'[4]новый ДС_КСГ '!BH66</f>
        <v>73</v>
      </c>
      <c r="EM70" s="27">
        <f>V_МО____нов!ET70-'[4]новый ДС_КСГ '!BL66</f>
        <v>106</v>
      </c>
      <c r="EN70" s="26">
        <f>V_МО____нов!EU70-'[4]новый ДС_КСГ '!BQ66</f>
        <v>0</v>
      </c>
      <c r="EO70" s="27">
        <f>V_МО____нов!EV70-'[4]новый ДС_КСГ '!BS66</f>
        <v>0</v>
      </c>
      <c r="EP70" s="26">
        <f>V_МО____нов!EW70-'[4]новый ДС_КСГ '!BV66</f>
        <v>0</v>
      </c>
      <c r="EQ70" s="27"/>
      <c r="ER70" s="27"/>
      <c r="ES70" s="27"/>
      <c r="ET70" s="27">
        <f>V_МО____нов!FA70-'[4]новый ДС_КСГ '!DX66</f>
        <v>0</v>
      </c>
      <c r="EU70" s="27">
        <f>V_МО____нов!FB70-'[4]новый ДС_КСГ '!EE66</f>
        <v>274</v>
      </c>
      <c r="EV70" s="27">
        <f>V_МО____нов!FC70-'[4]новый ДС_КСГ '!EM66</f>
        <v>0</v>
      </c>
      <c r="EW70" s="27">
        <f>V_МО____нов!FD70-'[4]новый ДС_КСГ '!EP66</f>
        <v>9</v>
      </c>
      <c r="EX70" s="27">
        <f>V_МО____нов!FE70-'[4]новый ДС_КСГ '!ER66</f>
        <v>0</v>
      </c>
      <c r="EY70" s="27">
        <f>V_МО____нов!FF70-'[4]новый ДС_КСГ '!ET66</f>
        <v>0</v>
      </c>
      <c r="EZ70" s="27">
        <f>V_МО____нов!FH70-'[4]новый ДС_КСГ '!EZ66</f>
        <v>0</v>
      </c>
      <c r="FA70" s="27">
        <f>V_МО____нов!FI70-'[4]новый ДС_КСГ '!FD66</f>
        <v>-15</v>
      </c>
      <c r="FB70" s="27">
        <f>V_МО____нов!FJ70-'[4]новый ДС_КСГ '!FI66</f>
        <v>0</v>
      </c>
      <c r="FC70" s="27">
        <f>V_МО____нов!FK70-'[4]новый ДС_КСГ '!FP66</f>
        <v>53</v>
      </c>
      <c r="FD70" s="27">
        <f>V_МО____нов!FL70-'[4]новый ДС_КСГ '!FW66</f>
        <v>0</v>
      </c>
      <c r="FE70" s="27">
        <f>V_МО____нов!FN70-'[4]новый ДС_КСГ '!GL66</f>
        <v>0</v>
      </c>
      <c r="FF70" s="27">
        <f>V_МО____нов!FO70-'[4]новый ДС_КСГ '!GQ66</f>
        <v>0</v>
      </c>
      <c r="FG70" s="27">
        <f>V_МО____нов!FP70-'[4]новый ДС_КСГ '!HV66</f>
        <v>0</v>
      </c>
      <c r="FH70" s="34">
        <f>V_МО____нов!FQ70-'[4]новый ДС_КСГ '!BS66</f>
        <v>0</v>
      </c>
      <c r="FI70" s="27">
        <f>V_МО____нов!FR70</f>
        <v>0</v>
      </c>
      <c r="FJ70" s="27">
        <f>V_МО____нов!FS70</f>
        <v>0</v>
      </c>
      <c r="FK70" s="27">
        <f>V_МО____нов!FT70</f>
        <v>0</v>
      </c>
      <c r="FL70" s="25" t="e">
        <f>ROUND(#REF!+#REF!,0)</f>
        <v>#REF!</v>
      </c>
      <c r="FM70" s="27" t="e">
        <f>ROUND(#REF!+#REF!,0)</f>
        <v>#REF!</v>
      </c>
      <c r="FN70" s="27" t="e">
        <f>ROUND(#REF!+#REF!,0)</f>
        <v>#REF!</v>
      </c>
      <c r="FO70" s="27" t="e">
        <f>ROUND(#REF!+#REF!,0)</f>
        <v>#REF!</v>
      </c>
      <c r="FP70" s="84"/>
      <c r="FQ70" s="35"/>
    </row>
    <row r="71" spans="1:173" ht="26.25" customHeight="1" x14ac:dyDescent="0.4">
      <c r="A71" s="22">
        <f>A70+1</f>
        <v>48</v>
      </c>
      <c r="B71" s="23" t="s">
        <v>189</v>
      </c>
      <c r="C71" s="24" t="s">
        <v>190</v>
      </c>
      <c r="D71" s="25" t="e">
        <f t="shared" si="38"/>
        <v>#REF!</v>
      </c>
      <c r="E71" s="26" t="e">
        <f t="shared" si="1"/>
        <v>#REF!</v>
      </c>
      <c r="F71" s="27" t="e">
        <f t="shared" si="2"/>
        <v>#REF!</v>
      </c>
      <c r="G71" s="27" t="e">
        <f t="shared" si="2"/>
        <v>#REF!</v>
      </c>
      <c r="H71" s="27" t="e">
        <f t="shared" si="2"/>
        <v>#REF!</v>
      </c>
      <c r="I71" s="27" t="e">
        <f t="shared" si="3"/>
        <v>#REF!</v>
      </c>
      <c r="J71" s="26" t="e">
        <f t="shared" si="4"/>
        <v>#REF!</v>
      </c>
      <c r="K71" s="27" t="e">
        <f>ROUND(#REF!+#REF!,0)</f>
        <v>#REF!</v>
      </c>
      <c r="L71" s="27" t="e">
        <f>ROUND(#REF!+#REF!,0)</f>
        <v>#REF!</v>
      </c>
      <c r="M71" s="27" t="e">
        <f>ROUND(#REF!+#REF!,0)</f>
        <v>#REF!</v>
      </c>
      <c r="N71" s="27" t="e">
        <f>ROUND(#REF!+#REF!,0)</f>
        <v>#REF!</v>
      </c>
      <c r="O71" s="26" t="e">
        <f t="shared" si="5"/>
        <v>#REF!</v>
      </c>
      <c r="P71" s="27" t="e">
        <f>ROUND(#REF!+#REF!,0)</f>
        <v>#REF!</v>
      </c>
      <c r="Q71" s="27" t="e">
        <f>ROUND(#REF!+#REF!,0)</f>
        <v>#REF!</v>
      </c>
      <c r="R71" s="27" t="e">
        <f>ROUND(#REF!+#REF!,0)</f>
        <v>#REF!</v>
      </c>
      <c r="S71" s="27" t="e">
        <f>ROUND(#REF!+#REF!,0)</f>
        <v>#REF!</v>
      </c>
      <c r="T71" s="27" t="e">
        <f>ROUND(#REF!+#REF!,0)</f>
        <v>#REF!</v>
      </c>
      <c r="U71" s="27" t="e">
        <f>ROUND(#REF!+#REF!,0)</f>
        <v>#REF!</v>
      </c>
      <c r="V71" s="27" t="e">
        <f>ROUND(#REF!+#REF!,0)</f>
        <v>#REF!</v>
      </c>
      <c r="W71" s="26" t="e">
        <f>ROUND(#REF!+#REF!,0)</f>
        <v>#REF!</v>
      </c>
      <c r="X71" s="27" t="e">
        <f>ROUND(#REF!+#REF!,0)</f>
        <v>#REF!</v>
      </c>
      <c r="Y71" s="27" t="e">
        <f>ROUND(#REF!+#REF!,0)</f>
        <v>#REF!</v>
      </c>
      <c r="Z71" s="27" t="e">
        <f>ROUND(#REF!+#REF!,0)</f>
        <v>#REF!</v>
      </c>
      <c r="AA71" s="26" t="e">
        <f t="shared" si="6"/>
        <v>#REF!</v>
      </c>
      <c r="AB71" s="27" t="e">
        <f>ROUND(#REF!+#REF!,0)</f>
        <v>#REF!</v>
      </c>
      <c r="AC71" s="27" t="e">
        <f>ROUND(#REF!+#REF!,0)</f>
        <v>#REF!</v>
      </c>
      <c r="AD71" s="26" t="e">
        <f t="shared" si="7"/>
        <v>#REF!</v>
      </c>
      <c r="AE71" s="27" t="e">
        <f>ROUND(#REF!+#REF!,0)</f>
        <v>#REF!</v>
      </c>
      <c r="AF71" s="27" t="e">
        <f>ROUND(#REF!+#REF!,0)</f>
        <v>#REF!</v>
      </c>
      <c r="AG71" s="27" t="e">
        <f>ROUND(#REF!+#REF!,0)</f>
        <v>#REF!</v>
      </c>
      <c r="AH71" s="27" t="e">
        <f>ROUND(#REF!+#REF!,0)</f>
        <v>#REF!</v>
      </c>
      <c r="AI71" s="27" t="e">
        <f>ROUND(#REF!+#REF!,0)</f>
        <v>#REF!</v>
      </c>
      <c r="AJ71" s="27" t="e">
        <f>ROUND(#REF!+#REF!,0)</f>
        <v>#REF!</v>
      </c>
      <c r="AK71" s="26" t="e">
        <f>ROUND(#REF!+#REF!,0)</f>
        <v>#REF!</v>
      </c>
      <c r="AL71" s="27" t="e">
        <f>ROUND(#REF!+#REF!,0)</f>
        <v>#REF!</v>
      </c>
      <c r="AM71" s="27" t="e">
        <f>ROUND(#REF!+#REF!,0)</f>
        <v>#REF!</v>
      </c>
      <c r="AN71" s="27" t="e">
        <f>ROUND(#REF!+#REF!,0)</f>
        <v>#REF!</v>
      </c>
      <c r="AO71" s="27" t="e">
        <f>ROUND(#REF!+#REF!,0)</f>
        <v>#REF!</v>
      </c>
      <c r="AP71" s="28" t="e">
        <f>ROUND(#REF!+#REF!,0)</f>
        <v>#REF!</v>
      </c>
      <c r="AQ71" s="27" t="e">
        <f>ROUND(#REF!+#REF!,0)</f>
        <v>#REF!</v>
      </c>
      <c r="AR71" s="27" t="e">
        <f>ROUND(#REF!+#REF!,0)</f>
        <v>#REF!</v>
      </c>
      <c r="AS71" s="27" t="e">
        <f>ROUND(#REF!+#REF!,0)</f>
        <v>#REF!</v>
      </c>
      <c r="AT71" s="28" t="e">
        <f>ROUND(#REF!+#REF!,0)</f>
        <v>#REF!</v>
      </c>
      <c r="AU71" s="26" t="e">
        <f>ROUND(#REF!+#REF!,0)</f>
        <v>#REF!</v>
      </c>
      <c r="AV71" s="27" t="e">
        <f>ROUND(#REF!+#REF!,0)</f>
        <v>#REF!</v>
      </c>
      <c r="AW71" s="27" t="e">
        <f>ROUND(#REF!+#REF!,0)</f>
        <v>#REF!</v>
      </c>
      <c r="AX71" s="27" t="e">
        <f>ROUND(#REF!+#REF!,0)</f>
        <v>#REF!</v>
      </c>
      <c r="AY71" s="27" t="e">
        <f>ROUND(#REF!+#REF!,0)</f>
        <v>#REF!</v>
      </c>
      <c r="AZ71" s="27" t="e">
        <f>ROUND(#REF!+#REF!,0)</f>
        <v>#REF!</v>
      </c>
      <c r="BA71" s="27" t="e">
        <f>ROUND(#REF!+#REF!,0)</f>
        <v>#REF!</v>
      </c>
      <c r="BB71" s="27" t="e">
        <f>ROUND(#REF!+#REF!,0)</f>
        <v>#REF!</v>
      </c>
      <c r="BC71" s="27" t="e">
        <f>ROUND(#REF!+#REF!,0)</f>
        <v>#REF!</v>
      </c>
      <c r="BD71" s="30" t="e">
        <f>ROUND(#REF!+#REF!,0)</f>
        <v>#REF!</v>
      </c>
      <c r="BE71" s="27" t="e">
        <f>ROUND(#REF!+#REF!,0)</f>
        <v>#REF!</v>
      </c>
      <c r="BF71" s="27" t="e">
        <f>ROUND(#REF!+#REF!,0)</f>
        <v>#REF!</v>
      </c>
      <c r="BG71" s="27" t="e">
        <f>ROUND(#REF!+#REF!,0)</f>
        <v>#REF!</v>
      </c>
      <c r="BH71" s="31" t="e">
        <f>ROUND(#REF!+#REF!,0)</f>
        <v>#REF!</v>
      </c>
      <c r="BI71" s="27" t="e">
        <f>ROUND(#REF!+#REF!,0)</f>
        <v>#REF!</v>
      </c>
      <c r="BJ71" s="27" t="e">
        <f>ROUND(#REF!+#REF!,0)</f>
        <v>#REF!</v>
      </c>
      <c r="BK71" s="27" t="e">
        <f>ROUND(#REF!+#REF!,0)</f>
        <v>#REF!</v>
      </c>
      <c r="BL71" s="27" t="e">
        <f>ROUND(#REF!+#REF!,0)</f>
        <v>#REF!</v>
      </c>
      <c r="BM71" s="31" t="e">
        <f>ROUND(#REF!+#REF!,0)</f>
        <v>#REF!</v>
      </c>
      <c r="BN71" s="27" t="e">
        <f>ROUND(#REF!+#REF!,0)</f>
        <v>#REF!</v>
      </c>
      <c r="BO71" s="27" t="e">
        <f>ROUND(#REF!+#REF!,0)</f>
        <v>#REF!</v>
      </c>
      <c r="BP71" s="27" t="e">
        <f>ROUND(#REF!+#REF!,0)</f>
        <v>#REF!</v>
      </c>
      <c r="BQ71" s="31" t="e">
        <f>ROUND(#REF!+#REF!,0)</f>
        <v>#REF!</v>
      </c>
      <c r="BR71" s="27" t="e">
        <f>ROUND(#REF!+#REF!,0)</f>
        <v>#REF!</v>
      </c>
      <c r="BS71" s="27" t="e">
        <f>ROUND(#REF!+#REF!,0)</f>
        <v>#REF!</v>
      </c>
      <c r="BT71" s="27" t="e">
        <f>ROUND(#REF!+#REF!,0)</f>
        <v>#REF!</v>
      </c>
      <c r="BU71" s="27" t="e">
        <f>ROUND(#REF!+#REF!,0)</f>
        <v>#REF!</v>
      </c>
      <c r="BV71" s="27" t="e">
        <f>ROUND(#REF!+#REF!,0)</f>
        <v>#REF!</v>
      </c>
      <c r="BW71" s="27" t="e">
        <f>ROUND(#REF!+#REF!,0)</f>
        <v>#REF!</v>
      </c>
      <c r="BX71" s="27" t="e">
        <f>ROUND(#REF!+#REF!,0)</f>
        <v>#REF!</v>
      </c>
      <c r="BY71" s="27" t="e">
        <f>ROUND(#REF!+#REF!,0)</f>
        <v>#REF!</v>
      </c>
      <c r="BZ71" s="25" t="e">
        <f>ROUND(#REF!+#REF!,0)</f>
        <v>#REF!</v>
      </c>
      <c r="CA71" s="28" t="e">
        <f>ROUND(#REF!+#REF!,0)</f>
        <v>#REF!</v>
      </c>
      <c r="CB71" s="27">
        <f>V_МО____нов!CG71-'[2]новые  КС КСГ '!E71-'[3]ВМП новое'!E71</f>
        <v>486</v>
      </c>
      <c r="CC71" s="27">
        <f>V_МО____нов!CH71-('[2]новые  КС КСГ '!F71+'[2]новые  КС КСГ '!H71+'[2]новые  КС КСГ '!I71)</f>
        <v>0</v>
      </c>
      <c r="CD71" s="27">
        <f>V_МО____нов!CI71-'[2]новые  КС КСГ '!T71</f>
        <v>0</v>
      </c>
      <c r="CE71" s="27">
        <f>V_МО____нов!CJ71-'[2]новые  КС КСГ '!W71-'[3]ВМП новое'!O71</f>
        <v>0</v>
      </c>
      <c r="CF71" s="27">
        <f>V_МО____нов!CK71-'[2]новые  КС КСГ '!AD71</f>
        <v>0</v>
      </c>
      <c r="CG71" s="27"/>
      <c r="CH71" s="27">
        <f>V_МО____нов!CM71-'[2]новые  КС КСГ '!AK71-'[3]ВМП новое'!AI71</f>
        <v>0</v>
      </c>
      <c r="CI71" s="27">
        <f>V_МО____нов!CN71-'[2]новые  КС КСГ '!AP71</f>
        <v>0</v>
      </c>
      <c r="CJ71" s="27">
        <f>V_МО____нов!CO71-'[2]новые  КС КСГ '!AR71</f>
        <v>0</v>
      </c>
      <c r="CK71" s="27">
        <f>V_МО____нов!CP71-'[2]новые  КС КСГ '!AV71</f>
        <v>0</v>
      </c>
      <c r="CL71" s="27">
        <f>V_МО____нов!CQ71-'[2]новые  КС КСГ '!BG71-'[3]ВМП новое'!AF71</f>
        <v>0</v>
      </c>
      <c r="CM71" s="27">
        <f>V_МО____нов!CR71-'[2]новые  КС КСГ '!BO71</f>
        <v>0</v>
      </c>
      <c r="CN71" s="27">
        <f>V_МО____нов!CS71-'[2]новые  КС КСГ '!BT71</f>
        <v>0</v>
      </c>
      <c r="CO71" s="27">
        <f>V_МО____нов!CT71-('[2]новые  КС КСГ '!CI71+'[2]новые  КС КСГ '!CJ71+'[2]новые  КС КСГ '!CK71+'[2]новые  КС КСГ '!CL71+'[2]новые  КС КСГ '!CM71)</f>
        <v>0</v>
      </c>
      <c r="CP71" s="27">
        <f>V_МО____нов!CV71-'[2]новые  КС КСГ '!CN71</f>
        <v>0</v>
      </c>
      <c r="CQ71" s="27">
        <f>V_МО____нов!CW71-'[2]новые  КС КСГ '!CX71</f>
        <v>0</v>
      </c>
      <c r="CR71" s="27">
        <f>V_МО____нов!CX71-'[2]новые  КС КСГ '!DB71</f>
        <v>0</v>
      </c>
      <c r="CS71" s="27">
        <f>V_МО____нов!CY71-'[2]новые  КС КСГ '!DV71-'[3]ВМП новое'!AU71</f>
        <v>0</v>
      </c>
      <c r="CT71" s="27">
        <f>V_МО____нов!CZ71-'[2]новые  КС КСГ '!EI71-'[3]ВМП новое'!CE71</f>
        <v>0</v>
      </c>
      <c r="CU71" s="27">
        <f>V_МО____нов!DA71-'[2]новые  КС КСГ '!EQ71</f>
        <v>0</v>
      </c>
      <c r="CV71" s="27">
        <f>V_МО____нов!DB71-'[2]новые  КС КСГ '!EU71-'[3]ВМП новое'!CS71</f>
        <v>0</v>
      </c>
      <c r="CW71" s="27"/>
      <c r="CX71" s="27">
        <f>V_МО____нов!DD71-'[2]новые  КС КСГ '!HW71-'[3]ВМП новое'!JJ71</f>
        <v>0</v>
      </c>
      <c r="CY71" s="27">
        <f>V_МО____нов!DE71-'[2]новые  КС КСГ '!IH71-'[3]ВМП новое'!KC71</f>
        <v>0</v>
      </c>
      <c r="CZ71" s="27">
        <f>V_МО____нов!DF71-'[2]новые  КС КСГ '!IR71-'[3]ВМП новое'!LP71</f>
        <v>0</v>
      </c>
      <c r="DA71" s="27">
        <f>V_МО____нов!DG71-'[2]новые  КС КСГ '!IW71</f>
        <v>0</v>
      </c>
      <c r="DB71" s="27">
        <f>V_МО____нов!DH71-'[2]новые  КС КСГ '!$JD71-'[3]ВМП новое'!$LZ71</f>
        <v>0</v>
      </c>
      <c r="DC71" s="27">
        <f>V_МО____нов!DI71-'[2]новые  КС КСГ '!$JI71-'[3]ВМП новое'!$MB71</f>
        <v>0</v>
      </c>
      <c r="DD71" s="27">
        <f>V_МО____нов!DJ71-'[2]новые  КС КСГ '!$JV71</f>
        <v>0</v>
      </c>
      <c r="DE71" s="27">
        <f>V_МО____нов!DK71-'[2]новые  КС КСГ '!$JX71</f>
        <v>0</v>
      </c>
      <c r="DF71" s="27">
        <f>V_МО____нов!DL71-'[2]новые  КС КСГ '!$KM71-'[3]ВМП новое'!$MU71</f>
        <v>0</v>
      </c>
      <c r="DG71" s="27">
        <f>V_МО____нов!DM71-'[2]новые  КС КСГ '!$KS71-'[3]ВМП новое'!$MZ71</f>
        <v>0</v>
      </c>
      <c r="DH71" s="27">
        <f>V_МО____нов!DN71-'[2]новые  КС КСГ '!$LG71-'[3]ВМП новое'!$NX71</f>
        <v>0</v>
      </c>
      <c r="DI71" s="27">
        <f>V_МО____нов!DO71-'[2]новые  КС КСГ '!$LW71-'[3]ВМП новое'!$OW71</f>
        <v>5</v>
      </c>
      <c r="DJ71" s="27">
        <f>V_МО____нов!DP71-'[2]новые  КС КСГ '!$MQ71</f>
        <v>0</v>
      </c>
      <c r="DK71" s="27">
        <f>V_МО____нов!DQ71-'[2]новые  КС КСГ '!$NK71-'[3]ВМП новое'!$AR71</f>
        <v>0</v>
      </c>
      <c r="DL71" s="27">
        <f>V_МО____нов!DR71-'[2]новые  КС КСГ '!$NT71-'[3]ВМП новое'!$QM71</f>
        <v>0</v>
      </c>
      <c r="DM71" s="27">
        <f>V_МО____нов!DS71-'[2]новые  КС КСГ '!$NZ71-'[3]ВМП новое'!$RB71</f>
        <v>0</v>
      </c>
      <c r="DN71" s="27">
        <f>V_МО____нов!DT71-'[2]новые  КС КСГ '!$OJ71</f>
        <v>0</v>
      </c>
      <c r="DO71" s="27">
        <f>V_МО____нов!DU71-'[2]новые  КС КСГ '!$QA71</f>
        <v>0</v>
      </c>
      <c r="DP71" s="27"/>
      <c r="DQ71" s="27">
        <f>V_МО____нов!DW71-'[2]новые  КС КСГ '!$RB71</f>
        <v>0</v>
      </c>
      <c r="DR71" s="27" t="e">
        <f>ROUND(#REF!+#REF!,0)</f>
        <v>#REF!</v>
      </c>
      <c r="DS71" s="33" t="e">
        <f>ROUND(#REF!+#REF!,0)</f>
        <v>#REF!</v>
      </c>
      <c r="DT71" s="33" t="e">
        <f>ROUND(#REF!+#REF!,0)</f>
        <v>#REF!</v>
      </c>
      <c r="DU71" s="33" t="e">
        <f>ROUND(#REF!+#REF!,0)</f>
        <v>#REF!</v>
      </c>
      <c r="DV71" s="27" t="e">
        <f>ROUND(#REF!+#REF!,0)</f>
        <v>#REF!</v>
      </c>
      <c r="DW71" s="25" t="e">
        <f>ROUND(#REF!+#REF!,0)</f>
        <v>#REF!</v>
      </c>
      <c r="DX71" s="28" t="e">
        <f>ROUND(#REF!+#REF!,0)</f>
        <v>#REF!</v>
      </c>
      <c r="DY71" s="26">
        <f>V_МО____нов!EE71-'[4]новый ДС_КСГ '!D67</f>
        <v>-314</v>
      </c>
      <c r="DZ71" s="27">
        <f>V_МО____нов!EF71-'[4]новый ДС_КСГ '!K67</f>
        <v>-27</v>
      </c>
      <c r="EA71" s="27">
        <f>V_МО____нов!EG71-'[4]новый ДС_КСГ '!P67</f>
        <v>0</v>
      </c>
      <c r="EB71" s="27">
        <f>V_МО____нов!EH71-'[4]новый ДС_КСГ '!R67</f>
        <v>0</v>
      </c>
      <c r="EC71" s="27">
        <f>V_МО____нов!EI71-'[4]новый ДС_КСГ '!T67</f>
        <v>0</v>
      </c>
      <c r="ED71" s="27"/>
      <c r="EE71" s="27">
        <f>V_МО____нов!EK71-'[4]новый ДС_КСГ '!X67</f>
        <v>0</v>
      </c>
      <c r="EF71" s="27">
        <f>V_МО____нов!EL71-'[4]новый ДС_КСГ '!AC67</f>
        <v>0</v>
      </c>
      <c r="EG71" s="27">
        <f>V_МО____нов!EM71-'[4]новый ДС_КСГ '!AI67</f>
        <v>0</v>
      </c>
      <c r="EH71" s="27">
        <f>V_МО____нов!EN71-'[4]новый ДС_КСГ '!AN67</f>
        <v>0</v>
      </c>
      <c r="EI71" s="27">
        <f>V_МО____нов!EO71-'[4]новый ДС_КСГ '!AQ67</f>
        <v>0</v>
      </c>
      <c r="EJ71" s="27">
        <f>V_МО____нов!EQ71-'[4]новый ДС_КСГ '!BB67</f>
        <v>0</v>
      </c>
      <c r="EK71" s="27">
        <f>V_МО____нов!ER71-'[4]новый ДС_КСГ '!BE67</f>
        <v>0</v>
      </c>
      <c r="EL71" s="27">
        <f>V_МО____нов!ES71-'[4]новый ДС_КСГ '!BH67</f>
        <v>0</v>
      </c>
      <c r="EM71" s="27">
        <f>V_МО____нов!ET71-'[4]новый ДС_КСГ '!BL67</f>
        <v>0</v>
      </c>
      <c r="EN71" s="26">
        <f>V_МО____нов!EU71-'[4]новый ДС_КСГ '!BQ67</f>
        <v>0</v>
      </c>
      <c r="EO71" s="27">
        <f>V_МО____нов!EV71-'[4]новый ДС_КСГ '!BS67</f>
        <v>0</v>
      </c>
      <c r="EP71" s="26">
        <f>V_МО____нов!EW71-'[4]новый ДС_КСГ '!BV67</f>
        <v>0</v>
      </c>
      <c r="EQ71" s="27"/>
      <c r="ER71" s="27"/>
      <c r="ES71" s="27"/>
      <c r="ET71" s="27">
        <f>V_МО____нов!FA71-'[4]новый ДС_КСГ '!DX67</f>
        <v>0</v>
      </c>
      <c r="EU71" s="27">
        <f>V_МО____нов!FB71-'[4]новый ДС_КСГ '!EE67</f>
        <v>0</v>
      </c>
      <c r="EV71" s="27">
        <f>V_МО____нов!FC71-'[4]новый ДС_КСГ '!EM67</f>
        <v>0</v>
      </c>
      <c r="EW71" s="27">
        <f>V_МО____нов!FD71-'[4]новый ДС_КСГ '!EP67</f>
        <v>0</v>
      </c>
      <c r="EX71" s="27">
        <f>V_МО____нов!FE71-'[4]новый ДС_КСГ '!ER67</f>
        <v>0</v>
      </c>
      <c r="EY71" s="27">
        <f>V_МО____нов!FF71-'[4]новый ДС_КСГ '!ET67</f>
        <v>0</v>
      </c>
      <c r="EZ71" s="27">
        <f>V_МО____нов!FH71-'[4]новый ДС_КСГ '!EZ67</f>
        <v>0</v>
      </c>
      <c r="FA71" s="27">
        <f>V_МО____нов!FI71-'[4]новый ДС_КСГ '!FD67</f>
        <v>0</v>
      </c>
      <c r="FB71" s="27">
        <f>V_МО____нов!FJ71-'[4]новый ДС_КСГ '!FI67</f>
        <v>1</v>
      </c>
      <c r="FC71" s="27">
        <f>V_МО____нов!FK71-'[4]новый ДС_КСГ '!FP67</f>
        <v>235</v>
      </c>
      <c r="FD71" s="27">
        <f>V_МО____нов!FL71-'[4]новый ДС_КСГ '!FW67</f>
        <v>0</v>
      </c>
      <c r="FE71" s="27">
        <f>V_МО____нов!FN71-'[4]новый ДС_КСГ '!GL67</f>
        <v>0</v>
      </c>
      <c r="FF71" s="27">
        <f>V_МО____нов!FO71-'[4]новый ДС_КСГ '!GQ67</f>
        <v>0</v>
      </c>
      <c r="FG71" s="27">
        <f>V_МО____нов!FP71-'[4]новый ДС_КСГ '!HV67</f>
        <v>0</v>
      </c>
      <c r="FH71" s="34">
        <f>V_МО____нов!FQ71-'[4]новый ДС_КСГ '!BS67</f>
        <v>0</v>
      </c>
      <c r="FI71" s="27">
        <f>V_МО____нов!FR71</f>
        <v>0</v>
      </c>
      <c r="FJ71" s="27">
        <f>V_МО____нов!FS71</f>
        <v>0</v>
      </c>
      <c r="FK71" s="27">
        <f>V_МО____нов!FT71</f>
        <v>0</v>
      </c>
      <c r="FL71" s="25" t="e">
        <f>ROUND(#REF!+#REF!,0)</f>
        <v>#REF!</v>
      </c>
      <c r="FM71" s="27" t="e">
        <f>ROUND(#REF!+#REF!,0)</f>
        <v>#REF!</v>
      </c>
      <c r="FN71" s="27" t="e">
        <f>ROUND(#REF!+#REF!,0)</f>
        <v>#REF!</v>
      </c>
      <c r="FO71" s="27" t="e">
        <f>ROUND(#REF!+#REF!,0)</f>
        <v>#REF!</v>
      </c>
      <c r="FP71" s="84"/>
      <c r="FQ71" s="35"/>
    </row>
    <row r="72" spans="1:173" x14ac:dyDescent="0.4">
      <c r="A72" s="22">
        <f t="shared" ref="A72:A105" si="40">A71+1</f>
        <v>49</v>
      </c>
      <c r="B72" s="23" t="s">
        <v>191</v>
      </c>
      <c r="C72" s="46">
        <v>113</v>
      </c>
      <c r="D72" s="25" t="e">
        <f t="shared" si="38"/>
        <v>#REF!</v>
      </c>
      <c r="E72" s="26" t="e">
        <f t="shared" si="1"/>
        <v>#REF!</v>
      </c>
      <c r="F72" s="27" t="e">
        <f t="shared" si="2"/>
        <v>#REF!</v>
      </c>
      <c r="G72" s="27" t="e">
        <f t="shared" si="2"/>
        <v>#REF!</v>
      </c>
      <c r="H72" s="27" t="e">
        <f t="shared" si="2"/>
        <v>#REF!</v>
      </c>
      <c r="I72" s="27" t="e">
        <f t="shared" si="3"/>
        <v>#REF!</v>
      </c>
      <c r="J72" s="26" t="e">
        <f t="shared" si="4"/>
        <v>#REF!</v>
      </c>
      <c r="K72" s="27" t="e">
        <f>ROUND(#REF!+#REF!,0)</f>
        <v>#REF!</v>
      </c>
      <c r="L72" s="27" t="e">
        <f>ROUND(#REF!+#REF!,0)</f>
        <v>#REF!</v>
      </c>
      <c r="M72" s="27" t="e">
        <f>ROUND(#REF!+#REF!,0)</f>
        <v>#REF!</v>
      </c>
      <c r="N72" s="27" t="e">
        <f>ROUND(#REF!+#REF!,0)</f>
        <v>#REF!</v>
      </c>
      <c r="O72" s="26" t="e">
        <f t="shared" si="5"/>
        <v>#REF!</v>
      </c>
      <c r="P72" s="27" t="e">
        <f>ROUND(#REF!+#REF!,0)</f>
        <v>#REF!</v>
      </c>
      <c r="Q72" s="27" t="e">
        <f>ROUND(#REF!+#REF!,0)</f>
        <v>#REF!</v>
      </c>
      <c r="R72" s="27" t="e">
        <f>ROUND(#REF!+#REF!,0)</f>
        <v>#REF!</v>
      </c>
      <c r="S72" s="27" t="e">
        <f>ROUND(#REF!+#REF!,0)</f>
        <v>#REF!</v>
      </c>
      <c r="T72" s="27" t="e">
        <f>ROUND(#REF!+#REF!,0)</f>
        <v>#REF!</v>
      </c>
      <c r="U72" s="27" t="e">
        <f>ROUND(#REF!+#REF!,0)</f>
        <v>#REF!</v>
      </c>
      <c r="V72" s="27" t="e">
        <f>ROUND(#REF!+#REF!,0)</f>
        <v>#REF!</v>
      </c>
      <c r="W72" s="26" t="e">
        <f>ROUND(#REF!+#REF!,0)</f>
        <v>#REF!</v>
      </c>
      <c r="X72" s="27" t="e">
        <f>ROUND(#REF!+#REF!,0)</f>
        <v>#REF!</v>
      </c>
      <c r="Y72" s="27" t="e">
        <f>ROUND(#REF!+#REF!,0)</f>
        <v>#REF!</v>
      </c>
      <c r="Z72" s="27" t="e">
        <f>ROUND(#REF!+#REF!,0)</f>
        <v>#REF!</v>
      </c>
      <c r="AA72" s="26" t="e">
        <f t="shared" si="6"/>
        <v>#REF!</v>
      </c>
      <c r="AB72" s="27" t="e">
        <f>ROUND(#REF!+#REF!,0)</f>
        <v>#REF!</v>
      </c>
      <c r="AC72" s="27" t="e">
        <f>ROUND(#REF!+#REF!,0)</f>
        <v>#REF!</v>
      </c>
      <c r="AD72" s="26" t="e">
        <f t="shared" si="7"/>
        <v>#REF!</v>
      </c>
      <c r="AE72" s="27" t="e">
        <f>ROUND(#REF!+#REF!,0)</f>
        <v>#REF!</v>
      </c>
      <c r="AF72" s="27" t="e">
        <f>ROUND(#REF!+#REF!,0)</f>
        <v>#REF!</v>
      </c>
      <c r="AG72" s="27" t="e">
        <f>ROUND(#REF!+#REF!,0)</f>
        <v>#REF!</v>
      </c>
      <c r="AH72" s="27" t="e">
        <f>ROUND(#REF!+#REF!,0)</f>
        <v>#REF!</v>
      </c>
      <c r="AI72" s="27" t="e">
        <f>ROUND(#REF!+#REF!,0)</f>
        <v>#REF!</v>
      </c>
      <c r="AJ72" s="27" t="e">
        <f>ROUND(#REF!+#REF!,0)</f>
        <v>#REF!</v>
      </c>
      <c r="AK72" s="26" t="e">
        <f>ROUND(#REF!+#REF!,0)</f>
        <v>#REF!</v>
      </c>
      <c r="AL72" s="27" t="e">
        <f>ROUND(#REF!+#REF!,0)</f>
        <v>#REF!</v>
      </c>
      <c r="AM72" s="27" t="e">
        <f>ROUND(#REF!+#REF!,0)</f>
        <v>#REF!</v>
      </c>
      <c r="AN72" s="27" t="e">
        <f>ROUND(#REF!+#REF!,0)</f>
        <v>#REF!</v>
      </c>
      <c r="AO72" s="27" t="e">
        <f>ROUND(#REF!+#REF!,0)</f>
        <v>#REF!</v>
      </c>
      <c r="AP72" s="28" t="e">
        <f>ROUND(#REF!+#REF!,0)</f>
        <v>#REF!</v>
      </c>
      <c r="AQ72" s="27" t="e">
        <f>ROUND(#REF!+#REF!,0)</f>
        <v>#REF!</v>
      </c>
      <c r="AR72" s="27" t="e">
        <f>ROUND(#REF!+#REF!,0)</f>
        <v>#REF!</v>
      </c>
      <c r="AS72" s="27" t="e">
        <f>ROUND(#REF!+#REF!,0)</f>
        <v>#REF!</v>
      </c>
      <c r="AT72" s="28" t="e">
        <f>ROUND(#REF!+#REF!,0)</f>
        <v>#REF!</v>
      </c>
      <c r="AU72" s="26" t="e">
        <f>ROUND(#REF!+#REF!,0)</f>
        <v>#REF!</v>
      </c>
      <c r="AV72" s="27" t="e">
        <f>ROUND(#REF!+#REF!,0)</f>
        <v>#REF!</v>
      </c>
      <c r="AW72" s="27" t="e">
        <f>ROUND(#REF!+#REF!,0)</f>
        <v>#REF!</v>
      </c>
      <c r="AX72" s="27" t="e">
        <f>ROUND(#REF!+#REF!,0)</f>
        <v>#REF!</v>
      </c>
      <c r="AY72" s="27" t="e">
        <f>ROUND(#REF!+#REF!,0)</f>
        <v>#REF!</v>
      </c>
      <c r="AZ72" s="27" t="e">
        <f>ROUND(#REF!+#REF!,0)</f>
        <v>#REF!</v>
      </c>
      <c r="BA72" s="27" t="e">
        <f>ROUND(#REF!+#REF!,0)</f>
        <v>#REF!</v>
      </c>
      <c r="BB72" s="27" t="e">
        <f>ROUND(#REF!+#REF!,0)</f>
        <v>#REF!</v>
      </c>
      <c r="BC72" s="27" t="e">
        <f>ROUND(#REF!+#REF!,0)</f>
        <v>#REF!</v>
      </c>
      <c r="BD72" s="30" t="e">
        <f>ROUND(#REF!+#REF!,0)</f>
        <v>#REF!</v>
      </c>
      <c r="BE72" s="27" t="e">
        <f>ROUND(#REF!+#REF!,0)</f>
        <v>#REF!</v>
      </c>
      <c r="BF72" s="27" t="e">
        <f>ROUND(#REF!+#REF!,0)</f>
        <v>#REF!</v>
      </c>
      <c r="BG72" s="27" t="e">
        <f>ROUND(#REF!+#REF!,0)</f>
        <v>#REF!</v>
      </c>
      <c r="BH72" s="31" t="e">
        <f>ROUND(#REF!+#REF!,0)</f>
        <v>#REF!</v>
      </c>
      <c r="BI72" s="27" t="e">
        <f>ROUND(#REF!+#REF!,0)</f>
        <v>#REF!</v>
      </c>
      <c r="BJ72" s="27" t="e">
        <f>ROUND(#REF!+#REF!,0)</f>
        <v>#REF!</v>
      </c>
      <c r="BK72" s="27" t="e">
        <f>ROUND(#REF!+#REF!,0)</f>
        <v>#REF!</v>
      </c>
      <c r="BL72" s="27" t="e">
        <f>ROUND(#REF!+#REF!,0)</f>
        <v>#REF!</v>
      </c>
      <c r="BM72" s="31" t="e">
        <f>ROUND(#REF!+#REF!,0)</f>
        <v>#REF!</v>
      </c>
      <c r="BN72" s="27" t="e">
        <f>ROUND(#REF!+#REF!,0)</f>
        <v>#REF!</v>
      </c>
      <c r="BO72" s="27" t="e">
        <f>ROUND(#REF!+#REF!,0)</f>
        <v>#REF!</v>
      </c>
      <c r="BP72" s="27" t="e">
        <f>ROUND(#REF!+#REF!,0)</f>
        <v>#REF!</v>
      </c>
      <c r="BQ72" s="31" t="e">
        <f>ROUND(#REF!+#REF!,0)</f>
        <v>#REF!</v>
      </c>
      <c r="BR72" s="27" t="e">
        <f>ROUND(#REF!+#REF!,0)</f>
        <v>#REF!</v>
      </c>
      <c r="BS72" s="27" t="e">
        <f>ROUND(#REF!+#REF!,0)</f>
        <v>#REF!</v>
      </c>
      <c r="BT72" s="27" t="e">
        <f>ROUND(#REF!+#REF!,0)</f>
        <v>#REF!</v>
      </c>
      <c r="BU72" s="27" t="e">
        <f>ROUND(#REF!+#REF!,0)</f>
        <v>#REF!</v>
      </c>
      <c r="BV72" s="27" t="e">
        <f>ROUND(#REF!+#REF!,0)</f>
        <v>#REF!</v>
      </c>
      <c r="BW72" s="27" t="e">
        <f>ROUND(#REF!+#REF!,0)</f>
        <v>#REF!</v>
      </c>
      <c r="BX72" s="27" t="e">
        <f>ROUND(#REF!+#REF!,0)</f>
        <v>#REF!</v>
      </c>
      <c r="BY72" s="27" t="e">
        <f>ROUND(#REF!+#REF!,0)</f>
        <v>#REF!</v>
      </c>
      <c r="BZ72" s="25" t="e">
        <f>ROUND(#REF!+#REF!,0)</f>
        <v>#REF!</v>
      </c>
      <c r="CA72" s="28" t="e">
        <f>ROUND(#REF!+#REF!,0)</f>
        <v>#REF!</v>
      </c>
      <c r="CB72" s="27">
        <f>V_МО____нов!CG72-'[2]новые  КС КСГ '!E72-'[3]ВМП новое'!E72</f>
        <v>0</v>
      </c>
      <c r="CC72" s="27">
        <f>V_МО____нов!CH72-('[2]новые  КС КСГ '!F72+'[2]новые  КС КСГ '!H72+'[2]новые  КС КСГ '!I72)</f>
        <v>0</v>
      </c>
      <c r="CD72" s="27">
        <f>V_МО____нов!CI72-'[2]новые  КС КСГ '!T72</f>
        <v>0</v>
      </c>
      <c r="CE72" s="27">
        <f>V_МО____нов!CJ72-'[2]новые  КС КСГ '!W72-'[3]ВМП новое'!O72</f>
        <v>0</v>
      </c>
      <c r="CF72" s="27">
        <f>V_МО____нов!CK72-'[2]новые  КС КСГ '!AD72</f>
        <v>0</v>
      </c>
      <c r="CG72" s="27"/>
      <c r="CH72" s="27">
        <f>V_МО____нов!CM72-'[2]новые  КС КСГ '!AK72-'[3]ВМП новое'!AI72</f>
        <v>0</v>
      </c>
      <c r="CI72" s="27">
        <f>V_МО____нов!CN72-'[2]новые  КС КСГ '!AP72</f>
        <v>0</v>
      </c>
      <c r="CJ72" s="27">
        <f>V_МО____нов!CO72-'[2]новые  КС КСГ '!AR72</f>
        <v>0</v>
      </c>
      <c r="CK72" s="27">
        <f>V_МО____нов!CP72-'[2]новые  КС КСГ '!AV72</f>
        <v>0</v>
      </c>
      <c r="CL72" s="27">
        <f>V_МО____нов!CQ72-'[2]новые  КС КСГ '!BG72-'[3]ВМП новое'!AF72</f>
        <v>0</v>
      </c>
      <c r="CM72" s="27">
        <f>V_МО____нов!CR72-'[2]новые  КС КСГ '!BO72</f>
        <v>0</v>
      </c>
      <c r="CN72" s="27">
        <f>V_МО____нов!CS72-'[2]новые  КС КСГ '!BT72</f>
        <v>0</v>
      </c>
      <c r="CO72" s="27">
        <f>V_МО____нов!CT72-('[2]новые  КС КСГ '!CI72+'[2]новые  КС КСГ '!CJ72+'[2]новые  КС КСГ '!CK72+'[2]новые  КС КСГ '!CL72+'[2]новые  КС КСГ '!CM72)</f>
        <v>0</v>
      </c>
      <c r="CP72" s="27">
        <f>V_МО____нов!CV72-'[2]новые  КС КСГ '!CN72</f>
        <v>0</v>
      </c>
      <c r="CQ72" s="27">
        <f>V_МО____нов!CW72-'[2]новые  КС КСГ '!CX72</f>
        <v>0</v>
      </c>
      <c r="CR72" s="27">
        <f>V_МО____нов!CX72-'[2]новые  КС КСГ '!DB72</f>
        <v>0</v>
      </c>
      <c r="CS72" s="27">
        <f>V_МО____нов!CY72-'[2]новые  КС КСГ '!DV72-'[3]ВМП новое'!AU72</f>
        <v>0</v>
      </c>
      <c r="CT72" s="27">
        <f>V_МО____нов!CZ72-'[2]новые  КС КСГ '!EI72-'[3]ВМП новое'!CE72</f>
        <v>0</v>
      </c>
      <c r="CU72" s="27">
        <f>V_МО____нов!DA72-'[2]новые  КС КСГ '!EQ72</f>
        <v>0</v>
      </c>
      <c r="CV72" s="27">
        <f>V_МО____нов!DB72-'[2]новые  КС КСГ '!EU72-'[3]ВМП новое'!CS72</f>
        <v>0</v>
      </c>
      <c r="CW72" s="27"/>
      <c r="CX72" s="27">
        <f>V_МО____нов!DD72-'[2]новые  КС КСГ '!HW72-'[3]ВМП новое'!JJ72</f>
        <v>0</v>
      </c>
      <c r="CY72" s="27">
        <f>V_МО____нов!DE72-'[2]новые  КС КСГ '!IH72-'[3]ВМП новое'!KC72</f>
        <v>0</v>
      </c>
      <c r="CZ72" s="27">
        <f>V_МО____нов!DF72-'[2]новые  КС КСГ '!IR72-'[3]ВМП новое'!LP72</f>
        <v>0</v>
      </c>
      <c r="DA72" s="27">
        <f>V_МО____нов!DG72-'[2]новые  КС КСГ '!IW72</f>
        <v>0</v>
      </c>
      <c r="DB72" s="27">
        <f>V_МО____нов!DH72-'[2]новые  КС КСГ '!$JD72-'[3]ВМП новое'!$LZ72</f>
        <v>0</v>
      </c>
      <c r="DC72" s="27">
        <f>V_МО____нов!DI72-'[2]новые  КС КСГ '!$JI72-'[3]ВМП новое'!$MB72</f>
        <v>0</v>
      </c>
      <c r="DD72" s="27">
        <f>V_МО____нов!DJ72-'[2]новые  КС КСГ '!$JV72</f>
        <v>0</v>
      </c>
      <c r="DE72" s="27">
        <f>V_МО____нов!DK72-'[2]новые  КС КСГ '!$JX72</f>
        <v>0</v>
      </c>
      <c r="DF72" s="27">
        <f>V_МО____нов!DL72-'[2]новые  КС КСГ '!$KM72-'[3]ВМП новое'!$MU72</f>
        <v>0</v>
      </c>
      <c r="DG72" s="27">
        <f>V_МО____нов!DM72-'[2]новые  КС КСГ '!$KS72-'[3]ВМП новое'!$MZ72</f>
        <v>0</v>
      </c>
      <c r="DH72" s="27">
        <f>V_МО____нов!DN72-'[2]новые  КС КСГ '!$LG72-'[3]ВМП новое'!$NX72</f>
        <v>0</v>
      </c>
      <c r="DI72" s="27">
        <f>V_МО____нов!DO72-'[2]новые  КС КСГ '!$LW72-'[3]ВМП новое'!$OW72</f>
        <v>0</v>
      </c>
      <c r="DJ72" s="27">
        <f>V_МО____нов!DP72-'[2]новые  КС КСГ '!$MQ72</f>
        <v>0</v>
      </c>
      <c r="DK72" s="27">
        <f>V_МО____нов!DQ72-'[2]новые  КС КСГ '!$NK72-'[3]ВМП новое'!$AR72</f>
        <v>0</v>
      </c>
      <c r="DL72" s="27">
        <f>V_МО____нов!DR72-'[2]новые  КС КСГ '!$NT72-'[3]ВМП новое'!$QM72</f>
        <v>0</v>
      </c>
      <c r="DM72" s="27">
        <f>V_МО____нов!DS72-'[2]новые  КС КСГ '!$NZ72-'[3]ВМП новое'!$RB72</f>
        <v>0</v>
      </c>
      <c r="DN72" s="27">
        <f>V_МО____нов!DT72-'[2]новые  КС КСГ '!$OJ72</f>
        <v>0</v>
      </c>
      <c r="DO72" s="27">
        <f>V_МО____нов!DU72-'[2]новые  КС КСГ '!$QA72</f>
        <v>0</v>
      </c>
      <c r="DP72" s="27"/>
      <c r="DQ72" s="27">
        <f>V_МО____нов!DW72-'[2]новые  КС КСГ '!$RB72</f>
        <v>0</v>
      </c>
      <c r="DR72" s="27" t="e">
        <f>ROUND(#REF!+#REF!,0)</f>
        <v>#REF!</v>
      </c>
      <c r="DS72" s="33" t="e">
        <f>ROUND(#REF!+#REF!,0)</f>
        <v>#REF!</v>
      </c>
      <c r="DT72" s="33" t="e">
        <f>ROUND(#REF!+#REF!,0)</f>
        <v>#REF!</v>
      </c>
      <c r="DU72" s="33" t="e">
        <f>ROUND(#REF!+#REF!,0)</f>
        <v>#REF!</v>
      </c>
      <c r="DV72" s="27" t="e">
        <f>ROUND(#REF!+#REF!,0)</f>
        <v>#REF!</v>
      </c>
      <c r="DW72" s="25" t="e">
        <f>ROUND(#REF!+#REF!,0)</f>
        <v>#REF!</v>
      </c>
      <c r="DX72" s="28" t="e">
        <f>ROUND(#REF!+#REF!,0)</f>
        <v>#REF!</v>
      </c>
      <c r="DY72" s="26">
        <f>V_МО____нов!EE72-'[4]новый ДС_КСГ '!D68</f>
        <v>156</v>
      </c>
      <c r="DZ72" s="27">
        <f>V_МО____нов!EF72-'[4]новый ДС_КСГ '!K68</f>
        <v>-30</v>
      </c>
      <c r="EA72" s="27">
        <f>V_МО____нов!EG72-'[4]новый ДС_КСГ '!P68</f>
        <v>0</v>
      </c>
      <c r="EB72" s="27">
        <f>V_МО____нов!EH72-'[4]новый ДС_КСГ '!R68</f>
        <v>0</v>
      </c>
      <c r="EC72" s="27">
        <f>V_МО____нов!EI72-'[4]новый ДС_КСГ '!T68</f>
        <v>0</v>
      </c>
      <c r="ED72" s="27"/>
      <c r="EE72" s="27">
        <f>V_МО____нов!EK72-'[4]новый ДС_КСГ '!X68</f>
        <v>0</v>
      </c>
      <c r="EF72" s="27">
        <f>V_МО____нов!EL72-'[4]новый ДС_КСГ '!AC68</f>
        <v>0</v>
      </c>
      <c r="EG72" s="27">
        <f>V_МО____нов!EM72-'[4]новый ДС_КСГ '!AI68</f>
        <v>0</v>
      </c>
      <c r="EH72" s="27">
        <f>V_МО____нов!EN72-'[4]новый ДС_КСГ '!AN68</f>
        <v>0</v>
      </c>
      <c r="EI72" s="27">
        <f>V_МО____нов!EO72-'[4]новый ДС_КСГ '!AQ68</f>
        <v>0</v>
      </c>
      <c r="EJ72" s="27">
        <f>V_МО____нов!EQ72-'[4]новый ДС_КСГ '!BB68</f>
        <v>0</v>
      </c>
      <c r="EK72" s="27">
        <f>V_МО____нов!ER72-'[4]новый ДС_КСГ '!BE68</f>
        <v>0</v>
      </c>
      <c r="EL72" s="27">
        <f>V_МО____нов!ES72-'[4]новый ДС_КСГ '!BH68</f>
        <v>0</v>
      </c>
      <c r="EM72" s="27">
        <f>V_МО____нов!ET72-'[4]новый ДС_КСГ '!BL68</f>
        <v>0</v>
      </c>
      <c r="EN72" s="26">
        <f>V_МО____нов!EU72-'[4]новый ДС_КСГ '!BQ68</f>
        <v>0</v>
      </c>
      <c r="EO72" s="27">
        <f>V_МО____нов!EV72-'[4]новый ДС_КСГ '!BS68</f>
        <v>0</v>
      </c>
      <c r="EP72" s="26">
        <f>V_МО____нов!EW72-'[4]новый ДС_КСГ '!BV68</f>
        <v>0</v>
      </c>
      <c r="EQ72" s="27"/>
      <c r="ER72" s="27"/>
      <c r="ES72" s="27"/>
      <c r="ET72" s="27">
        <f>V_МО____нов!FA72-'[4]новый ДС_КСГ '!DX68</f>
        <v>0</v>
      </c>
      <c r="EU72" s="27">
        <f>V_МО____нов!FB72-'[4]новый ДС_КСГ '!EE68</f>
        <v>0</v>
      </c>
      <c r="EV72" s="27">
        <f>V_МО____нов!FC72-'[4]новый ДС_КСГ '!EM68</f>
        <v>0</v>
      </c>
      <c r="EW72" s="27">
        <f>V_МО____нов!FD72-'[4]новый ДС_КСГ '!EP68</f>
        <v>0</v>
      </c>
      <c r="EX72" s="27">
        <f>V_МО____нов!FE72-'[4]новый ДС_КСГ '!ER68</f>
        <v>0</v>
      </c>
      <c r="EY72" s="27">
        <f>V_МО____нов!FF72-'[4]новый ДС_КСГ '!ET68</f>
        <v>0</v>
      </c>
      <c r="EZ72" s="27">
        <f>V_МО____нов!FH72-'[4]новый ДС_КСГ '!EZ68</f>
        <v>0</v>
      </c>
      <c r="FA72" s="27">
        <f>V_МО____нов!FI72-'[4]новый ДС_КСГ '!FD68</f>
        <v>0</v>
      </c>
      <c r="FB72" s="27">
        <f>V_МО____нов!FJ72-'[4]новый ДС_КСГ '!FI68</f>
        <v>0</v>
      </c>
      <c r="FC72" s="27">
        <f>V_МО____нов!FK72-'[4]новый ДС_КСГ '!FP68</f>
        <v>0</v>
      </c>
      <c r="FD72" s="27">
        <f>V_МО____нов!FL72-'[4]новый ДС_КСГ '!FW68</f>
        <v>0</v>
      </c>
      <c r="FE72" s="27">
        <f>V_МО____нов!FN72-'[4]новый ДС_КСГ '!GL68</f>
        <v>0</v>
      </c>
      <c r="FF72" s="27">
        <f>V_МО____нов!FO72-'[4]новый ДС_КСГ '!GQ68</f>
        <v>0</v>
      </c>
      <c r="FG72" s="27">
        <f>V_МО____нов!FP72-'[4]новый ДС_КСГ '!HV68</f>
        <v>0</v>
      </c>
      <c r="FH72" s="34">
        <f>V_МО____нов!FQ72-'[4]новый ДС_КСГ '!BS68</f>
        <v>0</v>
      </c>
      <c r="FI72" s="27">
        <f>V_МО____нов!FR72</f>
        <v>0</v>
      </c>
      <c r="FJ72" s="27">
        <f>V_МО____нов!FS72</f>
        <v>0</v>
      </c>
      <c r="FK72" s="27">
        <f>V_МО____нов!FT72</f>
        <v>0</v>
      </c>
      <c r="FL72" s="25" t="e">
        <f>ROUND(#REF!+#REF!,0)</f>
        <v>#REF!</v>
      </c>
      <c r="FM72" s="27" t="e">
        <f>ROUND(#REF!+#REF!,0)</f>
        <v>#REF!</v>
      </c>
      <c r="FN72" s="27" t="e">
        <f>ROUND(#REF!+#REF!,0)</f>
        <v>#REF!</v>
      </c>
      <c r="FO72" s="27" t="e">
        <f>ROUND(#REF!+#REF!,0)</f>
        <v>#REF!</v>
      </c>
      <c r="FP72" s="84"/>
      <c r="FQ72" s="35"/>
    </row>
    <row r="73" spans="1:173" x14ac:dyDescent="0.4">
      <c r="A73" s="22">
        <f t="shared" si="40"/>
        <v>50</v>
      </c>
      <c r="B73" s="23" t="s">
        <v>192</v>
      </c>
      <c r="C73" s="24" t="s">
        <v>193</v>
      </c>
      <c r="D73" s="25" t="e">
        <f t="shared" si="38"/>
        <v>#REF!</v>
      </c>
      <c r="E73" s="26" t="e">
        <f t="shared" si="1"/>
        <v>#REF!</v>
      </c>
      <c r="F73" s="27" t="e">
        <f t="shared" si="2"/>
        <v>#REF!</v>
      </c>
      <c r="G73" s="27" t="e">
        <f t="shared" si="2"/>
        <v>#REF!</v>
      </c>
      <c r="H73" s="27" t="e">
        <f t="shared" si="2"/>
        <v>#REF!</v>
      </c>
      <c r="I73" s="27" t="e">
        <f t="shared" si="3"/>
        <v>#REF!</v>
      </c>
      <c r="J73" s="26" t="e">
        <f t="shared" si="4"/>
        <v>#REF!</v>
      </c>
      <c r="K73" s="27" t="e">
        <f>ROUND(#REF!+#REF!,0)</f>
        <v>#REF!</v>
      </c>
      <c r="L73" s="27" t="e">
        <f>ROUND(#REF!+#REF!,0)</f>
        <v>#REF!</v>
      </c>
      <c r="M73" s="27" t="e">
        <f>ROUND(#REF!+#REF!,0)</f>
        <v>#REF!</v>
      </c>
      <c r="N73" s="27" t="e">
        <f>ROUND(#REF!+#REF!,0)</f>
        <v>#REF!</v>
      </c>
      <c r="O73" s="26" t="e">
        <f t="shared" si="5"/>
        <v>#REF!</v>
      </c>
      <c r="P73" s="27" t="e">
        <f>ROUND(#REF!+#REF!,0)</f>
        <v>#REF!</v>
      </c>
      <c r="Q73" s="27" t="e">
        <f>ROUND(#REF!+#REF!,0)</f>
        <v>#REF!</v>
      </c>
      <c r="R73" s="27" t="e">
        <f>ROUND(#REF!+#REF!,0)</f>
        <v>#REF!</v>
      </c>
      <c r="S73" s="27" t="e">
        <f>ROUND(#REF!+#REF!,0)</f>
        <v>#REF!</v>
      </c>
      <c r="T73" s="27" t="e">
        <f>ROUND(#REF!+#REF!,0)</f>
        <v>#REF!</v>
      </c>
      <c r="U73" s="27" t="e">
        <f>ROUND(#REF!+#REF!,0)</f>
        <v>#REF!</v>
      </c>
      <c r="V73" s="27" t="e">
        <f>ROUND(#REF!+#REF!,0)</f>
        <v>#REF!</v>
      </c>
      <c r="W73" s="26" t="e">
        <f>ROUND(#REF!+#REF!,0)</f>
        <v>#REF!</v>
      </c>
      <c r="X73" s="27" t="e">
        <f>ROUND(#REF!+#REF!,0)</f>
        <v>#REF!</v>
      </c>
      <c r="Y73" s="27" t="e">
        <f>ROUND(#REF!+#REF!,0)</f>
        <v>#REF!</v>
      </c>
      <c r="Z73" s="27" t="e">
        <f>ROUND(#REF!+#REF!,0)</f>
        <v>#REF!</v>
      </c>
      <c r="AA73" s="26" t="e">
        <f t="shared" si="6"/>
        <v>#REF!</v>
      </c>
      <c r="AB73" s="27" t="e">
        <f>ROUND(#REF!+#REF!,0)</f>
        <v>#REF!</v>
      </c>
      <c r="AC73" s="27" t="e">
        <f>ROUND(#REF!+#REF!,0)</f>
        <v>#REF!</v>
      </c>
      <c r="AD73" s="26" t="e">
        <f t="shared" si="7"/>
        <v>#REF!</v>
      </c>
      <c r="AE73" s="27" t="e">
        <f>ROUND(#REF!+#REF!,0)</f>
        <v>#REF!</v>
      </c>
      <c r="AF73" s="27" t="e">
        <f>ROUND(#REF!+#REF!,0)</f>
        <v>#REF!</v>
      </c>
      <c r="AG73" s="27" t="e">
        <f>ROUND(#REF!+#REF!,0)</f>
        <v>#REF!</v>
      </c>
      <c r="AH73" s="27" t="e">
        <f>ROUND(#REF!+#REF!,0)</f>
        <v>#REF!</v>
      </c>
      <c r="AI73" s="27" t="e">
        <f>ROUND(#REF!+#REF!,0)</f>
        <v>#REF!</v>
      </c>
      <c r="AJ73" s="27" t="e">
        <f>ROUND(#REF!+#REF!,0)</f>
        <v>#REF!</v>
      </c>
      <c r="AK73" s="26" t="e">
        <f>ROUND(#REF!+#REF!,0)</f>
        <v>#REF!</v>
      </c>
      <c r="AL73" s="27" t="e">
        <f>ROUND(#REF!+#REF!,0)</f>
        <v>#REF!</v>
      </c>
      <c r="AM73" s="27" t="e">
        <f>ROUND(#REF!+#REF!,0)</f>
        <v>#REF!</v>
      </c>
      <c r="AN73" s="27" t="e">
        <f>ROUND(#REF!+#REF!,0)</f>
        <v>#REF!</v>
      </c>
      <c r="AO73" s="27" t="e">
        <f>ROUND(#REF!+#REF!,0)</f>
        <v>#REF!</v>
      </c>
      <c r="AP73" s="28" t="e">
        <f>ROUND(#REF!+#REF!,0)</f>
        <v>#REF!</v>
      </c>
      <c r="AQ73" s="27" t="e">
        <f>ROUND(#REF!+#REF!,0)</f>
        <v>#REF!</v>
      </c>
      <c r="AR73" s="27" t="e">
        <f>ROUND(#REF!+#REF!,0)</f>
        <v>#REF!</v>
      </c>
      <c r="AS73" s="27" t="e">
        <f>ROUND(#REF!+#REF!,0)</f>
        <v>#REF!</v>
      </c>
      <c r="AT73" s="28" t="e">
        <f>ROUND(#REF!+#REF!,0)</f>
        <v>#REF!</v>
      </c>
      <c r="AU73" s="26" t="e">
        <f>ROUND(#REF!+#REF!,0)</f>
        <v>#REF!</v>
      </c>
      <c r="AV73" s="27" t="e">
        <f>ROUND(#REF!+#REF!,0)</f>
        <v>#REF!</v>
      </c>
      <c r="AW73" s="27" t="e">
        <f>ROUND(#REF!+#REF!,0)</f>
        <v>#REF!</v>
      </c>
      <c r="AX73" s="27" t="e">
        <f>ROUND(#REF!+#REF!,0)</f>
        <v>#REF!</v>
      </c>
      <c r="AY73" s="27" t="e">
        <f>ROUND(#REF!+#REF!,0)</f>
        <v>#REF!</v>
      </c>
      <c r="AZ73" s="27" t="e">
        <f>ROUND(#REF!+#REF!,0)</f>
        <v>#REF!</v>
      </c>
      <c r="BA73" s="27" t="e">
        <f>ROUND(#REF!+#REF!,0)</f>
        <v>#REF!</v>
      </c>
      <c r="BB73" s="27" t="e">
        <f>ROUND(#REF!+#REF!,0)</f>
        <v>#REF!</v>
      </c>
      <c r="BC73" s="27" t="e">
        <f>ROUND(#REF!+#REF!,0)</f>
        <v>#REF!</v>
      </c>
      <c r="BD73" s="30" t="e">
        <f>ROUND(#REF!+#REF!,0)</f>
        <v>#REF!</v>
      </c>
      <c r="BE73" s="27" t="e">
        <f>ROUND(#REF!+#REF!,0)</f>
        <v>#REF!</v>
      </c>
      <c r="BF73" s="27" t="e">
        <f>ROUND(#REF!+#REF!,0)</f>
        <v>#REF!</v>
      </c>
      <c r="BG73" s="27" t="e">
        <f>ROUND(#REF!+#REF!,0)</f>
        <v>#REF!</v>
      </c>
      <c r="BH73" s="31" t="e">
        <f>ROUND(#REF!+#REF!,0)</f>
        <v>#REF!</v>
      </c>
      <c r="BI73" s="27" t="e">
        <f>ROUND(#REF!+#REF!,0)</f>
        <v>#REF!</v>
      </c>
      <c r="BJ73" s="27" t="e">
        <f>ROUND(#REF!+#REF!,0)</f>
        <v>#REF!</v>
      </c>
      <c r="BK73" s="27" t="e">
        <f>ROUND(#REF!+#REF!,0)</f>
        <v>#REF!</v>
      </c>
      <c r="BL73" s="27" t="e">
        <f>ROUND(#REF!+#REF!,0)</f>
        <v>#REF!</v>
      </c>
      <c r="BM73" s="31" t="e">
        <f>ROUND(#REF!+#REF!,0)</f>
        <v>#REF!</v>
      </c>
      <c r="BN73" s="27" t="e">
        <f>ROUND(#REF!+#REF!,0)</f>
        <v>#REF!</v>
      </c>
      <c r="BO73" s="27" t="e">
        <f>ROUND(#REF!+#REF!,0)</f>
        <v>#REF!</v>
      </c>
      <c r="BP73" s="27" t="e">
        <f>ROUND(#REF!+#REF!,0)</f>
        <v>#REF!</v>
      </c>
      <c r="BQ73" s="31" t="e">
        <f>ROUND(#REF!+#REF!,0)</f>
        <v>#REF!</v>
      </c>
      <c r="BR73" s="27" t="e">
        <f>ROUND(#REF!+#REF!,0)</f>
        <v>#REF!</v>
      </c>
      <c r="BS73" s="27" t="e">
        <f>ROUND(#REF!+#REF!,0)</f>
        <v>#REF!</v>
      </c>
      <c r="BT73" s="27" t="e">
        <f>ROUND(#REF!+#REF!,0)</f>
        <v>#REF!</v>
      </c>
      <c r="BU73" s="27" t="e">
        <f>ROUND(#REF!+#REF!,0)</f>
        <v>#REF!</v>
      </c>
      <c r="BV73" s="27" t="e">
        <f>ROUND(#REF!+#REF!,0)</f>
        <v>#REF!</v>
      </c>
      <c r="BW73" s="27" t="e">
        <f>ROUND(#REF!+#REF!,0)</f>
        <v>#REF!</v>
      </c>
      <c r="BX73" s="27" t="e">
        <f>ROUND(#REF!+#REF!,0)</f>
        <v>#REF!</v>
      </c>
      <c r="BY73" s="27" t="e">
        <f>ROUND(#REF!+#REF!,0)</f>
        <v>#REF!</v>
      </c>
      <c r="BZ73" s="25" t="e">
        <f>ROUND(#REF!+#REF!,0)</f>
        <v>#REF!</v>
      </c>
      <c r="CA73" s="28" t="e">
        <f>ROUND(#REF!+#REF!,0)</f>
        <v>#REF!</v>
      </c>
      <c r="CB73" s="27">
        <f>V_МО____нов!CG73-'[2]новые  КС КСГ '!E73-'[3]ВМП новое'!E73</f>
        <v>0</v>
      </c>
      <c r="CC73" s="27">
        <f>V_МО____нов!CH73-('[2]новые  КС КСГ '!F73+'[2]новые  КС КСГ '!H73+'[2]новые  КС КСГ '!I73)</f>
        <v>0</v>
      </c>
      <c r="CD73" s="27">
        <f>V_МО____нов!CI73-'[2]новые  КС КСГ '!T73</f>
        <v>0</v>
      </c>
      <c r="CE73" s="27">
        <f>V_МО____нов!CJ73-'[2]новые  КС КСГ '!W73-'[3]ВМП новое'!O73</f>
        <v>0</v>
      </c>
      <c r="CF73" s="27">
        <f>V_МО____нов!CK73-'[2]новые  КС КСГ '!AD73</f>
        <v>0</v>
      </c>
      <c r="CG73" s="27"/>
      <c r="CH73" s="27">
        <f>V_МО____нов!CM73-'[2]новые  КС КСГ '!AK73-'[3]ВМП новое'!AI73</f>
        <v>0</v>
      </c>
      <c r="CI73" s="27">
        <f>V_МО____нов!CN73-'[2]новые  КС КСГ '!AP73</f>
        <v>0</v>
      </c>
      <c r="CJ73" s="27">
        <f>V_МО____нов!CO73-'[2]новые  КС КСГ '!AR73</f>
        <v>0</v>
      </c>
      <c r="CK73" s="27">
        <f>V_МО____нов!CP73-'[2]новые  КС КСГ '!AV73</f>
        <v>0</v>
      </c>
      <c r="CL73" s="27">
        <f>V_МО____нов!CQ73-'[2]новые  КС КСГ '!BG73-'[3]ВМП новое'!AF73</f>
        <v>0</v>
      </c>
      <c r="CM73" s="27">
        <f>V_МО____нов!CR73-'[2]новые  КС КСГ '!BO73</f>
        <v>0</v>
      </c>
      <c r="CN73" s="27">
        <f>V_МО____нов!CS73-'[2]новые  КС КСГ '!BT73</f>
        <v>0</v>
      </c>
      <c r="CO73" s="27">
        <f>V_МО____нов!CT73-('[2]новые  КС КСГ '!CI73+'[2]новые  КС КСГ '!CJ73+'[2]новые  КС КСГ '!CK73+'[2]новые  КС КСГ '!CL73+'[2]новые  КС КСГ '!CM73)</f>
        <v>0</v>
      </c>
      <c r="CP73" s="27">
        <f>V_МО____нов!CV73-'[2]новые  КС КСГ '!CN73</f>
        <v>0</v>
      </c>
      <c r="CQ73" s="27">
        <f>V_МО____нов!CW73-'[2]новые  КС КСГ '!CX73</f>
        <v>0</v>
      </c>
      <c r="CR73" s="27">
        <f>V_МО____нов!CX73-'[2]новые  КС КСГ '!DB73</f>
        <v>0</v>
      </c>
      <c r="CS73" s="27">
        <f>V_МО____нов!CY73-'[2]новые  КС КСГ '!DV73-'[3]ВМП новое'!AU73</f>
        <v>0</v>
      </c>
      <c r="CT73" s="27">
        <f>V_МО____нов!CZ73-'[2]новые  КС КСГ '!EI73-'[3]ВМП новое'!CE73</f>
        <v>0</v>
      </c>
      <c r="CU73" s="27">
        <f>V_МО____нов!DA73-'[2]новые  КС КСГ '!EQ73</f>
        <v>0</v>
      </c>
      <c r="CV73" s="27">
        <f>V_МО____нов!DB73-'[2]новые  КС КСГ '!EU73-'[3]ВМП новое'!CS73</f>
        <v>0</v>
      </c>
      <c r="CW73" s="27"/>
      <c r="CX73" s="27">
        <f>V_МО____нов!DD73-'[2]новые  КС КСГ '!HW73-'[3]ВМП новое'!JJ73</f>
        <v>0</v>
      </c>
      <c r="CY73" s="27">
        <f>V_МО____нов!DE73-'[2]новые  КС КСГ '!IH73-'[3]ВМП новое'!KC73</f>
        <v>0</v>
      </c>
      <c r="CZ73" s="27">
        <f>V_МО____нов!DF73-'[2]новые  КС КСГ '!IR73-'[3]ВМП новое'!LP73</f>
        <v>0</v>
      </c>
      <c r="DA73" s="27">
        <f>V_МО____нов!DG73-'[2]новые  КС КСГ '!IW73</f>
        <v>0</v>
      </c>
      <c r="DB73" s="27">
        <f>V_МО____нов!DH73-'[2]новые  КС КСГ '!$JD73-'[3]ВМП новое'!$LZ73</f>
        <v>0</v>
      </c>
      <c r="DC73" s="27">
        <f>V_МО____нов!DI73-'[2]новые  КС КСГ '!$JI73-'[3]ВМП новое'!$MB73</f>
        <v>0</v>
      </c>
      <c r="DD73" s="27">
        <f>V_МО____нов!DJ73-'[2]новые  КС КСГ '!$JV73</f>
        <v>0</v>
      </c>
      <c r="DE73" s="27">
        <f>V_МО____нов!DK73-'[2]новые  КС КСГ '!$JX73</f>
        <v>0</v>
      </c>
      <c r="DF73" s="27">
        <f>V_МО____нов!DL73-'[2]новые  КС КСГ '!$KM73-'[3]ВМП новое'!$MU73</f>
        <v>0</v>
      </c>
      <c r="DG73" s="27">
        <f>V_МО____нов!DM73-'[2]новые  КС КСГ '!$KS73-'[3]ВМП новое'!$MZ73</f>
        <v>0</v>
      </c>
      <c r="DH73" s="27">
        <f>V_МО____нов!DN73-'[2]новые  КС КСГ '!$LG73-'[3]ВМП новое'!$NX73</f>
        <v>0</v>
      </c>
      <c r="DI73" s="27">
        <f>V_МО____нов!DO73-'[2]новые  КС КСГ '!$LW73-'[3]ВМП новое'!$OW73</f>
        <v>0</v>
      </c>
      <c r="DJ73" s="27">
        <f>V_МО____нов!DP73-'[2]новые  КС КСГ '!$MQ73</f>
        <v>0</v>
      </c>
      <c r="DK73" s="27">
        <f>V_МО____нов!DQ73-'[2]новые  КС КСГ '!$NK73-'[3]ВМП новое'!$AR73</f>
        <v>0</v>
      </c>
      <c r="DL73" s="27">
        <f>V_МО____нов!DR73-'[2]новые  КС КСГ '!$NT73-'[3]ВМП новое'!$QM73</f>
        <v>0</v>
      </c>
      <c r="DM73" s="27">
        <f>V_МО____нов!DS73-'[2]новые  КС КСГ '!$NZ73-'[3]ВМП новое'!$RB73</f>
        <v>0</v>
      </c>
      <c r="DN73" s="27">
        <f>V_МО____нов!DT73-'[2]новые  КС КСГ '!$OJ73</f>
        <v>0</v>
      </c>
      <c r="DO73" s="27">
        <f>V_МО____нов!DU73-'[2]новые  КС КСГ '!$QA73</f>
        <v>0</v>
      </c>
      <c r="DP73" s="27"/>
      <c r="DQ73" s="27">
        <f>V_МО____нов!DW73-'[2]новые  КС КСГ '!$RB73</f>
        <v>0</v>
      </c>
      <c r="DR73" s="27" t="e">
        <f>ROUND(#REF!+#REF!,0)</f>
        <v>#REF!</v>
      </c>
      <c r="DS73" s="33" t="e">
        <f>ROUND(#REF!+#REF!,0)</f>
        <v>#REF!</v>
      </c>
      <c r="DT73" s="33" t="e">
        <f>ROUND(#REF!+#REF!,0)</f>
        <v>#REF!</v>
      </c>
      <c r="DU73" s="33" t="e">
        <f>ROUND(#REF!+#REF!,0)</f>
        <v>#REF!</v>
      </c>
      <c r="DV73" s="27" t="e">
        <f>ROUND(#REF!+#REF!,0)</f>
        <v>#REF!</v>
      </c>
      <c r="DW73" s="25" t="e">
        <f>ROUND(#REF!+#REF!,0)</f>
        <v>#REF!</v>
      </c>
      <c r="DX73" s="28" t="e">
        <f>ROUND(#REF!+#REF!,0)</f>
        <v>#REF!</v>
      </c>
      <c r="DY73" s="26">
        <f>V_МО____нов!EE73-'[4]новый ДС_КСГ '!D69</f>
        <v>0</v>
      </c>
      <c r="DZ73" s="27">
        <f>V_МО____нов!EF73-'[4]новый ДС_КСГ '!K69</f>
        <v>0</v>
      </c>
      <c r="EA73" s="27">
        <f>V_МО____нов!EG73-'[4]новый ДС_КСГ '!P69</f>
        <v>0</v>
      </c>
      <c r="EB73" s="27">
        <f>V_МО____нов!EH73-'[4]новый ДС_КСГ '!R69</f>
        <v>0</v>
      </c>
      <c r="EC73" s="27">
        <f>V_МО____нов!EI73-'[4]новый ДС_КСГ '!T69</f>
        <v>0</v>
      </c>
      <c r="ED73" s="27"/>
      <c r="EE73" s="27">
        <f>V_МО____нов!EK73-'[4]новый ДС_КСГ '!X69</f>
        <v>0</v>
      </c>
      <c r="EF73" s="27">
        <f>V_МО____нов!EL73-'[4]новый ДС_КСГ '!AC69</f>
        <v>0</v>
      </c>
      <c r="EG73" s="27">
        <f>V_МО____нов!EM73-'[4]новый ДС_КСГ '!AI69</f>
        <v>0</v>
      </c>
      <c r="EH73" s="27">
        <f>V_МО____нов!EN73-'[4]новый ДС_КСГ '!AN69</f>
        <v>0</v>
      </c>
      <c r="EI73" s="27">
        <f>V_МО____нов!EO73-'[4]новый ДС_КСГ '!AQ69</f>
        <v>0</v>
      </c>
      <c r="EJ73" s="27">
        <f>V_МО____нов!EQ73-'[4]новый ДС_КСГ '!BB69</f>
        <v>0</v>
      </c>
      <c r="EK73" s="27">
        <f>V_МО____нов!ER73-'[4]новый ДС_КСГ '!BE69</f>
        <v>0</v>
      </c>
      <c r="EL73" s="27">
        <f>V_МО____нов!ES73-'[4]новый ДС_КСГ '!BH69</f>
        <v>0</v>
      </c>
      <c r="EM73" s="27">
        <f>V_МО____нов!ET73-'[4]новый ДС_КСГ '!BL69</f>
        <v>0</v>
      </c>
      <c r="EN73" s="26">
        <f>V_МО____нов!EU73-'[4]новый ДС_КСГ '!BQ69</f>
        <v>0</v>
      </c>
      <c r="EO73" s="27">
        <f>V_МО____нов!EV73-'[4]новый ДС_КСГ '!BS69</f>
        <v>0</v>
      </c>
      <c r="EP73" s="26">
        <f>V_МО____нов!EW73-'[4]новый ДС_КСГ '!BV69</f>
        <v>0</v>
      </c>
      <c r="EQ73" s="27"/>
      <c r="ER73" s="27"/>
      <c r="ES73" s="27"/>
      <c r="ET73" s="27">
        <f>V_МО____нов!FA73-'[4]новый ДС_КСГ '!DX69</f>
        <v>0</v>
      </c>
      <c r="EU73" s="27">
        <f>V_МО____нов!FB73-'[4]новый ДС_КСГ '!EE69</f>
        <v>0</v>
      </c>
      <c r="EV73" s="27">
        <f>V_МО____нов!FC73-'[4]новый ДС_КСГ '!EM69</f>
        <v>0</v>
      </c>
      <c r="EW73" s="27">
        <f>V_МО____нов!FD73-'[4]новый ДС_КСГ '!EP69</f>
        <v>0</v>
      </c>
      <c r="EX73" s="27">
        <f>V_МО____нов!FE73-'[4]новый ДС_КСГ '!ER69</f>
        <v>0</v>
      </c>
      <c r="EY73" s="27">
        <f>V_МО____нов!FF73-'[4]новый ДС_КСГ '!ET69</f>
        <v>0</v>
      </c>
      <c r="EZ73" s="27">
        <f>V_МО____нов!FH73-'[4]новый ДС_КСГ '!EZ69</f>
        <v>0</v>
      </c>
      <c r="FA73" s="27">
        <f>V_МО____нов!FI73-'[4]новый ДС_КСГ '!FD69</f>
        <v>0</v>
      </c>
      <c r="FB73" s="27">
        <f>V_МО____нов!FJ73-'[4]новый ДС_КСГ '!FI69</f>
        <v>0</v>
      </c>
      <c r="FC73" s="27">
        <f>V_МО____нов!FK73-'[4]новый ДС_КСГ '!FP69</f>
        <v>0</v>
      </c>
      <c r="FD73" s="27">
        <f>V_МО____нов!FL73-'[4]новый ДС_КСГ '!FW69</f>
        <v>0</v>
      </c>
      <c r="FE73" s="27">
        <f>V_МО____нов!FN73-'[4]новый ДС_КСГ '!GL69</f>
        <v>0</v>
      </c>
      <c r="FF73" s="27">
        <f>V_МО____нов!FO73-'[4]новый ДС_КСГ '!GQ69</f>
        <v>0</v>
      </c>
      <c r="FG73" s="27">
        <f>V_МО____нов!FP73-'[4]новый ДС_КСГ '!HV69</f>
        <v>0</v>
      </c>
      <c r="FH73" s="34">
        <f>V_МО____нов!FQ73-'[4]новый ДС_КСГ '!BS69</f>
        <v>0</v>
      </c>
      <c r="FI73" s="27">
        <f>V_МО____нов!FR73</f>
        <v>0</v>
      </c>
      <c r="FJ73" s="27">
        <f>V_МО____нов!FS73</f>
        <v>0</v>
      </c>
      <c r="FK73" s="27">
        <f>V_МО____нов!FT73</f>
        <v>0</v>
      </c>
      <c r="FL73" s="25" t="e">
        <f>ROUND(#REF!+#REF!,0)</f>
        <v>#REF!</v>
      </c>
      <c r="FM73" s="27" t="e">
        <f>ROUND(#REF!+#REF!,0)</f>
        <v>#REF!</v>
      </c>
      <c r="FN73" s="27" t="e">
        <f>ROUND(#REF!+#REF!,0)</f>
        <v>#REF!</v>
      </c>
      <c r="FO73" s="27" t="e">
        <f>ROUND(#REF!+#REF!,0)</f>
        <v>#REF!</v>
      </c>
      <c r="FP73" s="84"/>
      <c r="FQ73" s="35"/>
    </row>
    <row r="74" spans="1:173" x14ac:dyDescent="0.4">
      <c r="A74" s="22">
        <f t="shared" si="40"/>
        <v>51</v>
      </c>
      <c r="B74" s="23" t="s">
        <v>194</v>
      </c>
      <c r="C74" s="24" t="s">
        <v>195</v>
      </c>
      <c r="D74" s="25" t="e">
        <f t="shared" si="38"/>
        <v>#REF!</v>
      </c>
      <c r="E74" s="26" t="e">
        <f t="shared" si="1"/>
        <v>#REF!</v>
      </c>
      <c r="F74" s="27" t="e">
        <f t="shared" si="2"/>
        <v>#REF!</v>
      </c>
      <c r="G74" s="27" t="e">
        <f t="shared" si="2"/>
        <v>#REF!</v>
      </c>
      <c r="H74" s="27" t="e">
        <f t="shared" si="2"/>
        <v>#REF!</v>
      </c>
      <c r="I74" s="27" t="e">
        <f t="shared" si="3"/>
        <v>#REF!</v>
      </c>
      <c r="J74" s="26" t="e">
        <f t="shared" si="4"/>
        <v>#REF!</v>
      </c>
      <c r="K74" s="27" t="e">
        <f>ROUND(#REF!+#REF!,0)</f>
        <v>#REF!</v>
      </c>
      <c r="L74" s="27" t="e">
        <f>ROUND(#REF!+#REF!,0)</f>
        <v>#REF!</v>
      </c>
      <c r="M74" s="27" t="e">
        <f>ROUND(#REF!+#REF!,0)</f>
        <v>#REF!</v>
      </c>
      <c r="N74" s="27" t="e">
        <f>ROUND(#REF!+#REF!,0)</f>
        <v>#REF!</v>
      </c>
      <c r="O74" s="26" t="e">
        <f t="shared" si="5"/>
        <v>#REF!</v>
      </c>
      <c r="P74" s="27" t="e">
        <f>ROUND(#REF!+#REF!,0)</f>
        <v>#REF!</v>
      </c>
      <c r="Q74" s="27" t="e">
        <f>ROUND(#REF!+#REF!,0)</f>
        <v>#REF!</v>
      </c>
      <c r="R74" s="27" t="e">
        <f>ROUND(#REF!+#REF!,0)</f>
        <v>#REF!</v>
      </c>
      <c r="S74" s="27" t="e">
        <f>ROUND(#REF!+#REF!,0)</f>
        <v>#REF!</v>
      </c>
      <c r="T74" s="27" t="e">
        <f>ROUND(#REF!+#REF!,0)</f>
        <v>#REF!</v>
      </c>
      <c r="U74" s="27" t="e">
        <f>ROUND(#REF!+#REF!,0)</f>
        <v>#REF!</v>
      </c>
      <c r="V74" s="27" t="e">
        <f>ROUND(#REF!+#REF!,0)</f>
        <v>#REF!</v>
      </c>
      <c r="W74" s="26" t="e">
        <f>ROUND(#REF!+#REF!,0)</f>
        <v>#REF!</v>
      </c>
      <c r="X74" s="27" t="e">
        <f>ROUND(#REF!+#REF!,0)</f>
        <v>#REF!</v>
      </c>
      <c r="Y74" s="27" t="e">
        <f>ROUND(#REF!+#REF!,0)</f>
        <v>#REF!</v>
      </c>
      <c r="Z74" s="27" t="e">
        <f>ROUND(#REF!+#REF!,0)</f>
        <v>#REF!</v>
      </c>
      <c r="AA74" s="26" t="e">
        <f t="shared" si="6"/>
        <v>#REF!</v>
      </c>
      <c r="AB74" s="27" t="e">
        <f>ROUND(#REF!+#REF!,0)</f>
        <v>#REF!</v>
      </c>
      <c r="AC74" s="27" t="e">
        <f>ROUND(#REF!+#REF!,0)</f>
        <v>#REF!</v>
      </c>
      <c r="AD74" s="26" t="e">
        <f t="shared" si="7"/>
        <v>#REF!</v>
      </c>
      <c r="AE74" s="27" t="e">
        <f>ROUND(#REF!+#REF!,0)</f>
        <v>#REF!</v>
      </c>
      <c r="AF74" s="27" t="e">
        <f>ROUND(#REF!+#REF!,0)</f>
        <v>#REF!</v>
      </c>
      <c r="AG74" s="27" t="e">
        <f>ROUND(#REF!+#REF!,0)</f>
        <v>#REF!</v>
      </c>
      <c r="AH74" s="27" t="e">
        <f>ROUND(#REF!+#REF!,0)</f>
        <v>#REF!</v>
      </c>
      <c r="AI74" s="27" t="e">
        <f>ROUND(#REF!+#REF!,0)</f>
        <v>#REF!</v>
      </c>
      <c r="AJ74" s="27" t="e">
        <f>ROUND(#REF!+#REF!,0)</f>
        <v>#REF!</v>
      </c>
      <c r="AK74" s="26" t="e">
        <f>ROUND(#REF!+#REF!,0)</f>
        <v>#REF!</v>
      </c>
      <c r="AL74" s="27" t="e">
        <f>ROUND(#REF!+#REF!,0)</f>
        <v>#REF!</v>
      </c>
      <c r="AM74" s="27" t="e">
        <f>ROUND(#REF!+#REF!,0)</f>
        <v>#REF!</v>
      </c>
      <c r="AN74" s="27" t="e">
        <f>ROUND(#REF!+#REF!,0)</f>
        <v>#REF!</v>
      </c>
      <c r="AO74" s="27" t="e">
        <f>ROUND(#REF!+#REF!,0)</f>
        <v>#REF!</v>
      </c>
      <c r="AP74" s="28" t="e">
        <f>ROUND(#REF!+#REF!,0)</f>
        <v>#REF!</v>
      </c>
      <c r="AQ74" s="27" t="e">
        <f>ROUND(#REF!+#REF!,0)</f>
        <v>#REF!</v>
      </c>
      <c r="AR74" s="27" t="e">
        <f>ROUND(#REF!+#REF!,0)</f>
        <v>#REF!</v>
      </c>
      <c r="AS74" s="27" t="e">
        <f>ROUND(#REF!+#REF!,0)</f>
        <v>#REF!</v>
      </c>
      <c r="AT74" s="28" t="e">
        <f>ROUND(#REF!+#REF!,0)</f>
        <v>#REF!</v>
      </c>
      <c r="AU74" s="26" t="e">
        <f>ROUND(#REF!+#REF!,0)</f>
        <v>#REF!</v>
      </c>
      <c r="AV74" s="27" t="e">
        <f>ROUND(#REF!+#REF!,0)</f>
        <v>#REF!</v>
      </c>
      <c r="AW74" s="27" t="e">
        <f>ROUND(#REF!+#REF!,0)</f>
        <v>#REF!</v>
      </c>
      <c r="AX74" s="27" t="e">
        <f>ROUND(#REF!+#REF!,0)</f>
        <v>#REF!</v>
      </c>
      <c r="AY74" s="27" t="e">
        <f>ROUND(#REF!+#REF!,0)</f>
        <v>#REF!</v>
      </c>
      <c r="AZ74" s="27" t="e">
        <f>ROUND(#REF!+#REF!,0)</f>
        <v>#REF!</v>
      </c>
      <c r="BA74" s="27" t="e">
        <f>ROUND(#REF!+#REF!,0)</f>
        <v>#REF!</v>
      </c>
      <c r="BB74" s="27" t="e">
        <f>ROUND(#REF!+#REF!,0)</f>
        <v>#REF!</v>
      </c>
      <c r="BC74" s="27" t="e">
        <f>ROUND(#REF!+#REF!,0)</f>
        <v>#REF!</v>
      </c>
      <c r="BD74" s="30" t="e">
        <f>ROUND(#REF!+#REF!,0)</f>
        <v>#REF!</v>
      </c>
      <c r="BE74" s="27" t="e">
        <f>ROUND(#REF!+#REF!,0)</f>
        <v>#REF!</v>
      </c>
      <c r="BF74" s="27" t="e">
        <f>ROUND(#REF!+#REF!,0)</f>
        <v>#REF!</v>
      </c>
      <c r="BG74" s="27" t="e">
        <f>ROUND(#REF!+#REF!,0)</f>
        <v>#REF!</v>
      </c>
      <c r="BH74" s="31" t="e">
        <f>ROUND(#REF!+#REF!,0)</f>
        <v>#REF!</v>
      </c>
      <c r="BI74" s="27" t="e">
        <f>ROUND(#REF!+#REF!,0)</f>
        <v>#REF!</v>
      </c>
      <c r="BJ74" s="27" t="e">
        <f>ROUND(#REF!+#REF!,0)</f>
        <v>#REF!</v>
      </c>
      <c r="BK74" s="27" t="e">
        <f>ROUND(#REF!+#REF!,0)</f>
        <v>#REF!</v>
      </c>
      <c r="BL74" s="27" t="e">
        <f>ROUND(#REF!+#REF!,0)</f>
        <v>#REF!</v>
      </c>
      <c r="BM74" s="31" t="e">
        <f>ROUND(#REF!+#REF!,0)</f>
        <v>#REF!</v>
      </c>
      <c r="BN74" s="27" t="e">
        <f>ROUND(#REF!+#REF!,0)</f>
        <v>#REF!</v>
      </c>
      <c r="BO74" s="27" t="e">
        <f>ROUND(#REF!+#REF!,0)</f>
        <v>#REF!</v>
      </c>
      <c r="BP74" s="27" t="e">
        <f>ROUND(#REF!+#REF!,0)</f>
        <v>#REF!</v>
      </c>
      <c r="BQ74" s="31" t="e">
        <f>ROUND(#REF!+#REF!,0)</f>
        <v>#REF!</v>
      </c>
      <c r="BR74" s="27" t="e">
        <f>ROUND(#REF!+#REF!,0)</f>
        <v>#REF!</v>
      </c>
      <c r="BS74" s="27" t="e">
        <f>ROUND(#REF!+#REF!,0)</f>
        <v>#REF!</v>
      </c>
      <c r="BT74" s="27" t="e">
        <f>ROUND(#REF!+#REF!,0)</f>
        <v>#REF!</v>
      </c>
      <c r="BU74" s="27" t="e">
        <f>ROUND(#REF!+#REF!,0)</f>
        <v>#REF!</v>
      </c>
      <c r="BV74" s="27" t="e">
        <f>ROUND(#REF!+#REF!,0)</f>
        <v>#REF!</v>
      </c>
      <c r="BW74" s="27" t="e">
        <f>ROUND(#REF!+#REF!,0)</f>
        <v>#REF!</v>
      </c>
      <c r="BX74" s="27" t="e">
        <f>ROUND(#REF!+#REF!,0)</f>
        <v>#REF!</v>
      </c>
      <c r="BY74" s="27" t="e">
        <f>ROUND(#REF!+#REF!,0)</f>
        <v>#REF!</v>
      </c>
      <c r="BZ74" s="25" t="e">
        <f>ROUND(#REF!+#REF!,0)</f>
        <v>#REF!</v>
      </c>
      <c r="CA74" s="28" t="e">
        <f>ROUND(#REF!+#REF!,0)</f>
        <v>#REF!</v>
      </c>
      <c r="CB74" s="27">
        <f>V_МО____нов!CG74-'[2]новые  КС КСГ '!E74-'[3]ВМП новое'!E74</f>
        <v>0</v>
      </c>
      <c r="CC74" s="27">
        <f>V_МО____нов!CH74-('[2]новые  КС КСГ '!F74+'[2]новые  КС КСГ '!H74+'[2]новые  КС КСГ '!I74)</f>
        <v>0</v>
      </c>
      <c r="CD74" s="27">
        <f>V_МО____нов!CI74-'[2]новые  КС КСГ '!T74</f>
        <v>0</v>
      </c>
      <c r="CE74" s="27">
        <f>V_МО____нов!CJ74-'[2]новые  КС КСГ '!W74-'[3]ВМП новое'!O74</f>
        <v>0</v>
      </c>
      <c r="CF74" s="27">
        <f>V_МО____нов!CK74-'[2]новые  КС КСГ '!AD74</f>
        <v>0</v>
      </c>
      <c r="CG74" s="27"/>
      <c r="CH74" s="27">
        <f>V_МО____нов!CM74-'[2]новые  КС КСГ '!AK74-'[3]ВМП новое'!AI74</f>
        <v>0</v>
      </c>
      <c r="CI74" s="27">
        <f>V_МО____нов!CN74-'[2]новые  КС КСГ '!AP74</f>
        <v>0</v>
      </c>
      <c r="CJ74" s="27">
        <f>V_МО____нов!CO74-'[2]новые  КС КСГ '!AR74</f>
        <v>0</v>
      </c>
      <c r="CK74" s="27">
        <f>V_МО____нов!CP74-'[2]новые  КС КСГ '!AV74</f>
        <v>0</v>
      </c>
      <c r="CL74" s="27">
        <f>V_МО____нов!CQ74-'[2]новые  КС КСГ '!BG74-'[3]ВМП новое'!AF74</f>
        <v>0</v>
      </c>
      <c r="CM74" s="27">
        <f>V_МО____нов!CR74-'[2]новые  КС КСГ '!BO74</f>
        <v>0</v>
      </c>
      <c r="CN74" s="27">
        <f>V_МО____нов!CS74-'[2]новые  КС КСГ '!BT74</f>
        <v>0</v>
      </c>
      <c r="CO74" s="27">
        <f>V_МО____нов!CT74-('[2]новые  КС КСГ '!CI74+'[2]новые  КС КСГ '!CJ74+'[2]новые  КС КСГ '!CK74+'[2]новые  КС КСГ '!CL74+'[2]новые  КС КСГ '!CM74)</f>
        <v>0</v>
      </c>
      <c r="CP74" s="27">
        <f>V_МО____нов!CV74-'[2]новые  КС КСГ '!CN74</f>
        <v>0</v>
      </c>
      <c r="CQ74" s="27">
        <f>V_МО____нов!CW74-'[2]новые  КС КСГ '!CX74</f>
        <v>0</v>
      </c>
      <c r="CR74" s="27">
        <f>V_МО____нов!CX74-'[2]новые  КС КСГ '!DB74</f>
        <v>0</v>
      </c>
      <c r="CS74" s="27">
        <f>V_МО____нов!CY74-'[2]новые  КС КСГ '!DV74-'[3]ВМП новое'!AU74</f>
        <v>0</v>
      </c>
      <c r="CT74" s="27">
        <f>V_МО____нов!CZ74-'[2]новые  КС КСГ '!EI74-'[3]ВМП новое'!CE74</f>
        <v>0</v>
      </c>
      <c r="CU74" s="27">
        <f>V_МО____нов!DA74-'[2]новые  КС КСГ '!EQ74</f>
        <v>0</v>
      </c>
      <c r="CV74" s="27">
        <f>V_МО____нов!DB74-'[2]новые  КС КСГ '!EU74-'[3]ВМП новое'!CS74</f>
        <v>0</v>
      </c>
      <c r="CW74" s="27"/>
      <c r="CX74" s="27">
        <f>V_МО____нов!DD74-'[2]новые  КС КСГ '!HW74-'[3]ВМП новое'!JJ74</f>
        <v>0</v>
      </c>
      <c r="CY74" s="27">
        <f>V_МО____нов!DE74-'[2]новые  КС КСГ '!IH74-'[3]ВМП новое'!KC74</f>
        <v>0</v>
      </c>
      <c r="CZ74" s="27">
        <f>V_МО____нов!DF74-'[2]новые  КС КСГ '!IR74-'[3]ВМП новое'!LP74</f>
        <v>0</v>
      </c>
      <c r="DA74" s="27">
        <f>V_МО____нов!DG74-'[2]новые  КС КСГ '!IW74</f>
        <v>0</v>
      </c>
      <c r="DB74" s="27">
        <f>V_МО____нов!DH74-'[2]новые  КС КСГ '!$JD74-'[3]ВМП новое'!$LZ74</f>
        <v>0</v>
      </c>
      <c r="DC74" s="27">
        <f>V_МО____нов!DI74-'[2]новые  КС КСГ '!$JI74-'[3]ВМП новое'!$MB74</f>
        <v>0</v>
      </c>
      <c r="DD74" s="27">
        <f>V_МО____нов!DJ74-'[2]новые  КС КСГ '!$JV74</f>
        <v>0</v>
      </c>
      <c r="DE74" s="27">
        <f>V_МО____нов!DK74-'[2]новые  КС КСГ '!$JX74</f>
        <v>0</v>
      </c>
      <c r="DF74" s="27">
        <f>V_МО____нов!DL74-'[2]новые  КС КСГ '!$KM74-'[3]ВМП новое'!$MU74</f>
        <v>0</v>
      </c>
      <c r="DG74" s="27">
        <f>V_МО____нов!DM74-'[2]новые  КС КСГ '!$KS74-'[3]ВМП новое'!$MZ74</f>
        <v>0</v>
      </c>
      <c r="DH74" s="27">
        <f>V_МО____нов!DN74-'[2]новые  КС КСГ '!$LG74-'[3]ВМП новое'!$NX74</f>
        <v>0</v>
      </c>
      <c r="DI74" s="27">
        <f>V_МО____нов!DO74-'[2]новые  КС КСГ '!$LW74-'[3]ВМП новое'!$OW74</f>
        <v>0</v>
      </c>
      <c r="DJ74" s="27">
        <f>V_МО____нов!DP74-'[2]новые  КС КСГ '!$MQ74</f>
        <v>0</v>
      </c>
      <c r="DK74" s="27">
        <f>V_МО____нов!DQ74-'[2]новые  КС КСГ '!$NK74-'[3]ВМП новое'!$AR74</f>
        <v>0</v>
      </c>
      <c r="DL74" s="27">
        <f>V_МО____нов!DR74-'[2]новые  КС КСГ '!$NT74-'[3]ВМП новое'!$QM74</f>
        <v>0</v>
      </c>
      <c r="DM74" s="27">
        <f>V_МО____нов!DS74-'[2]новые  КС КСГ '!$NZ74-'[3]ВМП новое'!$RB74</f>
        <v>0</v>
      </c>
      <c r="DN74" s="27">
        <f>V_МО____нов!DT74-'[2]новые  КС КСГ '!$OJ74</f>
        <v>0</v>
      </c>
      <c r="DO74" s="27">
        <f>V_МО____нов!DU74-'[2]новые  КС КСГ '!$QA74</f>
        <v>0</v>
      </c>
      <c r="DP74" s="27"/>
      <c r="DQ74" s="27">
        <f>V_МО____нов!DW74-'[2]новые  КС КСГ '!$RB74</f>
        <v>0</v>
      </c>
      <c r="DR74" s="27" t="e">
        <f>ROUND(#REF!+#REF!,0)</f>
        <v>#REF!</v>
      </c>
      <c r="DS74" s="33" t="e">
        <f>ROUND(#REF!+#REF!,0)</f>
        <v>#REF!</v>
      </c>
      <c r="DT74" s="33" t="e">
        <f>ROUND(#REF!+#REF!,0)</f>
        <v>#REF!</v>
      </c>
      <c r="DU74" s="33" t="e">
        <f>ROUND(#REF!+#REF!,0)</f>
        <v>#REF!</v>
      </c>
      <c r="DV74" s="27" t="e">
        <f>ROUND(#REF!+#REF!,0)</f>
        <v>#REF!</v>
      </c>
      <c r="DW74" s="25" t="e">
        <f>ROUND(#REF!+#REF!,0)</f>
        <v>#REF!</v>
      </c>
      <c r="DX74" s="28" t="e">
        <f>ROUND(#REF!+#REF!,0)</f>
        <v>#REF!</v>
      </c>
      <c r="DY74" s="26">
        <f>V_МО____нов!EE74-'[4]новый ДС_КСГ '!D70</f>
        <v>0</v>
      </c>
      <c r="DZ74" s="27">
        <f>V_МО____нов!EF74-'[4]новый ДС_КСГ '!K70</f>
        <v>0</v>
      </c>
      <c r="EA74" s="27">
        <f>V_МО____нов!EG74-'[4]новый ДС_КСГ '!P70</f>
        <v>0</v>
      </c>
      <c r="EB74" s="27">
        <f>V_МО____нов!EH74-'[4]новый ДС_КСГ '!R70</f>
        <v>0</v>
      </c>
      <c r="EC74" s="27">
        <f>V_МО____нов!EI74-'[4]новый ДС_КСГ '!T70</f>
        <v>0</v>
      </c>
      <c r="ED74" s="27"/>
      <c r="EE74" s="27">
        <f>V_МО____нов!EK74-'[4]новый ДС_КСГ '!X70</f>
        <v>0</v>
      </c>
      <c r="EF74" s="27">
        <f>V_МО____нов!EL74-'[4]новый ДС_КСГ '!AC70</f>
        <v>0</v>
      </c>
      <c r="EG74" s="27">
        <f>V_МО____нов!EM74-'[4]новый ДС_КСГ '!AI70</f>
        <v>0</v>
      </c>
      <c r="EH74" s="27">
        <f>V_МО____нов!EN74-'[4]новый ДС_КСГ '!AN70</f>
        <v>0</v>
      </c>
      <c r="EI74" s="27">
        <f>V_МО____нов!EO74-'[4]новый ДС_КСГ '!AQ70</f>
        <v>0</v>
      </c>
      <c r="EJ74" s="27">
        <f>V_МО____нов!EQ74-'[4]новый ДС_КСГ '!BB70</f>
        <v>0</v>
      </c>
      <c r="EK74" s="27">
        <f>V_МО____нов!ER74-'[4]новый ДС_КСГ '!BE70</f>
        <v>0</v>
      </c>
      <c r="EL74" s="27">
        <f>V_МО____нов!ES74-'[4]новый ДС_КСГ '!BH70</f>
        <v>0</v>
      </c>
      <c r="EM74" s="27">
        <f>V_МО____нов!ET74-'[4]новый ДС_КСГ '!BL70</f>
        <v>0</v>
      </c>
      <c r="EN74" s="26">
        <f>V_МО____нов!EU74-'[4]новый ДС_КСГ '!BQ70</f>
        <v>0</v>
      </c>
      <c r="EO74" s="27">
        <f>V_МО____нов!EV74-'[4]новый ДС_КСГ '!BS70</f>
        <v>0</v>
      </c>
      <c r="EP74" s="26">
        <f>V_МО____нов!EW74-'[4]новый ДС_КСГ '!BV70</f>
        <v>0</v>
      </c>
      <c r="EQ74" s="27"/>
      <c r="ER74" s="27"/>
      <c r="ES74" s="27"/>
      <c r="ET74" s="27">
        <f>V_МО____нов!FA74-'[4]новый ДС_КСГ '!DX70</f>
        <v>0</v>
      </c>
      <c r="EU74" s="27">
        <f>V_МО____нов!FB74-'[4]новый ДС_КСГ '!EE70</f>
        <v>0</v>
      </c>
      <c r="EV74" s="27">
        <f>V_МО____нов!FC74-'[4]новый ДС_КСГ '!EM70</f>
        <v>0</v>
      </c>
      <c r="EW74" s="27">
        <f>V_МО____нов!FD74-'[4]новый ДС_КСГ '!EP70</f>
        <v>0</v>
      </c>
      <c r="EX74" s="27">
        <f>V_МО____нов!FE74-'[4]новый ДС_КСГ '!ER70</f>
        <v>0</v>
      </c>
      <c r="EY74" s="27">
        <f>V_МО____нов!FF74-'[4]новый ДС_КСГ '!ET70</f>
        <v>0</v>
      </c>
      <c r="EZ74" s="27">
        <f>V_МО____нов!FH74-'[4]новый ДС_КСГ '!EZ70</f>
        <v>0</v>
      </c>
      <c r="FA74" s="27">
        <f>V_МО____нов!FI74-'[4]новый ДС_КСГ '!FD70</f>
        <v>0</v>
      </c>
      <c r="FB74" s="27">
        <f>V_МО____нов!FJ74-'[4]новый ДС_КСГ '!FI70</f>
        <v>0</v>
      </c>
      <c r="FC74" s="27">
        <f>V_МО____нов!FK74-'[4]новый ДС_КСГ '!FP70</f>
        <v>0</v>
      </c>
      <c r="FD74" s="27">
        <f>V_МО____нов!FL74-'[4]новый ДС_КСГ '!FW70</f>
        <v>0</v>
      </c>
      <c r="FE74" s="27">
        <f>V_МО____нов!FN74-'[4]новый ДС_КСГ '!GL70</f>
        <v>0</v>
      </c>
      <c r="FF74" s="27">
        <f>V_МО____нов!FO74-'[4]новый ДС_КСГ '!GQ70</f>
        <v>0</v>
      </c>
      <c r="FG74" s="27">
        <f>V_МО____нов!FP74-'[4]новый ДС_КСГ '!HV70</f>
        <v>0</v>
      </c>
      <c r="FH74" s="34">
        <f>V_МО____нов!FQ74-'[4]новый ДС_КСГ '!BS70</f>
        <v>0</v>
      </c>
      <c r="FI74" s="27">
        <f>V_МО____нов!FR74</f>
        <v>0</v>
      </c>
      <c r="FJ74" s="27">
        <f>V_МО____нов!FS74</f>
        <v>0</v>
      </c>
      <c r="FK74" s="27">
        <f>V_МО____нов!FT74</f>
        <v>0</v>
      </c>
      <c r="FL74" s="25" t="e">
        <f>ROUND(#REF!+#REF!,0)</f>
        <v>#REF!</v>
      </c>
      <c r="FM74" s="27" t="e">
        <f>ROUND(#REF!+#REF!,0)</f>
        <v>#REF!</v>
      </c>
      <c r="FN74" s="27" t="e">
        <f>ROUND(#REF!+#REF!,0)</f>
        <v>#REF!</v>
      </c>
      <c r="FO74" s="27" t="e">
        <f>ROUND(#REF!+#REF!,0)</f>
        <v>#REF!</v>
      </c>
      <c r="FP74" s="84"/>
      <c r="FQ74" s="35"/>
    </row>
    <row r="75" spans="1:173" x14ac:dyDescent="0.4">
      <c r="A75" s="22">
        <f t="shared" si="40"/>
        <v>52</v>
      </c>
      <c r="B75" s="23" t="s">
        <v>275</v>
      </c>
      <c r="C75" s="24" t="s">
        <v>196</v>
      </c>
      <c r="D75" s="25" t="e">
        <f t="shared" si="38"/>
        <v>#REF!</v>
      </c>
      <c r="E75" s="26" t="e">
        <f t="shared" si="1"/>
        <v>#REF!</v>
      </c>
      <c r="F75" s="27" t="e">
        <f t="shared" si="2"/>
        <v>#REF!</v>
      </c>
      <c r="G75" s="27" t="e">
        <f t="shared" si="2"/>
        <v>#REF!</v>
      </c>
      <c r="H75" s="27" t="e">
        <f t="shared" si="2"/>
        <v>#REF!</v>
      </c>
      <c r="I75" s="27" t="e">
        <f t="shared" si="3"/>
        <v>#REF!</v>
      </c>
      <c r="J75" s="26" t="e">
        <f t="shared" si="4"/>
        <v>#REF!</v>
      </c>
      <c r="K75" s="27" t="e">
        <f>ROUND(#REF!+#REF!,0)</f>
        <v>#REF!</v>
      </c>
      <c r="L75" s="27" t="e">
        <f>ROUND(#REF!+#REF!,0)</f>
        <v>#REF!</v>
      </c>
      <c r="M75" s="27" t="e">
        <f>ROUND(#REF!+#REF!,0)</f>
        <v>#REF!</v>
      </c>
      <c r="N75" s="27" t="e">
        <f>ROUND(#REF!+#REF!,0)</f>
        <v>#REF!</v>
      </c>
      <c r="O75" s="26" t="e">
        <f t="shared" si="5"/>
        <v>#REF!</v>
      </c>
      <c r="P75" s="27" t="e">
        <f>ROUND(#REF!+#REF!,0)</f>
        <v>#REF!</v>
      </c>
      <c r="Q75" s="27" t="e">
        <f>ROUND(#REF!+#REF!,0)</f>
        <v>#REF!</v>
      </c>
      <c r="R75" s="27" t="e">
        <f>ROUND(#REF!+#REF!,0)</f>
        <v>#REF!</v>
      </c>
      <c r="S75" s="27" t="e">
        <f>ROUND(#REF!+#REF!,0)</f>
        <v>#REF!</v>
      </c>
      <c r="T75" s="27" t="e">
        <f>ROUND(#REF!+#REF!,0)</f>
        <v>#REF!</v>
      </c>
      <c r="U75" s="27" t="e">
        <f>ROUND(#REF!+#REF!,0)</f>
        <v>#REF!</v>
      </c>
      <c r="V75" s="27" t="e">
        <f>ROUND(#REF!+#REF!,0)</f>
        <v>#REF!</v>
      </c>
      <c r="W75" s="26" t="e">
        <f>ROUND(#REF!+#REF!,0)</f>
        <v>#REF!</v>
      </c>
      <c r="X75" s="27" t="e">
        <f>ROUND(#REF!+#REF!,0)</f>
        <v>#REF!</v>
      </c>
      <c r="Y75" s="27" t="e">
        <f>ROUND(#REF!+#REF!,0)</f>
        <v>#REF!</v>
      </c>
      <c r="Z75" s="27" t="e">
        <f>ROUND(#REF!+#REF!,0)</f>
        <v>#REF!</v>
      </c>
      <c r="AA75" s="26" t="e">
        <f t="shared" si="6"/>
        <v>#REF!</v>
      </c>
      <c r="AB75" s="27" t="e">
        <f>ROUND(#REF!+#REF!,0)</f>
        <v>#REF!</v>
      </c>
      <c r="AC75" s="27" t="e">
        <f>ROUND(#REF!+#REF!,0)</f>
        <v>#REF!</v>
      </c>
      <c r="AD75" s="26" t="e">
        <f t="shared" si="7"/>
        <v>#REF!</v>
      </c>
      <c r="AE75" s="27" t="e">
        <f>ROUND(#REF!+#REF!,0)</f>
        <v>#REF!</v>
      </c>
      <c r="AF75" s="27" t="e">
        <f>ROUND(#REF!+#REF!,0)</f>
        <v>#REF!</v>
      </c>
      <c r="AG75" s="27" t="e">
        <f>ROUND(#REF!+#REF!,0)</f>
        <v>#REF!</v>
      </c>
      <c r="AH75" s="27" t="e">
        <f>ROUND(#REF!+#REF!,0)</f>
        <v>#REF!</v>
      </c>
      <c r="AI75" s="27" t="e">
        <f>ROUND(#REF!+#REF!,0)</f>
        <v>#REF!</v>
      </c>
      <c r="AJ75" s="27" t="e">
        <f>ROUND(#REF!+#REF!,0)</f>
        <v>#REF!</v>
      </c>
      <c r="AK75" s="26" t="e">
        <f>ROUND(#REF!+#REF!,0)</f>
        <v>#REF!</v>
      </c>
      <c r="AL75" s="27" t="e">
        <f>ROUND(#REF!+#REF!,0)</f>
        <v>#REF!</v>
      </c>
      <c r="AM75" s="27" t="e">
        <f>ROUND(#REF!+#REF!,0)</f>
        <v>#REF!</v>
      </c>
      <c r="AN75" s="27" t="e">
        <f>ROUND(#REF!+#REF!,0)</f>
        <v>#REF!</v>
      </c>
      <c r="AO75" s="27" t="e">
        <f>ROUND(#REF!+#REF!,0)</f>
        <v>#REF!</v>
      </c>
      <c r="AP75" s="28" t="e">
        <f>ROUND(#REF!+#REF!,0)</f>
        <v>#REF!</v>
      </c>
      <c r="AQ75" s="27" t="e">
        <f>ROUND(#REF!+#REF!,0)</f>
        <v>#REF!</v>
      </c>
      <c r="AR75" s="27" t="e">
        <f>ROUND(#REF!+#REF!,0)</f>
        <v>#REF!</v>
      </c>
      <c r="AS75" s="27" t="e">
        <f>ROUND(#REF!+#REF!,0)</f>
        <v>#REF!</v>
      </c>
      <c r="AT75" s="28" t="e">
        <f>ROUND(#REF!+#REF!,0)</f>
        <v>#REF!</v>
      </c>
      <c r="AU75" s="26" t="e">
        <f>ROUND(#REF!+#REF!,0)</f>
        <v>#REF!</v>
      </c>
      <c r="AV75" s="27" t="e">
        <f>ROUND(#REF!+#REF!,0)</f>
        <v>#REF!</v>
      </c>
      <c r="AW75" s="27" t="e">
        <f>ROUND(#REF!+#REF!,0)</f>
        <v>#REF!</v>
      </c>
      <c r="AX75" s="27" t="e">
        <f>ROUND(#REF!+#REF!,0)</f>
        <v>#REF!</v>
      </c>
      <c r="AY75" s="27" t="e">
        <f>ROUND(#REF!+#REF!,0)</f>
        <v>#REF!</v>
      </c>
      <c r="AZ75" s="27" t="e">
        <f>ROUND(#REF!+#REF!,0)</f>
        <v>#REF!</v>
      </c>
      <c r="BA75" s="27" t="e">
        <f>ROUND(#REF!+#REF!,0)</f>
        <v>#REF!</v>
      </c>
      <c r="BB75" s="27" t="e">
        <f>ROUND(#REF!+#REF!,0)</f>
        <v>#REF!</v>
      </c>
      <c r="BC75" s="27" t="e">
        <f>ROUND(#REF!+#REF!,0)</f>
        <v>#REF!</v>
      </c>
      <c r="BD75" s="30" t="e">
        <f>ROUND(#REF!+#REF!,0)</f>
        <v>#REF!</v>
      </c>
      <c r="BE75" s="27" t="e">
        <f>ROUND(#REF!+#REF!,0)</f>
        <v>#REF!</v>
      </c>
      <c r="BF75" s="27" t="e">
        <f>ROUND(#REF!+#REF!,0)</f>
        <v>#REF!</v>
      </c>
      <c r="BG75" s="27" t="e">
        <f>ROUND(#REF!+#REF!,0)</f>
        <v>#REF!</v>
      </c>
      <c r="BH75" s="31" t="e">
        <f>ROUND(#REF!+#REF!,0)</f>
        <v>#REF!</v>
      </c>
      <c r="BI75" s="27" t="e">
        <f>ROUND(#REF!+#REF!,0)</f>
        <v>#REF!</v>
      </c>
      <c r="BJ75" s="27" t="e">
        <f>ROUND(#REF!+#REF!,0)</f>
        <v>#REF!</v>
      </c>
      <c r="BK75" s="27" t="e">
        <f>ROUND(#REF!+#REF!,0)</f>
        <v>#REF!</v>
      </c>
      <c r="BL75" s="27" t="e">
        <f>ROUND(#REF!+#REF!,0)</f>
        <v>#REF!</v>
      </c>
      <c r="BM75" s="31" t="e">
        <f>ROUND(#REF!+#REF!,0)</f>
        <v>#REF!</v>
      </c>
      <c r="BN75" s="27" t="e">
        <f>ROUND(#REF!+#REF!,0)</f>
        <v>#REF!</v>
      </c>
      <c r="BO75" s="27" t="e">
        <f>ROUND(#REF!+#REF!,0)</f>
        <v>#REF!</v>
      </c>
      <c r="BP75" s="27" t="e">
        <f>ROUND(#REF!+#REF!,0)</f>
        <v>#REF!</v>
      </c>
      <c r="BQ75" s="31" t="e">
        <f>ROUND(#REF!+#REF!,0)</f>
        <v>#REF!</v>
      </c>
      <c r="BR75" s="27" t="e">
        <f>ROUND(#REF!+#REF!,0)</f>
        <v>#REF!</v>
      </c>
      <c r="BS75" s="27" t="e">
        <f>ROUND(#REF!+#REF!,0)</f>
        <v>#REF!</v>
      </c>
      <c r="BT75" s="27" t="e">
        <f>ROUND(#REF!+#REF!,0)</f>
        <v>#REF!</v>
      </c>
      <c r="BU75" s="27" t="e">
        <f>ROUND(#REF!+#REF!,0)</f>
        <v>#REF!</v>
      </c>
      <c r="BV75" s="27" t="e">
        <f>ROUND(#REF!+#REF!,0)</f>
        <v>#REF!</v>
      </c>
      <c r="BW75" s="27" t="e">
        <f>ROUND(#REF!+#REF!,0)</f>
        <v>#REF!</v>
      </c>
      <c r="BX75" s="27" t="e">
        <f>ROUND(#REF!+#REF!,0)</f>
        <v>#REF!</v>
      </c>
      <c r="BY75" s="27" t="e">
        <f>ROUND(#REF!+#REF!,0)</f>
        <v>#REF!</v>
      </c>
      <c r="BZ75" s="25" t="e">
        <f>ROUND(#REF!+#REF!,0)</f>
        <v>#REF!</v>
      </c>
      <c r="CA75" s="28" t="e">
        <f>ROUND(#REF!+#REF!,0)</f>
        <v>#REF!</v>
      </c>
      <c r="CB75" s="27">
        <f>V_МО____нов!CG75-'[2]новые  КС КСГ '!E75-'[3]ВМП новое'!E75</f>
        <v>0</v>
      </c>
      <c r="CC75" s="27">
        <f>V_МО____нов!CH75-('[2]новые  КС КСГ '!F75+'[2]новые  КС КСГ '!H75+'[2]новые  КС КСГ '!I75)</f>
        <v>0</v>
      </c>
      <c r="CD75" s="27">
        <f>V_МО____нов!CI75-'[2]новые  КС КСГ '!T75</f>
        <v>0</v>
      </c>
      <c r="CE75" s="27">
        <f>V_МО____нов!CJ75-'[2]новые  КС КСГ '!W75-'[3]ВМП новое'!O75</f>
        <v>0</v>
      </c>
      <c r="CF75" s="27">
        <f>V_МО____нов!CK75-'[2]новые  КС КСГ '!AD75</f>
        <v>0</v>
      </c>
      <c r="CG75" s="27"/>
      <c r="CH75" s="27">
        <f>V_МО____нов!CM75-'[2]новые  КС КСГ '!AK75-'[3]ВМП новое'!AI75</f>
        <v>0</v>
      </c>
      <c r="CI75" s="27">
        <f>V_МО____нов!CN75-'[2]новые  КС КСГ '!AP75</f>
        <v>0</v>
      </c>
      <c r="CJ75" s="27">
        <f>V_МО____нов!CO75-'[2]новые  КС КСГ '!AR75</f>
        <v>0</v>
      </c>
      <c r="CK75" s="27">
        <f>V_МО____нов!CP75-'[2]новые  КС КСГ '!AV75</f>
        <v>0</v>
      </c>
      <c r="CL75" s="27">
        <f>V_МО____нов!CQ75-'[2]новые  КС КСГ '!BG75-'[3]ВМП новое'!AF75</f>
        <v>0</v>
      </c>
      <c r="CM75" s="27">
        <f>V_МО____нов!CR75-'[2]новые  КС КСГ '!BO75</f>
        <v>0</v>
      </c>
      <c r="CN75" s="27">
        <f>V_МО____нов!CS75-'[2]новые  КС КСГ '!BT75</f>
        <v>0</v>
      </c>
      <c r="CO75" s="27">
        <f>V_МО____нов!CT75-('[2]новые  КС КСГ '!CI75+'[2]новые  КС КСГ '!CJ75+'[2]новые  КС КСГ '!CK75+'[2]новые  КС КСГ '!CL75+'[2]новые  КС КСГ '!CM75)</f>
        <v>0</v>
      </c>
      <c r="CP75" s="27">
        <f>V_МО____нов!CV75-'[2]новые  КС КСГ '!CN75</f>
        <v>0</v>
      </c>
      <c r="CQ75" s="27">
        <f>V_МО____нов!CW75-'[2]новые  КС КСГ '!CX75</f>
        <v>0</v>
      </c>
      <c r="CR75" s="27">
        <f>V_МО____нов!CX75-'[2]новые  КС КСГ '!DB75</f>
        <v>0</v>
      </c>
      <c r="CS75" s="27">
        <f>V_МО____нов!CY75-'[2]новые  КС КСГ '!DV75-'[3]ВМП новое'!AU75</f>
        <v>0</v>
      </c>
      <c r="CT75" s="27">
        <f>V_МО____нов!CZ75-'[2]новые  КС КСГ '!EI75-'[3]ВМП новое'!CE75</f>
        <v>0</v>
      </c>
      <c r="CU75" s="27">
        <f>V_МО____нов!DA75-'[2]новые  КС КСГ '!EQ75</f>
        <v>0</v>
      </c>
      <c r="CV75" s="27">
        <f>V_МО____нов!DB75-'[2]новые  КС КСГ '!EU75-'[3]ВМП новое'!CS75</f>
        <v>0</v>
      </c>
      <c r="CW75" s="27"/>
      <c r="CX75" s="27">
        <f>V_МО____нов!DD75-'[2]новые  КС КСГ '!HW75-'[3]ВМП новое'!JJ75</f>
        <v>0</v>
      </c>
      <c r="CY75" s="27">
        <f>V_МО____нов!DE75-'[2]новые  КС КСГ '!IH75-'[3]ВМП новое'!KC75</f>
        <v>0</v>
      </c>
      <c r="CZ75" s="27">
        <f>V_МО____нов!DF75-'[2]новые  КС КСГ '!IR75-'[3]ВМП новое'!LP75</f>
        <v>0</v>
      </c>
      <c r="DA75" s="27">
        <f>V_МО____нов!DG75-'[2]новые  КС КСГ '!IW75</f>
        <v>0</v>
      </c>
      <c r="DB75" s="27">
        <f>V_МО____нов!DH75-'[2]новые  КС КСГ '!$JD75-'[3]ВМП новое'!$LZ75</f>
        <v>0</v>
      </c>
      <c r="DC75" s="27">
        <f>V_МО____нов!DI75-'[2]новые  КС КСГ '!$JI75-'[3]ВМП новое'!$MB75</f>
        <v>0</v>
      </c>
      <c r="DD75" s="27">
        <f>V_МО____нов!DJ75-'[2]новые  КС КСГ '!$JV75</f>
        <v>0</v>
      </c>
      <c r="DE75" s="27">
        <f>V_МО____нов!DK75-'[2]новые  КС КСГ '!$JX75</f>
        <v>0</v>
      </c>
      <c r="DF75" s="27">
        <f>V_МО____нов!DL75-'[2]новые  КС КСГ '!$KM75-'[3]ВМП новое'!$MU75</f>
        <v>0</v>
      </c>
      <c r="DG75" s="27">
        <f>V_МО____нов!DM75-'[2]новые  КС КСГ '!$KS75-'[3]ВМП новое'!$MZ75</f>
        <v>0</v>
      </c>
      <c r="DH75" s="27">
        <f>V_МО____нов!DN75-'[2]новые  КС КСГ '!$LG75-'[3]ВМП новое'!$NX75</f>
        <v>0</v>
      </c>
      <c r="DI75" s="27">
        <f>V_МО____нов!DO75-'[2]новые  КС КСГ '!$LW75-'[3]ВМП новое'!$OW75</f>
        <v>0</v>
      </c>
      <c r="DJ75" s="27">
        <f>V_МО____нов!DP75-'[2]новые  КС КСГ '!$MQ75</f>
        <v>0</v>
      </c>
      <c r="DK75" s="27">
        <f>V_МО____нов!DQ75-'[2]новые  КС КСГ '!$NK75-'[3]ВМП новое'!$AR75</f>
        <v>0</v>
      </c>
      <c r="DL75" s="27">
        <f>V_МО____нов!DR75-'[2]новые  КС КСГ '!$NT75-'[3]ВМП новое'!$QM75</f>
        <v>0</v>
      </c>
      <c r="DM75" s="27">
        <f>V_МО____нов!DS75-'[2]новые  КС КСГ '!$NZ75-'[3]ВМП новое'!$RB75</f>
        <v>0</v>
      </c>
      <c r="DN75" s="27">
        <f>V_МО____нов!DT75-'[2]новые  КС КСГ '!$OJ75</f>
        <v>0</v>
      </c>
      <c r="DO75" s="27">
        <f>V_МО____нов!DU75-'[2]новые  КС КСГ '!$QA75</f>
        <v>0</v>
      </c>
      <c r="DP75" s="27"/>
      <c r="DQ75" s="27">
        <f>V_МО____нов!DW75-'[2]новые  КС КСГ '!$RB75</f>
        <v>0</v>
      </c>
      <c r="DR75" s="27" t="e">
        <f>ROUND(#REF!+#REF!,0)</f>
        <v>#REF!</v>
      </c>
      <c r="DS75" s="33" t="e">
        <f>ROUND(#REF!+#REF!,0)</f>
        <v>#REF!</v>
      </c>
      <c r="DT75" s="33" t="e">
        <f>ROUND(#REF!+#REF!,0)</f>
        <v>#REF!</v>
      </c>
      <c r="DU75" s="33" t="e">
        <f>ROUND(#REF!+#REF!,0)</f>
        <v>#REF!</v>
      </c>
      <c r="DV75" s="27" t="e">
        <f>ROUND(#REF!+#REF!,0)</f>
        <v>#REF!</v>
      </c>
      <c r="DW75" s="25" t="e">
        <f>ROUND(#REF!+#REF!,0)</f>
        <v>#REF!</v>
      </c>
      <c r="DX75" s="28" t="e">
        <f>ROUND(#REF!+#REF!,0)</f>
        <v>#REF!</v>
      </c>
      <c r="DY75" s="26">
        <f>V_МО____нов!EE75-'[4]новый ДС_КСГ '!D71</f>
        <v>0</v>
      </c>
      <c r="DZ75" s="27">
        <f>V_МО____нов!EF75-'[4]новый ДС_КСГ '!K71</f>
        <v>0</v>
      </c>
      <c r="EA75" s="27">
        <f>V_МО____нов!EG75-'[4]новый ДС_КСГ '!P71</f>
        <v>0</v>
      </c>
      <c r="EB75" s="27">
        <f>V_МО____нов!EH75-'[4]новый ДС_КСГ '!R71</f>
        <v>0</v>
      </c>
      <c r="EC75" s="27">
        <f>V_МО____нов!EI75-'[4]новый ДС_КСГ '!T71</f>
        <v>0</v>
      </c>
      <c r="ED75" s="27"/>
      <c r="EE75" s="27">
        <f>V_МО____нов!EK75-'[4]новый ДС_КСГ '!X71</f>
        <v>0</v>
      </c>
      <c r="EF75" s="27">
        <f>V_МО____нов!EL75-'[4]новый ДС_КСГ '!AC71</f>
        <v>0</v>
      </c>
      <c r="EG75" s="27">
        <f>V_МО____нов!EM75-'[4]новый ДС_КСГ '!AI71</f>
        <v>0</v>
      </c>
      <c r="EH75" s="27">
        <f>V_МО____нов!EN75-'[4]новый ДС_КСГ '!AN71</f>
        <v>0</v>
      </c>
      <c r="EI75" s="27">
        <f>V_МО____нов!EO75-'[4]новый ДС_КСГ '!AQ71</f>
        <v>0</v>
      </c>
      <c r="EJ75" s="27">
        <f>V_МО____нов!EQ75-'[4]новый ДС_КСГ '!BB71</f>
        <v>0</v>
      </c>
      <c r="EK75" s="27">
        <f>V_МО____нов!ER75-'[4]новый ДС_КСГ '!BE71</f>
        <v>0</v>
      </c>
      <c r="EL75" s="27">
        <f>V_МО____нов!ES75-'[4]новый ДС_КСГ '!BH71</f>
        <v>0</v>
      </c>
      <c r="EM75" s="27">
        <f>V_МО____нов!ET75-'[4]новый ДС_КСГ '!BL71</f>
        <v>0</v>
      </c>
      <c r="EN75" s="26">
        <f>V_МО____нов!EU75-'[4]новый ДС_КСГ '!BQ71</f>
        <v>0</v>
      </c>
      <c r="EO75" s="27">
        <f>V_МО____нов!EV75-'[4]новый ДС_КСГ '!BS71</f>
        <v>0</v>
      </c>
      <c r="EP75" s="26">
        <f>V_МО____нов!EW75-'[4]новый ДС_КСГ '!BV71</f>
        <v>0</v>
      </c>
      <c r="EQ75" s="27"/>
      <c r="ER75" s="27"/>
      <c r="ES75" s="27"/>
      <c r="ET75" s="27">
        <f>V_МО____нов!FA75-'[4]новый ДС_КСГ '!DX71</f>
        <v>0</v>
      </c>
      <c r="EU75" s="27">
        <f>V_МО____нов!FB75-'[4]новый ДС_КСГ '!EE71</f>
        <v>0</v>
      </c>
      <c r="EV75" s="27">
        <f>V_МО____нов!FC75-'[4]новый ДС_КСГ '!EM71</f>
        <v>0</v>
      </c>
      <c r="EW75" s="27">
        <f>V_МО____нов!FD75-'[4]новый ДС_КСГ '!EP71</f>
        <v>0</v>
      </c>
      <c r="EX75" s="27">
        <f>V_МО____нов!FE75-'[4]новый ДС_КСГ '!ER71</f>
        <v>0</v>
      </c>
      <c r="EY75" s="27">
        <f>V_МО____нов!FF75-'[4]новый ДС_КСГ '!ET71</f>
        <v>0</v>
      </c>
      <c r="EZ75" s="27">
        <f>V_МО____нов!FH75-'[4]новый ДС_КСГ '!EZ71</f>
        <v>0</v>
      </c>
      <c r="FA75" s="27">
        <f>V_МО____нов!FI75-'[4]новый ДС_КСГ '!FD71</f>
        <v>0</v>
      </c>
      <c r="FB75" s="27">
        <f>V_МО____нов!FJ75-'[4]новый ДС_КСГ '!FI71</f>
        <v>0</v>
      </c>
      <c r="FC75" s="27">
        <f>V_МО____нов!FK75-'[4]новый ДС_КСГ '!FP71</f>
        <v>0</v>
      </c>
      <c r="FD75" s="27">
        <f>V_МО____нов!FL75-'[4]новый ДС_КСГ '!FW71</f>
        <v>0</v>
      </c>
      <c r="FE75" s="27">
        <f>V_МО____нов!FN75-'[4]новый ДС_КСГ '!GL71</f>
        <v>0</v>
      </c>
      <c r="FF75" s="27">
        <f>V_МО____нов!FO75-'[4]новый ДС_КСГ '!GQ71</f>
        <v>0</v>
      </c>
      <c r="FG75" s="27">
        <f>V_МО____нов!FP75-'[4]новый ДС_КСГ '!HV71</f>
        <v>0</v>
      </c>
      <c r="FH75" s="34">
        <f>V_МО____нов!FQ75-'[4]новый ДС_КСГ '!BS71</f>
        <v>0</v>
      </c>
      <c r="FI75" s="27">
        <f>V_МО____нов!FR75</f>
        <v>0</v>
      </c>
      <c r="FJ75" s="27">
        <f>V_МО____нов!FS75</f>
        <v>0</v>
      </c>
      <c r="FK75" s="27">
        <f>V_МО____нов!FT75</f>
        <v>0</v>
      </c>
      <c r="FL75" s="25" t="e">
        <f>ROUND(#REF!+#REF!,0)</f>
        <v>#REF!</v>
      </c>
      <c r="FM75" s="27" t="e">
        <f>ROUND(#REF!+#REF!,0)</f>
        <v>#REF!</v>
      </c>
      <c r="FN75" s="27" t="e">
        <f>ROUND(#REF!+#REF!,0)</f>
        <v>#REF!</v>
      </c>
      <c r="FO75" s="27" t="e">
        <f>ROUND(#REF!+#REF!,0)</f>
        <v>#REF!</v>
      </c>
      <c r="FP75" s="84"/>
      <c r="FQ75" s="35"/>
    </row>
    <row r="76" spans="1:173" x14ac:dyDescent="0.4">
      <c r="A76" s="22">
        <f t="shared" si="40"/>
        <v>53</v>
      </c>
      <c r="B76" s="23" t="s">
        <v>276</v>
      </c>
      <c r="C76" s="24" t="s">
        <v>197</v>
      </c>
      <c r="D76" s="25" t="e">
        <f t="shared" si="38"/>
        <v>#REF!</v>
      </c>
      <c r="E76" s="26" t="e">
        <f t="shared" si="1"/>
        <v>#REF!</v>
      </c>
      <c r="F76" s="27" t="e">
        <f t="shared" si="2"/>
        <v>#REF!</v>
      </c>
      <c r="G76" s="27" t="e">
        <f t="shared" si="2"/>
        <v>#REF!</v>
      </c>
      <c r="H76" s="27" t="e">
        <f t="shared" si="2"/>
        <v>#REF!</v>
      </c>
      <c r="I76" s="27" t="e">
        <f t="shared" si="3"/>
        <v>#REF!</v>
      </c>
      <c r="J76" s="26" t="e">
        <f t="shared" si="4"/>
        <v>#REF!</v>
      </c>
      <c r="K76" s="27" t="e">
        <f>ROUND(#REF!+#REF!,0)</f>
        <v>#REF!</v>
      </c>
      <c r="L76" s="27" t="e">
        <f>ROUND(#REF!+#REF!,0)</f>
        <v>#REF!</v>
      </c>
      <c r="M76" s="27" t="e">
        <f>ROUND(#REF!+#REF!,0)</f>
        <v>#REF!</v>
      </c>
      <c r="N76" s="27" t="e">
        <f>ROUND(#REF!+#REF!,0)</f>
        <v>#REF!</v>
      </c>
      <c r="O76" s="26" t="e">
        <f t="shared" si="5"/>
        <v>#REF!</v>
      </c>
      <c r="P76" s="27" t="e">
        <f>ROUND(#REF!+#REF!,0)</f>
        <v>#REF!</v>
      </c>
      <c r="Q76" s="27" t="e">
        <f>ROUND(#REF!+#REF!,0)</f>
        <v>#REF!</v>
      </c>
      <c r="R76" s="27" t="e">
        <f>ROUND(#REF!+#REF!,0)</f>
        <v>#REF!</v>
      </c>
      <c r="S76" s="27" t="e">
        <f>ROUND(#REF!+#REF!,0)</f>
        <v>#REF!</v>
      </c>
      <c r="T76" s="27" t="e">
        <f>ROUND(#REF!+#REF!,0)</f>
        <v>#REF!</v>
      </c>
      <c r="U76" s="27" t="e">
        <f>ROUND(#REF!+#REF!,0)</f>
        <v>#REF!</v>
      </c>
      <c r="V76" s="27" t="e">
        <f>ROUND(#REF!+#REF!,0)</f>
        <v>#REF!</v>
      </c>
      <c r="W76" s="26" t="e">
        <f>ROUND(#REF!+#REF!,0)</f>
        <v>#REF!</v>
      </c>
      <c r="X76" s="27" t="e">
        <f>ROUND(#REF!+#REF!,0)</f>
        <v>#REF!</v>
      </c>
      <c r="Y76" s="27" t="e">
        <f>ROUND(#REF!+#REF!,0)</f>
        <v>#REF!</v>
      </c>
      <c r="Z76" s="27" t="e">
        <f>ROUND(#REF!+#REF!,0)</f>
        <v>#REF!</v>
      </c>
      <c r="AA76" s="26" t="e">
        <f t="shared" si="6"/>
        <v>#REF!</v>
      </c>
      <c r="AB76" s="27" t="e">
        <f>ROUND(#REF!+#REF!,0)</f>
        <v>#REF!</v>
      </c>
      <c r="AC76" s="27" t="e">
        <f>ROUND(#REF!+#REF!,0)</f>
        <v>#REF!</v>
      </c>
      <c r="AD76" s="26" t="e">
        <f t="shared" si="7"/>
        <v>#REF!</v>
      </c>
      <c r="AE76" s="27" t="e">
        <f>ROUND(#REF!+#REF!,0)</f>
        <v>#REF!</v>
      </c>
      <c r="AF76" s="27" t="e">
        <f>ROUND(#REF!+#REF!,0)</f>
        <v>#REF!</v>
      </c>
      <c r="AG76" s="27" t="e">
        <f>ROUND(#REF!+#REF!,0)</f>
        <v>#REF!</v>
      </c>
      <c r="AH76" s="27" t="e">
        <f>ROUND(#REF!+#REF!,0)</f>
        <v>#REF!</v>
      </c>
      <c r="AI76" s="27" t="e">
        <f>ROUND(#REF!+#REF!,0)</f>
        <v>#REF!</v>
      </c>
      <c r="AJ76" s="27" t="e">
        <f>ROUND(#REF!+#REF!,0)</f>
        <v>#REF!</v>
      </c>
      <c r="AK76" s="26" t="e">
        <f>ROUND(#REF!+#REF!,0)</f>
        <v>#REF!</v>
      </c>
      <c r="AL76" s="27" t="e">
        <f>ROUND(#REF!+#REF!,0)</f>
        <v>#REF!</v>
      </c>
      <c r="AM76" s="27" t="e">
        <f>ROUND(#REF!+#REF!,0)</f>
        <v>#REF!</v>
      </c>
      <c r="AN76" s="27" t="e">
        <f>ROUND(#REF!+#REF!,0)</f>
        <v>#REF!</v>
      </c>
      <c r="AO76" s="27" t="e">
        <f>ROUND(#REF!+#REF!,0)</f>
        <v>#REF!</v>
      </c>
      <c r="AP76" s="28" t="e">
        <f>ROUND(#REF!+#REF!,0)</f>
        <v>#REF!</v>
      </c>
      <c r="AQ76" s="27" t="e">
        <f>ROUND(#REF!+#REF!,0)</f>
        <v>#REF!</v>
      </c>
      <c r="AR76" s="27" t="e">
        <f>ROUND(#REF!+#REF!,0)</f>
        <v>#REF!</v>
      </c>
      <c r="AS76" s="27" t="e">
        <f>ROUND(#REF!+#REF!,0)</f>
        <v>#REF!</v>
      </c>
      <c r="AT76" s="28" t="e">
        <f>ROUND(#REF!+#REF!,0)</f>
        <v>#REF!</v>
      </c>
      <c r="AU76" s="26" t="e">
        <f>ROUND(#REF!+#REF!,0)</f>
        <v>#REF!</v>
      </c>
      <c r="AV76" s="27" t="e">
        <f>ROUND(#REF!+#REF!,0)</f>
        <v>#REF!</v>
      </c>
      <c r="AW76" s="27" t="e">
        <f>ROUND(#REF!+#REF!,0)</f>
        <v>#REF!</v>
      </c>
      <c r="AX76" s="27" t="e">
        <f>ROUND(#REF!+#REF!,0)</f>
        <v>#REF!</v>
      </c>
      <c r="AY76" s="27" t="e">
        <f>ROUND(#REF!+#REF!,0)</f>
        <v>#REF!</v>
      </c>
      <c r="AZ76" s="27" t="e">
        <f>ROUND(#REF!+#REF!,0)</f>
        <v>#REF!</v>
      </c>
      <c r="BA76" s="27" t="e">
        <f>ROUND(#REF!+#REF!,0)</f>
        <v>#REF!</v>
      </c>
      <c r="BB76" s="27" t="e">
        <f>ROUND(#REF!+#REF!,0)</f>
        <v>#REF!</v>
      </c>
      <c r="BC76" s="27" t="e">
        <f>ROUND(#REF!+#REF!,0)</f>
        <v>#REF!</v>
      </c>
      <c r="BD76" s="30" t="e">
        <f>ROUND(#REF!+#REF!,0)</f>
        <v>#REF!</v>
      </c>
      <c r="BE76" s="27" t="e">
        <f>ROUND(#REF!+#REF!,0)</f>
        <v>#REF!</v>
      </c>
      <c r="BF76" s="27" t="e">
        <f>ROUND(#REF!+#REF!,0)</f>
        <v>#REF!</v>
      </c>
      <c r="BG76" s="27" t="e">
        <f>ROUND(#REF!+#REF!,0)</f>
        <v>#REF!</v>
      </c>
      <c r="BH76" s="31" t="e">
        <f>ROUND(#REF!+#REF!,0)</f>
        <v>#REF!</v>
      </c>
      <c r="BI76" s="27" t="e">
        <f>ROUND(#REF!+#REF!,0)</f>
        <v>#REF!</v>
      </c>
      <c r="BJ76" s="27" t="e">
        <f>ROUND(#REF!+#REF!,0)</f>
        <v>#REF!</v>
      </c>
      <c r="BK76" s="27" t="e">
        <f>ROUND(#REF!+#REF!,0)</f>
        <v>#REF!</v>
      </c>
      <c r="BL76" s="27" t="e">
        <f>ROUND(#REF!+#REF!,0)</f>
        <v>#REF!</v>
      </c>
      <c r="BM76" s="31" t="e">
        <f>ROUND(#REF!+#REF!,0)</f>
        <v>#REF!</v>
      </c>
      <c r="BN76" s="27" t="e">
        <f>ROUND(#REF!+#REF!,0)</f>
        <v>#REF!</v>
      </c>
      <c r="BO76" s="27" t="e">
        <f>ROUND(#REF!+#REF!,0)</f>
        <v>#REF!</v>
      </c>
      <c r="BP76" s="27" t="e">
        <f>ROUND(#REF!+#REF!,0)</f>
        <v>#REF!</v>
      </c>
      <c r="BQ76" s="31" t="e">
        <f>ROUND(#REF!+#REF!,0)</f>
        <v>#REF!</v>
      </c>
      <c r="BR76" s="27" t="e">
        <f>ROUND(#REF!+#REF!,0)</f>
        <v>#REF!</v>
      </c>
      <c r="BS76" s="27" t="e">
        <f>ROUND(#REF!+#REF!,0)</f>
        <v>#REF!</v>
      </c>
      <c r="BT76" s="27" t="e">
        <f>ROUND(#REF!+#REF!,0)</f>
        <v>#REF!</v>
      </c>
      <c r="BU76" s="27" t="e">
        <f>ROUND(#REF!+#REF!,0)</f>
        <v>#REF!</v>
      </c>
      <c r="BV76" s="27" t="e">
        <f>ROUND(#REF!+#REF!,0)</f>
        <v>#REF!</v>
      </c>
      <c r="BW76" s="27" t="e">
        <f>ROUND(#REF!+#REF!,0)</f>
        <v>#REF!</v>
      </c>
      <c r="BX76" s="27" t="e">
        <f>ROUND(#REF!+#REF!,0)</f>
        <v>#REF!</v>
      </c>
      <c r="BY76" s="27" t="e">
        <f>ROUND(#REF!+#REF!,0)</f>
        <v>#REF!</v>
      </c>
      <c r="BZ76" s="25" t="e">
        <f>ROUND(#REF!+#REF!,0)</f>
        <v>#REF!</v>
      </c>
      <c r="CA76" s="28" t="e">
        <f>ROUND(#REF!+#REF!,0)</f>
        <v>#REF!</v>
      </c>
      <c r="CB76" s="27">
        <f>V_МО____нов!CG76-'[2]новые  КС КСГ '!E76-'[3]ВМП новое'!E76</f>
        <v>0</v>
      </c>
      <c r="CC76" s="27">
        <f>V_МО____нов!CH76-('[2]новые  КС КСГ '!F76+'[2]новые  КС КСГ '!H76+'[2]новые  КС КСГ '!I76)</f>
        <v>0</v>
      </c>
      <c r="CD76" s="27">
        <f>V_МО____нов!CI76-'[2]новые  КС КСГ '!T76</f>
        <v>0</v>
      </c>
      <c r="CE76" s="27">
        <f>V_МО____нов!CJ76-'[2]новые  КС КСГ '!W76-'[3]ВМП новое'!O76</f>
        <v>0</v>
      </c>
      <c r="CF76" s="27">
        <f>V_МО____нов!CK76-'[2]новые  КС КСГ '!AD76</f>
        <v>0</v>
      </c>
      <c r="CG76" s="27"/>
      <c r="CH76" s="27">
        <f>V_МО____нов!CM76-'[2]новые  КС КСГ '!AK76-'[3]ВМП новое'!AI76</f>
        <v>0</v>
      </c>
      <c r="CI76" s="27">
        <f>V_МО____нов!CN76-'[2]новые  КС КСГ '!AP76</f>
        <v>0</v>
      </c>
      <c r="CJ76" s="27">
        <f>V_МО____нов!CO76-'[2]новые  КС КСГ '!AR76</f>
        <v>0</v>
      </c>
      <c r="CK76" s="27">
        <f>V_МО____нов!CP76-'[2]новые  КС КСГ '!AV76</f>
        <v>0</v>
      </c>
      <c r="CL76" s="27">
        <f>V_МО____нов!CQ76-'[2]новые  КС КСГ '!BG76-'[3]ВМП новое'!AF76</f>
        <v>0</v>
      </c>
      <c r="CM76" s="27">
        <f>V_МО____нов!CR76-'[2]новые  КС КСГ '!BO76</f>
        <v>0</v>
      </c>
      <c r="CN76" s="27">
        <f>V_МО____нов!CS76-'[2]новые  КС КСГ '!BT76</f>
        <v>0</v>
      </c>
      <c r="CO76" s="27">
        <f>V_МО____нов!CT76-('[2]новые  КС КСГ '!CI76+'[2]новые  КС КСГ '!CJ76+'[2]новые  КС КСГ '!CK76+'[2]новые  КС КСГ '!CL76+'[2]новые  КС КСГ '!CM76)</f>
        <v>0</v>
      </c>
      <c r="CP76" s="27">
        <f>V_МО____нов!CV76-'[2]новые  КС КСГ '!CN76</f>
        <v>0</v>
      </c>
      <c r="CQ76" s="27">
        <f>V_МО____нов!CW76-'[2]новые  КС КСГ '!CX76</f>
        <v>0</v>
      </c>
      <c r="CR76" s="27">
        <f>V_МО____нов!CX76-'[2]новые  КС КСГ '!DB76</f>
        <v>0</v>
      </c>
      <c r="CS76" s="27">
        <f>V_МО____нов!CY76-'[2]новые  КС КСГ '!DV76-'[3]ВМП новое'!AU76</f>
        <v>0</v>
      </c>
      <c r="CT76" s="27">
        <f>V_МО____нов!CZ76-'[2]новые  КС КСГ '!EI76-'[3]ВМП новое'!CE76</f>
        <v>0</v>
      </c>
      <c r="CU76" s="27">
        <f>V_МО____нов!DA76-'[2]новые  КС КСГ '!EQ76</f>
        <v>0</v>
      </c>
      <c r="CV76" s="27">
        <f>V_МО____нов!DB76-'[2]новые  КС КСГ '!EU76-'[3]ВМП новое'!CS76</f>
        <v>0</v>
      </c>
      <c r="CW76" s="27"/>
      <c r="CX76" s="27">
        <f>V_МО____нов!DD76-'[2]новые  КС КСГ '!HW76-'[3]ВМП новое'!JJ76</f>
        <v>0</v>
      </c>
      <c r="CY76" s="27">
        <f>V_МО____нов!DE76-'[2]новые  КС КСГ '!IH76-'[3]ВМП новое'!KC76</f>
        <v>0</v>
      </c>
      <c r="CZ76" s="27">
        <f>V_МО____нов!DF76-'[2]новые  КС КСГ '!IR76-'[3]ВМП новое'!LP76</f>
        <v>0</v>
      </c>
      <c r="DA76" s="27">
        <f>V_МО____нов!DG76-'[2]новые  КС КСГ '!IW76</f>
        <v>0</v>
      </c>
      <c r="DB76" s="27">
        <f>V_МО____нов!DH76-'[2]новые  КС КСГ '!$JD76-'[3]ВМП новое'!$LZ76</f>
        <v>0</v>
      </c>
      <c r="DC76" s="27">
        <f>V_МО____нов!DI76-'[2]новые  КС КСГ '!$JI76-'[3]ВМП новое'!$MB76</f>
        <v>0</v>
      </c>
      <c r="DD76" s="27">
        <f>V_МО____нов!DJ76-'[2]новые  КС КСГ '!$JV76</f>
        <v>0</v>
      </c>
      <c r="DE76" s="27">
        <f>V_МО____нов!DK76-'[2]новые  КС КСГ '!$JX76</f>
        <v>0</v>
      </c>
      <c r="DF76" s="27">
        <f>V_МО____нов!DL76-'[2]новые  КС КСГ '!$KM76-'[3]ВМП новое'!$MU76</f>
        <v>0</v>
      </c>
      <c r="DG76" s="27">
        <f>V_МО____нов!DM76-'[2]новые  КС КСГ '!$KS76-'[3]ВМП новое'!$MZ76</f>
        <v>0</v>
      </c>
      <c r="DH76" s="27">
        <f>V_МО____нов!DN76-'[2]новые  КС КСГ '!$LG76-'[3]ВМП новое'!$NX76</f>
        <v>0</v>
      </c>
      <c r="DI76" s="27">
        <f>V_МО____нов!DO76-'[2]новые  КС КСГ '!$LW76-'[3]ВМП новое'!$OW76</f>
        <v>0</v>
      </c>
      <c r="DJ76" s="27">
        <f>V_МО____нов!DP76-'[2]новые  КС КСГ '!$MQ76</f>
        <v>0</v>
      </c>
      <c r="DK76" s="27">
        <f>V_МО____нов!DQ76-'[2]новые  КС КСГ '!$NK76-'[3]ВМП новое'!$AR76</f>
        <v>0</v>
      </c>
      <c r="DL76" s="27">
        <f>V_МО____нов!DR76-'[2]новые  КС КСГ '!$NT76-'[3]ВМП новое'!$QM76</f>
        <v>0</v>
      </c>
      <c r="DM76" s="27">
        <f>V_МО____нов!DS76-'[2]новые  КС КСГ '!$NZ76-'[3]ВМП новое'!$RB76</f>
        <v>0</v>
      </c>
      <c r="DN76" s="27">
        <f>V_МО____нов!DT76-'[2]новые  КС КСГ '!$OJ76</f>
        <v>0</v>
      </c>
      <c r="DO76" s="27">
        <f>V_МО____нов!DU76-'[2]новые  КС КСГ '!$QA76</f>
        <v>0</v>
      </c>
      <c r="DP76" s="27"/>
      <c r="DQ76" s="27">
        <f>V_МО____нов!DW76-'[2]новые  КС КСГ '!$RB76</f>
        <v>0</v>
      </c>
      <c r="DR76" s="27" t="e">
        <f>ROUND(#REF!+#REF!,0)</f>
        <v>#REF!</v>
      </c>
      <c r="DS76" s="33" t="e">
        <f>ROUND(#REF!+#REF!,0)</f>
        <v>#REF!</v>
      </c>
      <c r="DT76" s="33" t="e">
        <f>ROUND(#REF!+#REF!,0)</f>
        <v>#REF!</v>
      </c>
      <c r="DU76" s="33" t="e">
        <f>ROUND(#REF!+#REF!,0)</f>
        <v>#REF!</v>
      </c>
      <c r="DV76" s="27" t="e">
        <f>ROUND(#REF!+#REF!,0)</f>
        <v>#REF!</v>
      </c>
      <c r="DW76" s="25" t="e">
        <f>ROUND(#REF!+#REF!,0)</f>
        <v>#REF!</v>
      </c>
      <c r="DX76" s="28" t="e">
        <f>ROUND(#REF!+#REF!,0)</f>
        <v>#REF!</v>
      </c>
      <c r="DY76" s="26">
        <f>V_МО____нов!EE76-'[4]новый ДС_КСГ '!D72</f>
        <v>0</v>
      </c>
      <c r="DZ76" s="27">
        <f>V_МО____нов!EF76-'[4]новый ДС_КСГ '!K72</f>
        <v>0</v>
      </c>
      <c r="EA76" s="27">
        <f>V_МО____нов!EG76-'[4]новый ДС_КСГ '!P72</f>
        <v>0</v>
      </c>
      <c r="EB76" s="27">
        <f>V_МО____нов!EH76-'[4]новый ДС_КСГ '!R72</f>
        <v>0</v>
      </c>
      <c r="EC76" s="27">
        <f>V_МО____нов!EI76-'[4]новый ДС_КСГ '!T72</f>
        <v>0</v>
      </c>
      <c r="ED76" s="27"/>
      <c r="EE76" s="27">
        <f>V_МО____нов!EK76-'[4]новый ДС_КСГ '!X72</f>
        <v>0</v>
      </c>
      <c r="EF76" s="27">
        <f>V_МО____нов!EL76-'[4]новый ДС_КСГ '!AC72</f>
        <v>0</v>
      </c>
      <c r="EG76" s="27">
        <f>V_МО____нов!EM76-'[4]новый ДС_КСГ '!AI72</f>
        <v>0</v>
      </c>
      <c r="EH76" s="27">
        <f>V_МО____нов!EN76-'[4]новый ДС_КСГ '!AN72</f>
        <v>0</v>
      </c>
      <c r="EI76" s="27">
        <f>V_МО____нов!EO76-'[4]новый ДС_КСГ '!AQ72</f>
        <v>0</v>
      </c>
      <c r="EJ76" s="27">
        <f>V_МО____нов!EQ76-'[4]новый ДС_КСГ '!BB72</f>
        <v>0</v>
      </c>
      <c r="EK76" s="27">
        <f>V_МО____нов!ER76-'[4]новый ДС_КСГ '!BE72</f>
        <v>0</v>
      </c>
      <c r="EL76" s="27">
        <f>V_МО____нов!ES76-'[4]новый ДС_КСГ '!BH72</f>
        <v>0</v>
      </c>
      <c r="EM76" s="27">
        <f>V_МО____нов!ET76-'[4]новый ДС_КСГ '!BL72</f>
        <v>0</v>
      </c>
      <c r="EN76" s="26">
        <f>V_МО____нов!EU76-'[4]новый ДС_КСГ '!BQ72</f>
        <v>0</v>
      </c>
      <c r="EO76" s="27">
        <f>V_МО____нов!EV76-'[4]новый ДС_КСГ '!BS72</f>
        <v>0</v>
      </c>
      <c r="EP76" s="26">
        <f>V_МО____нов!EW76-'[4]новый ДС_КСГ '!BV72</f>
        <v>0</v>
      </c>
      <c r="EQ76" s="27"/>
      <c r="ER76" s="27"/>
      <c r="ES76" s="27"/>
      <c r="ET76" s="27">
        <f>V_МО____нов!FA76-'[4]новый ДС_КСГ '!DX72</f>
        <v>0</v>
      </c>
      <c r="EU76" s="27">
        <f>V_МО____нов!FB76-'[4]новый ДС_КСГ '!EE72</f>
        <v>0</v>
      </c>
      <c r="EV76" s="27">
        <f>V_МО____нов!FC76-'[4]новый ДС_КСГ '!EM72</f>
        <v>0</v>
      </c>
      <c r="EW76" s="27">
        <f>V_МО____нов!FD76-'[4]новый ДС_КСГ '!EP72</f>
        <v>0</v>
      </c>
      <c r="EX76" s="27">
        <f>V_МО____нов!FE76-'[4]новый ДС_КСГ '!ER72</f>
        <v>0</v>
      </c>
      <c r="EY76" s="27">
        <f>V_МО____нов!FF76-'[4]новый ДС_КСГ '!ET72</f>
        <v>0</v>
      </c>
      <c r="EZ76" s="27">
        <f>V_МО____нов!FH76-'[4]новый ДС_КСГ '!EZ72</f>
        <v>0</v>
      </c>
      <c r="FA76" s="27">
        <f>V_МО____нов!FI76-'[4]новый ДС_КСГ '!FD72</f>
        <v>0</v>
      </c>
      <c r="FB76" s="27">
        <f>V_МО____нов!FJ76-'[4]новый ДС_КСГ '!FI72</f>
        <v>0</v>
      </c>
      <c r="FC76" s="27">
        <f>V_МО____нов!FK76-'[4]новый ДС_КСГ '!FP72</f>
        <v>0</v>
      </c>
      <c r="FD76" s="27">
        <f>V_МО____нов!FL76-'[4]новый ДС_КСГ '!FW72</f>
        <v>0</v>
      </c>
      <c r="FE76" s="27">
        <f>V_МО____нов!FN76-'[4]новый ДС_КСГ '!GL72</f>
        <v>0</v>
      </c>
      <c r="FF76" s="27">
        <f>V_МО____нов!FO76-'[4]новый ДС_КСГ '!GQ72</f>
        <v>0</v>
      </c>
      <c r="FG76" s="27">
        <f>V_МО____нов!FP76-'[4]новый ДС_КСГ '!HV72</f>
        <v>0</v>
      </c>
      <c r="FH76" s="34">
        <f>V_МО____нов!FQ76-'[4]новый ДС_КСГ '!BS72</f>
        <v>0</v>
      </c>
      <c r="FI76" s="27">
        <f>V_МО____нов!FR76</f>
        <v>0</v>
      </c>
      <c r="FJ76" s="27">
        <f>V_МО____нов!FS76</f>
        <v>0</v>
      </c>
      <c r="FK76" s="27">
        <f>V_МО____нов!FT76</f>
        <v>0</v>
      </c>
      <c r="FL76" s="25" t="e">
        <f>ROUND(#REF!+#REF!,0)</f>
        <v>#REF!</v>
      </c>
      <c r="FM76" s="27" t="e">
        <f>ROUND(#REF!+#REF!,0)</f>
        <v>#REF!</v>
      </c>
      <c r="FN76" s="27" t="e">
        <f>ROUND(#REF!+#REF!,0)</f>
        <v>#REF!</v>
      </c>
      <c r="FO76" s="27" t="e">
        <f>ROUND(#REF!+#REF!,0)</f>
        <v>#REF!</v>
      </c>
      <c r="FP76" s="84"/>
      <c r="FQ76" s="35"/>
    </row>
    <row r="77" spans="1:173" x14ac:dyDescent="0.4">
      <c r="A77" s="22">
        <f t="shared" si="40"/>
        <v>54</v>
      </c>
      <c r="B77" s="23" t="s">
        <v>277</v>
      </c>
      <c r="C77" s="24" t="s">
        <v>198</v>
      </c>
      <c r="D77" s="25" t="e">
        <f t="shared" si="38"/>
        <v>#REF!</v>
      </c>
      <c r="E77" s="26" t="e">
        <f t="shared" si="1"/>
        <v>#REF!</v>
      </c>
      <c r="F77" s="27" t="e">
        <f t="shared" si="2"/>
        <v>#REF!</v>
      </c>
      <c r="G77" s="27" t="e">
        <f t="shared" si="2"/>
        <v>#REF!</v>
      </c>
      <c r="H77" s="27" t="e">
        <f t="shared" si="2"/>
        <v>#REF!</v>
      </c>
      <c r="I77" s="27" t="e">
        <f t="shared" si="3"/>
        <v>#REF!</v>
      </c>
      <c r="J77" s="26" t="e">
        <f t="shared" si="4"/>
        <v>#REF!</v>
      </c>
      <c r="K77" s="27" t="e">
        <f>ROUND(#REF!+#REF!,0)</f>
        <v>#REF!</v>
      </c>
      <c r="L77" s="27" t="e">
        <f>ROUND(#REF!+#REF!,0)</f>
        <v>#REF!</v>
      </c>
      <c r="M77" s="27" t="e">
        <f>ROUND(#REF!+#REF!,0)</f>
        <v>#REF!</v>
      </c>
      <c r="N77" s="27" t="e">
        <f>ROUND(#REF!+#REF!,0)</f>
        <v>#REF!</v>
      </c>
      <c r="O77" s="26" t="e">
        <f t="shared" si="5"/>
        <v>#REF!</v>
      </c>
      <c r="P77" s="27" t="e">
        <f>ROUND(#REF!+#REF!,0)</f>
        <v>#REF!</v>
      </c>
      <c r="Q77" s="27" t="e">
        <f>ROUND(#REF!+#REF!,0)</f>
        <v>#REF!</v>
      </c>
      <c r="R77" s="27" t="e">
        <f>ROUND(#REF!+#REF!,0)</f>
        <v>#REF!</v>
      </c>
      <c r="S77" s="27" t="e">
        <f>ROUND(#REF!+#REF!,0)</f>
        <v>#REF!</v>
      </c>
      <c r="T77" s="27" t="e">
        <f>ROUND(#REF!+#REF!,0)</f>
        <v>#REF!</v>
      </c>
      <c r="U77" s="27" t="e">
        <f>ROUND(#REF!+#REF!,0)</f>
        <v>#REF!</v>
      </c>
      <c r="V77" s="27" t="e">
        <f>ROUND(#REF!+#REF!,0)</f>
        <v>#REF!</v>
      </c>
      <c r="W77" s="26" t="e">
        <f>ROUND(#REF!+#REF!,0)</f>
        <v>#REF!</v>
      </c>
      <c r="X77" s="27" t="e">
        <f>ROUND(#REF!+#REF!,0)</f>
        <v>#REF!</v>
      </c>
      <c r="Y77" s="27" t="e">
        <f>ROUND(#REF!+#REF!,0)</f>
        <v>#REF!</v>
      </c>
      <c r="Z77" s="27" t="e">
        <f>ROUND(#REF!+#REF!,0)</f>
        <v>#REF!</v>
      </c>
      <c r="AA77" s="26" t="e">
        <f t="shared" si="6"/>
        <v>#REF!</v>
      </c>
      <c r="AB77" s="27" t="e">
        <f>ROUND(#REF!+#REF!,0)</f>
        <v>#REF!</v>
      </c>
      <c r="AC77" s="27" t="e">
        <f>ROUND(#REF!+#REF!,0)</f>
        <v>#REF!</v>
      </c>
      <c r="AD77" s="26" t="e">
        <f t="shared" si="7"/>
        <v>#REF!</v>
      </c>
      <c r="AE77" s="27" t="e">
        <f>ROUND(#REF!+#REF!,0)</f>
        <v>#REF!</v>
      </c>
      <c r="AF77" s="27" t="e">
        <f>ROUND(#REF!+#REF!,0)</f>
        <v>#REF!</v>
      </c>
      <c r="AG77" s="27" t="e">
        <f>ROUND(#REF!+#REF!,0)</f>
        <v>#REF!</v>
      </c>
      <c r="AH77" s="27" t="e">
        <f>ROUND(#REF!+#REF!,0)</f>
        <v>#REF!</v>
      </c>
      <c r="AI77" s="27" t="e">
        <f>ROUND(#REF!+#REF!,0)</f>
        <v>#REF!</v>
      </c>
      <c r="AJ77" s="27" t="e">
        <f>ROUND(#REF!+#REF!,0)</f>
        <v>#REF!</v>
      </c>
      <c r="AK77" s="26" t="e">
        <f>ROUND(#REF!+#REF!,0)</f>
        <v>#REF!</v>
      </c>
      <c r="AL77" s="27" t="e">
        <f>ROUND(#REF!+#REF!,0)</f>
        <v>#REF!</v>
      </c>
      <c r="AM77" s="27" t="e">
        <f>ROUND(#REF!+#REF!,0)</f>
        <v>#REF!</v>
      </c>
      <c r="AN77" s="27" t="e">
        <f>ROUND(#REF!+#REF!,0)</f>
        <v>#REF!</v>
      </c>
      <c r="AO77" s="27" t="e">
        <f>ROUND(#REF!+#REF!,0)</f>
        <v>#REF!</v>
      </c>
      <c r="AP77" s="28" t="e">
        <f>ROUND(#REF!+#REF!,0)</f>
        <v>#REF!</v>
      </c>
      <c r="AQ77" s="27" t="e">
        <f>ROUND(#REF!+#REF!,0)</f>
        <v>#REF!</v>
      </c>
      <c r="AR77" s="27" t="e">
        <f>ROUND(#REF!+#REF!,0)</f>
        <v>#REF!</v>
      </c>
      <c r="AS77" s="27" t="e">
        <f>ROUND(#REF!+#REF!,0)</f>
        <v>#REF!</v>
      </c>
      <c r="AT77" s="28" t="e">
        <f>ROUND(#REF!+#REF!,0)</f>
        <v>#REF!</v>
      </c>
      <c r="AU77" s="26" t="e">
        <f>ROUND(#REF!+#REF!,0)</f>
        <v>#REF!</v>
      </c>
      <c r="AV77" s="27" t="e">
        <f>ROUND(#REF!+#REF!,0)</f>
        <v>#REF!</v>
      </c>
      <c r="AW77" s="27" t="e">
        <f>ROUND(#REF!+#REF!,0)</f>
        <v>#REF!</v>
      </c>
      <c r="AX77" s="27" t="e">
        <f>ROUND(#REF!+#REF!,0)</f>
        <v>#REF!</v>
      </c>
      <c r="AY77" s="27" t="e">
        <f>ROUND(#REF!+#REF!,0)</f>
        <v>#REF!</v>
      </c>
      <c r="AZ77" s="27" t="e">
        <f>ROUND(#REF!+#REF!,0)</f>
        <v>#REF!</v>
      </c>
      <c r="BA77" s="27" t="e">
        <f>ROUND(#REF!+#REF!,0)</f>
        <v>#REF!</v>
      </c>
      <c r="BB77" s="27" t="e">
        <f>ROUND(#REF!+#REF!,0)</f>
        <v>#REF!</v>
      </c>
      <c r="BC77" s="27" t="e">
        <f>ROUND(#REF!+#REF!,0)</f>
        <v>#REF!</v>
      </c>
      <c r="BD77" s="30" t="e">
        <f>ROUND(#REF!+#REF!,0)</f>
        <v>#REF!</v>
      </c>
      <c r="BE77" s="27" t="e">
        <f>ROUND(#REF!+#REF!,0)</f>
        <v>#REF!</v>
      </c>
      <c r="BF77" s="27" t="e">
        <f>ROUND(#REF!+#REF!,0)</f>
        <v>#REF!</v>
      </c>
      <c r="BG77" s="27" t="e">
        <f>ROUND(#REF!+#REF!,0)</f>
        <v>#REF!</v>
      </c>
      <c r="BH77" s="31" t="e">
        <f>ROUND(#REF!+#REF!,0)</f>
        <v>#REF!</v>
      </c>
      <c r="BI77" s="27" t="e">
        <f>ROUND(#REF!+#REF!,0)</f>
        <v>#REF!</v>
      </c>
      <c r="BJ77" s="27" t="e">
        <f>ROUND(#REF!+#REF!,0)</f>
        <v>#REF!</v>
      </c>
      <c r="BK77" s="27" t="e">
        <f>ROUND(#REF!+#REF!,0)</f>
        <v>#REF!</v>
      </c>
      <c r="BL77" s="27" t="e">
        <f>ROUND(#REF!+#REF!,0)</f>
        <v>#REF!</v>
      </c>
      <c r="BM77" s="31" t="e">
        <f>ROUND(#REF!+#REF!,0)</f>
        <v>#REF!</v>
      </c>
      <c r="BN77" s="27" t="e">
        <f>ROUND(#REF!+#REF!,0)</f>
        <v>#REF!</v>
      </c>
      <c r="BO77" s="27" t="e">
        <f>ROUND(#REF!+#REF!,0)</f>
        <v>#REF!</v>
      </c>
      <c r="BP77" s="27" t="e">
        <f>ROUND(#REF!+#REF!,0)</f>
        <v>#REF!</v>
      </c>
      <c r="BQ77" s="31" t="e">
        <f>ROUND(#REF!+#REF!,0)</f>
        <v>#REF!</v>
      </c>
      <c r="BR77" s="27" t="e">
        <f>ROUND(#REF!+#REF!,0)</f>
        <v>#REF!</v>
      </c>
      <c r="BS77" s="27" t="e">
        <f>ROUND(#REF!+#REF!,0)</f>
        <v>#REF!</v>
      </c>
      <c r="BT77" s="27" t="e">
        <f>ROUND(#REF!+#REF!,0)</f>
        <v>#REF!</v>
      </c>
      <c r="BU77" s="27" t="e">
        <f>ROUND(#REF!+#REF!,0)</f>
        <v>#REF!</v>
      </c>
      <c r="BV77" s="27" t="e">
        <f>ROUND(#REF!+#REF!,0)</f>
        <v>#REF!</v>
      </c>
      <c r="BW77" s="27" t="e">
        <f>ROUND(#REF!+#REF!,0)</f>
        <v>#REF!</v>
      </c>
      <c r="BX77" s="27" t="e">
        <f>ROUND(#REF!+#REF!,0)</f>
        <v>#REF!</v>
      </c>
      <c r="BY77" s="27" t="e">
        <f>ROUND(#REF!+#REF!,0)</f>
        <v>#REF!</v>
      </c>
      <c r="BZ77" s="25" t="e">
        <f>ROUND(#REF!+#REF!,0)</f>
        <v>#REF!</v>
      </c>
      <c r="CA77" s="28" t="e">
        <f>ROUND(#REF!+#REF!,0)</f>
        <v>#REF!</v>
      </c>
      <c r="CB77" s="27">
        <f>V_МО____нов!CG77-'[2]новые  КС КСГ '!E77-'[3]ВМП новое'!E77</f>
        <v>0</v>
      </c>
      <c r="CC77" s="27">
        <f>V_МО____нов!CH77-('[2]новые  КС КСГ '!F77+'[2]новые  КС КСГ '!H77+'[2]новые  КС КСГ '!I77)</f>
        <v>0</v>
      </c>
      <c r="CD77" s="27">
        <f>V_МО____нов!CI77-'[2]новые  КС КСГ '!T77</f>
        <v>0</v>
      </c>
      <c r="CE77" s="27">
        <f>V_МО____нов!CJ77-'[2]новые  КС КСГ '!W77-'[3]ВМП новое'!O77</f>
        <v>0</v>
      </c>
      <c r="CF77" s="27">
        <f>V_МО____нов!CK77-'[2]новые  КС КСГ '!AD77</f>
        <v>0</v>
      </c>
      <c r="CG77" s="27"/>
      <c r="CH77" s="27">
        <f>V_МО____нов!CM77-'[2]новые  КС КСГ '!AK77-'[3]ВМП новое'!AI77</f>
        <v>0</v>
      </c>
      <c r="CI77" s="27">
        <f>V_МО____нов!CN77-'[2]новые  КС КСГ '!AP77</f>
        <v>0</v>
      </c>
      <c r="CJ77" s="27">
        <f>V_МО____нов!CO77-'[2]новые  КС КСГ '!AR77</f>
        <v>0</v>
      </c>
      <c r="CK77" s="27">
        <f>V_МО____нов!CP77-'[2]новые  КС КСГ '!AV77</f>
        <v>0</v>
      </c>
      <c r="CL77" s="27">
        <f>V_МО____нов!CQ77-'[2]новые  КС КСГ '!BG77-'[3]ВМП новое'!AF77</f>
        <v>0</v>
      </c>
      <c r="CM77" s="27">
        <f>V_МО____нов!CR77-'[2]новые  КС КСГ '!BO77</f>
        <v>0</v>
      </c>
      <c r="CN77" s="27">
        <f>V_МО____нов!CS77-'[2]новые  КС КСГ '!BT77</f>
        <v>0</v>
      </c>
      <c r="CO77" s="27">
        <f>V_МО____нов!CT77-('[2]новые  КС КСГ '!CI77+'[2]новые  КС КСГ '!CJ77+'[2]новые  КС КСГ '!CK77+'[2]новые  КС КСГ '!CL77+'[2]новые  КС КСГ '!CM77)</f>
        <v>0</v>
      </c>
      <c r="CP77" s="27">
        <f>V_МО____нов!CV77-'[2]новые  КС КСГ '!CN77</f>
        <v>0</v>
      </c>
      <c r="CQ77" s="27">
        <f>V_МО____нов!CW77-'[2]новые  КС КСГ '!CX77</f>
        <v>0</v>
      </c>
      <c r="CR77" s="27">
        <f>V_МО____нов!CX77-'[2]новые  КС КСГ '!DB77</f>
        <v>0</v>
      </c>
      <c r="CS77" s="27">
        <f>V_МО____нов!CY77-'[2]новые  КС КСГ '!DV77-'[3]ВМП новое'!AU77</f>
        <v>0</v>
      </c>
      <c r="CT77" s="27">
        <f>V_МО____нов!CZ77-'[2]новые  КС КСГ '!EI77-'[3]ВМП новое'!CE77</f>
        <v>0</v>
      </c>
      <c r="CU77" s="27">
        <f>V_МО____нов!DA77-'[2]новые  КС КСГ '!EQ77</f>
        <v>0</v>
      </c>
      <c r="CV77" s="27">
        <f>V_МО____нов!DB77-'[2]новые  КС КСГ '!EU77-'[3]ВМП новое'!CS77</f>
        <v>0</v>
      </c>
      <c r="CW77" s="27"/>
      <c r="CX77" s="27">
        <f>V_МО____нов!DD77-'[2]новые  КС КСГ '!HW77-'[3]ВМП новое'!JJ77</f>
        <v>0</v>
      </c>
      <c r="CY77" s="27">
        <f>V_МО____нов!DE77-'[2]новые  КС КСГ '!IH77-'[3]ВМП новое'!KC77</f>
        <v>0</v>
      </c>
      <c r="CZ77" s="27">
        <f>V_МО____нов!DF77-'[2]новые  КС КСГ '!IR77-'[3]ВМП новое'!LP77</f>
        <v>0</v>
      </c>
      <c r="DA77" s="27">
        <f>V_МО____нов!DG77-'[2]новые  КС КСГ '!IW77</f>
        <v>0</v>
      </c>
      <c r="DB77" s="27">
        <f>V_МО____нов!DH77-'[2]новые  КС КСГ '!$JD77-'[3]ВМП новое'!$LZ77</f>
        <v>0</v>
      </c>
      <c r="DC77" s="27">
        <f>V_МО____нов!DI77-'[2]новые  КС КСГ '!$JI77-'[3]ВМП новое'!$MB77</f>
        <v>0</v>
      </c>
      <c r="DD77" s="27">
        <f>V_МО____нов!DJ77-'[2]новые  КС КСГ '!$JV77</f>
        <v>0</v>
      </c>
      <c r="DE77" s="27">
        <f>V_МО____нов!DK77-'[2]новые  КС КСГ '!$JX77</f>
        <v>0</v>
      </c>
      <c r="DF77" s="27">
        <f>V_МО____нов!DL77-'[2]новые  КС КСГ '!$KM77-'[3]ВМП новое'!$MU77</f>
        <v>0</v>
      </c>
      <c r="DG77" s="27">
        <f>V_МО____нов!DM77-'[2]новые  КС КСГ '!$KS77-'[3]ВМП новое'!$MZ77</f>
        <v>0</v>
      </c>
      <c r="DH77" s="27">
        <f>V_МО____нов!DN77-'[2]новые  КС КСГ '!$LG77-'[3]ВМП новое'!$NX77</f>
        <v>0</v>
      </c>
      <c r="DI77" s="27">
        <f>V_МО____нов!DO77-'[2]новые  КС КСГ '!$LW77-'[3]ВМП новое'!$OW77</f>
        <v>0</v>
      </c>
      <c r="DJ77" s="27">
        <f>V_МО____нов!DP77-'[2]новые  КС КСГ '!$MQ77</f>
        <v>0</v>
      </c>
      <c r="DK77" s="27">
        <f>V_МО____нов!DQ77-'[2]новые  КС КСГ '!$NK77-'[3]ВМП новое'!$AR77</f>
        <v>0</v>
      </c>
      <c r="DL77" s="27">
        <f>V_МО____нов!DR77-'[2]новые  КС КСГ '!$NT77-'[3]ВМП новое'!$QM77</f>
        <v>0</v>
      </c>
      <c r="DM77" s="27">
        <f>V_МО____нов!DS77-'[2]новые  КС КСГ '!$NZ77-'[3]ВМП новое'!$RB77</f>
        <v>0</v>
      </c>
      <c r="DN77" s="27">
        <f>V_МО____нов!DT77-'[2]новые  КС КСГ '!$OJ77</f>
        <v>0</v>
      </c>
      <c r="DO77" s="27">
        <f>V_МО____нов!DU77-'[2]новые  КС КСГ '!$QA77</f>
        <v>0</v>
      </c>
      <c r="DP77" s="27"/>
      <c r="DQ77" s="27">
        <f>V_МО____нов!DW77-'[2]новые  КС КСГ '!$RB77</f>
        <v>0</v>
      </c>
      <c r="DR77" s="27" t="e">
        <f>ROUND(#REF!+#REF!,0)</f>
        <v>#REF!</v>
      </c>
      <c r="DS77" s="33" t="e">
        <f>ROUND(#REF!+#REF!,0)</f>
        <v>#REF!</v>
      </c>
      <c r="DT77" s="33" t="e">
        <f>ROUND(#REF!+#REF!,0)</f>
        <v>#REF!</v>
      </c>
      <c r="DU77" s="33" t="e">
        <f>ROUND(#REF!+#REF!,0)</f>
        <v>#REF!</v>
      </c>
      <c r="DV77" s="27" t="e">
        <f>ROUND(#REF!+#REF!,0)</f>
        <v>#REF!</v>
      </c>
      <c r="DW77" s="25" t="e">
        <f>ROUND(#REF!+#REF!,0)</f>
        <v>#REF!</v>
      </c>
      <c r="DX77" s="28" t="e">
        <f>ROUND(#REF!+#REF!,0)</f>
        <v>#REF!</v>
      </c>
      <c r="DY77" s="26">
        <f>V_МО____нов!EE77-'[4]новый ДС_КСГ '!D73</f>
        <v>0</v>
      </c>
      <c r="DZ77" s="27">
        <f>V_МО____нов!EF77-'[4]новый ДС_КСГ '!K73</f>
        <v>0</v>
      </c>
      <c r="EA77" s="27">
        <f>V_МО____нов!EG77-'[4]новый ДС_КСГ '!P73</f>
        <v>0</v>
      </c>
      <c r="EB77" s="27">
        <f>V_МО____нов!EH77-'[4]новый ДС_КСГ '!R73</f>
        <v>0</v>
      </c>
      <c r="EC77" s="27">
        <f>V_МО____нов!EI77-'[4]новый ДС_КСГ '!T73</f>
        <v>0</v>
      </c>
      <c r="ED77" s="27"/>
      <c r="EE77" s="27">
        <f>V_МО____нов!EK77-'[4]новый ДС_КСГ '!X73</f>
        <v>0</v>
      </c>
      <c r="EF77" s="27">
        <f>V_МО____нов!EL77-'[4]новый ДС_КСГ '!AC73</f>
        <v>0</v>
      </c>
      <c r="EG77" s="27">
        <f>V_МО____нов!EM77-'[4]новый ДС_КСГ '!AI73</f>
        <v>0</v>
      </c>
      <c r="EH77" s="27">
        <f>V_МО____нов!EN77-'[4]новый ДС_КСГ '!AN73</f>
        <v>0</v>
      </c>
      <c r="EI77" s="27">
        <f>V_МО____нов!EO77-'[4]новый ДС_КСГ '!AQ73</f>
        <v>0</v>
      </c>
      <c r="EJ77" s="27">
        <f>V_МО____нов!EQ77-'[4]новый ДС_КСГ '!BB73</f>
        <v>0</v>
      </c>
      <c r="EK77" s="27">
        <f>V_МО____нов!ER77-'[4]новый ДС_КСГ '!BE73</f>
        <v>0</v>
      </c>
      <c r="EL77" s="27">
        <f>V_МО____нов!ES77-'[4]новый ДС_КСГ '!BH73</f>
        <v>0</v>
      </c>
      <c r="EM77" s="27">
        <f>V_МО____нов!ET77-'[4]новый ДС_КСГ '!BL73</f>
        <v>0</v>
      </c>
      <c r="EN77" s="26">
        <f>V_МО____нов!EU77-'[4]новый ДС_КСГ '!BQ73</f>
        <v>81</v>
      </c>
      <c r="EO77" s="27">
        <f>V_МО____нов!EV77-'[4]новый ДС_КСГ '!BS73</f>
        <v>81</v>
      </c>
      <c r="EP77" s="26">
        <f>V_МО____нов!EW77-'[4]новый ДС_КСГ '!BV73</f>
        <v>0</v>
      </c>
      <c r="EQ77" s="27"/>
      <c r="ER77" s="27"/>
      <c r="ES77" s="27"/>
      <c r="ET77" s="27">
        <f>V_МО____нов!FA77-'[4]новый ДС_КСГ '!DX73</f>
        <v>0</v>
      </c>
      <c r="EU77" s="27">
        <f>V_МО____нов!FB77-'[4]новый ДС_КСГ '!EE73</f>
        <v>0</v>
      </c>
      <c r="EV77" s="27">
        <f>V_МО____нов!FC77-'[4]новый ДС_КСГ '!EM73</f>
        <v>0</v>
      </c>
      <c r="EW77" s="27">
        <f>V_МО____нов!FD77-'[4]новый ДС_КСГ '!EP73</f>
        <v>0</v>
      </c>
      <c r="EX77" s="27">
        <f>V_МО____нов!FE77-'[4]новый ДС_КСГ '!ER73</f>
        <v>0</v>
      </c>
      <c r="EY77" s="27">
        <f>V_МО____нов!FF77-'[4]новый ДС_КСГ '!ET73</f>
        <v>0</v>
      </c>
      <c r="EZ77" s="27">
        <f>V_МО____нов!FH77-'[4]новый ДС_КСГ '!EZ73</f>
        <v>0</v>
      </c>
      <c r="FA77" s="27">
        <f>V_МО____нов!FI77-'[4]новый ДС_КСГ '!FD73</f>
        <v>0</v>
      </c>
      <c r="FB77" s="27">
        <f>V_МО____нов!FJ77-'[4]новый ДС_КСГ '!FI73</f>
        <v>0</v>
      </c>
      <c r="FC77" s="27">
        <f>V_МО____нов!FK77-'[4]новый ДС_КСГ '!FP73</f>
        <v>0</v>
      </c>
      <c r="FD77" s="27">
        <f>V_МО____нов!FL77-'[4]новый ДС_КСГ '!FW73</f>
        <v>0</v>
      </c>
      <c r="FE77" s="27">
        <f>V_МО____нов!FN77-'[4]новый ДС_КСГ '!GL73</f>
        <v>0</v>
      </c>
      <c r="FF77" s="27">
        <f>V_МО____нов!FO77-'[4]новый ДС_КСГ '!GQ73</f>
        <v>0</v>
      </c>
      <c r="FG77" s="27">
        <f>V_МО____нов!FP77-'[4]новый ДС_КСГ '!HV73</f>
        <v>0</v>
      </c>
      <c r="FH77" s="34">
        <f>V_МО____нов!FQ77-'[4]новый ДС_КСГ '!BS73</f>
        <v>81</v>
      </c>
      <c r="FI77" s="27">
        <f>V_МО____нов!FR77</f>
        <v>888</v>
      </c>
      <c r="FJ77" s="27">
        <f>V_МО____нов!FS77</f>
        <v>60</v>
      </c>
      <c r="FK77" s="27">
        <f>V_МО____нов!FT77</f>
        <v>0</v>
      </c>
      <c r="FL77" s="25" t="e">
        <f>ROUND(#REF!+#REF!,0)</f>
        <v>#REF!</v>
      </c>
      <c r="FM77" s="27" t="e">
        <f>ROUND(#REF!+#REF!,0)</f>
        <v>#REF!</v>
      </c>
      <c r="FN77" s="27" t="e">
        <f>ROUND(#REF!+#REF!,0)</f>
        <v>#REF!</v>
      </c>
      <c r="FO77" s="27" t="e">
        <f>ROUND(#REF!+#REF!,0)</f>
        <v>#REF!</v>
      </c>
      <c r="FP77" s="84"/>
      <c r="FQ77" s="35"/>
    </row>
    <row r="78" spans="1:173" x14ac:dyDescent="0.4">
      <c r="A78" s="22">
        <f t="shared" si="40"/>
        <v>55</v>
      </c>
      <c r="B78" s="23" t="s">
        <v>278</v>
      </c>
      <c r="C78" s="24" t="s">
        <v>199</v>
      </c>
      <c r="D78" s="25" t="e">
        <f t="shared" si="38"/>
        <v>#REF!</v>
      </c>
      <c r="E78" s="26" t="e">
        <f t="shared" si="1"/>
        <v>#REF!</v>
      </c>
      <c r="F78" s="27" t="e">
        <f t="shared" si="2"/>
        <v>#REF!</v>
      </c>
      <c r="G78" s="27" t="e">
        <f t="shared" si="2"/>
        <v>#REF!</v>
      </c>
      <c r="H78" s="27" t="e">
        <f t="shared" si="2"/>
        <v>#REF!</v>
      </c>
      <c r="I78" s="27" t="e">
        <f t="shared" si="3"/>
        <v>#REF!</v>
      </c>
      <c r="J78" s="26" t="e">
        <f t="shared" si="4"/>
        <v>#REF!</v>
      </c>
      <c r="K78" s="27" t="e">
        <f>ROUND(#REF!+#REF!,0)</f>
        <v>#REF!</v>
      </c>
      <c r="L78" s="27" t="e">
        <f>ROUND(#REF!+#REF!,0)</f>
        <v>#REF!</v>
      </c>
      <c r="M78" s="27" t="e">
        <f>ROUND(#REF!+#REF!,0)</f>
        <v>#REF!</v>
      </c>
      <c r="N78" s="27" t="e">
        <f>ROUND(#REF!+#REF!,0)</f>
        <v>#REF!</v>
      </c>
      <c r="O78" s="26" t="e">
        <f t="shared" si="5"/>
        <v>#REF!</v>
      </c>
      <c r="P78" s="27" t="e">
        <f>ROUND(#REF!+#REF!,0)</f>
        <v>#REF!</v>
      </c>
      <c r="Q78" s="27" t="e">
        <f>ROUND(#REF!+#REF!,0)</f>
        <v>#REF!</v>
      </c>
      <c r="R78" s="27" t="e">
        <f>ROUND(#REF!+#REF!,0)</f>
        <v>#REF!</v>
      </c>
      <c r="S78" s="27" t="e">
        <f>ROUND(#REF!+#REF!,0)</f>
        <v>#REF!</v>
      </c>
      <c r="T78" s="27" t="e">
        <f>ROUND(#REF!+#REF!,0)</f>
        <v>#REF!</v>
      </c>
      <c r="U78" s="27" t="e">
        <f>ROUND(#REF!+#REF!,0)</f>
        <v>#REF!</v>
      </c>
      <c r="V78" s="27" t="e">
        <f>ROUND(#REF!+#REF!,0)</f>
        <v>#REF!</v>
      </c>
      <c r="W78" s="26" t="e">
        <f>ROUND(#REF!+#REF!,0)</f>
        <v>#REF!</v>
      </c>
      <c r="X78" s="27" t="e">
        <f>ROUND(#REF!+#REF!,0)</f>
        <v>#REF!</v>
      </c>
      <c r="Y78" s="27" t="e">
        <f>ROUND(#REF!+#REF!,0)</f>
        <v>#REF!</v>
      </c>
      <c r="Z78" s="27" t="e">
        <f>ROUND(#REF!+#REF!,0)</f>
        <v>#REF!</v>
      </c>
      <c r="AA78" s="26" t="e">
        <f t="shared" si="6"/>
        <v>#REF!</v>
      </c>
      <c r="AB78" s="27" t="e">
        <f>ROUND(#REF!+#REF!,0)</f>
        <v>#REF!</v>
      </c>
      <c r="AC78" s="27" t="e">
        <f>ROUND(#REF!+#REF!,0)</f>
        <v>#REF!</v>
      </c>
      <c r="AD78" s="26" t="e">
        <f t="shared" si="7"/>
        <v>#REF!</v>
      </c>
      <c r="AE78" s="27" t="e">
        <f>ROUND(#REF!+#REF!,0)</f>
        <v>#REF!</v>
      </c>
      <c r="AF78" s="27" t="e">
        <f>ROUND(#REF!+#REF!,0)</f>
        <v>#REF!</v>
      </c>
      <c r="AG78" s="27" t="e">
        <f>ROUND(#REF!+#REF!,0)</f>
        <v>#REF!</v>
      </c>
      <c r="AH78" s="27" t="e">
        <f>ROUND(#REF!+#REF!,0)</f>
        <v>#REF!</v>
      </c>
      <c r="AI78" s="27" t="e">
        <f>ROUND(#REF!+#REF!,0)</f>
        <v>#REF!</v>
      </c>
      <c r="AJ78" s="27" t="e">
        <f>ROUND(#REF!+#REF!,0)</f>
        <v>#REF!</v>
      </c>
      <c r="AK78" s="26" t="e">
        <f>ROUND(#REF!+#REF!,0)</f>
        <v>#REF!</v>
      </c>
      <c r="AL78" s="27" t="e">
        <f>ROUND(#REF!+#REF!,0)</f>
        <v>#REF!</v>
      </c>
      <c r="AM78" s="27" t="e">
        <f>ROUND(#REF!+#REF!,0)</f>
        <v>#REF!</v>
      </c>
      <c r="AN78" s="27" t="e">
        <f>ROUND(#REF!+#REF!,0)</f>
        <v>#REF!</v>
      </c>
      <c r="AO78" s="27" t="e">
        <f>ROUND(#REF!+#REF!,0)</f>
        <v>#REF!</v>
      </c>
      <c r="AP78" s="28" t="e">
        <f>ROUND(#REF!+#REF!,0)</f>
        <v>#REF!</v>
      </c>
      <c r="AQ78" s="27" t="e">
        <f>ROUND(#REF!+#REF!,0)</f>
        <v>#REF!</v>
      </c>
      <c r="AR78" s="27" t="e">
        <f>ROUND(#REF!+#REF!,0)</f>
        <v>#REF!</v>
      </c>
      <c r="AS78" s="27" t="e">
        <f>ROUND(#REF!+#REF!,0)</f>
        <v>#REF!</v>
      </c>
      <c r="AT78" s="28" t="e">
        <f>ROUND(#REF!+#REF!,0)</f>
        <v>#REF!</v>
      </c>
      <c r="AU78" s="26" t="e">
        <f>ROUND(#REF!+#REF!,0)</f>
        <v>#REF!</v>
      </c>
      <c r="AV78" s="27" t="e">
        <f>ROUND(#REF!+#REF!,0)</f>
        <v>#REF!</v>
      </c>
      <c r="AW78" s="27" t="e">
        <f>ROUND(#REF!+#REF!,0)</f>
        <v>#REF!</v>
      </c>
      <c r="AX78" s="27" t="e">
        <f>ROUND(#REF!+#REF!,0)</f>
        <v>#REF!</v>
      </c>
      <c r="AY78" s="27" t="e">
        <f>ROUND(#REF!+#REF!,0)</f>
        <v>#REF!</v>
      </c>
      <c r="AZ78" s="27" t="e">
        <f>ROUND(#REF!+#REF!,0)</f>
        <v>#REF!</v>
      </c>
      <c r="BA78" s="27" t="e">
        <f>ROUND(#REF!+#REF!,0)</f>
        <v>#REF!</v>
      </c>
      <c r="BB78" s="27" t="e">
        <f>ROUND(#REF!+#REF!,0)</f>
        <v>#REF!</v>
      </c>
      <c r="BC78" s="27" t="e">
        <f>ROUND(#REF!+#REF!,0)</f>
        <v>#REF!</v>
      </c>
      <c r="BD78" s="30" t="e">
        <f>ROUND(#REF!+#REF!,0)</f>
        <v>#REF!</v>
      </c>
      <c r="BE78" s="27" t="e">
        <f>ROUND(#REF!+#REF!,0)</f>
        <v>#REF!</v>
      </c>
      <c r="BF78" s="27" t="e">
        <f>ROUND(#REF!+#REF!,0)</f>
        <v>#REF!</v>
      </c>
      <c r="BG78" s="27" t="e">
        <f>ROUND(#REF!+#REF!,0)</f>
        <v>#REF!</v>
      </c>
      <c r="BH78" s="31" t="e">
        <f>ROUND(#REF!+#REF!,0)</f>
        <v>#REF!</v>
      </c>
      <c r="BI78" s="27" t="e">
        <f>ROUND(#REF!+#REF!,0)</f>
        <v>#REF!</v>
      </c>
      <c r="BJ78" s="27" t="e">
        <f>ROUND(#REF!+#REF!,0)</f>
        <v>#REF!</v>
      </c>
      <c r="BK78" s="27" t="e">
        <f>ROUND(#REF!+#REF!,0)</f>
        <v>#REF!</v>
      </c>
      <c r="BL78" s="27" t="e">
        <f>ROUND(#REF!+#REF!,0)</f>
        <v>#REF!</v>
      </c>
      <c r="BM78" s="31" t="e">
        <f>ROUND(#REF!+#REF!,0)</f>
        <v>#REF!</v>
      </c>
      <c r="BN78" s="27" t="e">
        <f>ROUND(#REF!+#REF!,0)</f>
        <v>#REF!</v>
      </c>
      <c r="BO78" s="27" t="e">
        <f>ROUND(#REF!+#REF!,0)</f>
        <v>#REF!</v>
      </c>
      <c r="BP78" s="27" t="e">
        <f>ROUND(#REF!+#REF!,0)</f>
        <v>#REF!</v>
      </c>
      <c r="BQ78" s="31" t="e">
        <f>ROUND(#REF!+#REF!,0)</f>
        <v>#REF!</v>
      </c>
      <c r="BR78" s="27" t="e">
        <f>ROUND(#REF!+#REF!,0)</f>
        <v>#REF!</v>
      </c>
      <c r="BS78" s="27" t="e">
        <f>ROUND(#REF!+#REF!,0)</f>
        <v>#REF!</v>
      </c>
      <c r="BT78" s="27" t="e">
        <f>ROUND(#REF!+#REF!,0)</f>
        <v>#REF!</v>
      </c>
      <c r="BU78" s="27" t="e">
        <f>ROUND(#REF!+#REF!,0)</f>
        <v>#REF!</v>
      </c>
      <c r="BV78" s="27" t="e">
        <f>ROUND(#REF!+#REF!,0)</f>
        <v>#REF!</v>
      </c>
      <c r="BW78" s="27" t="e">
        <f>ROUND(#REF!+#REF!,0)</f>
        <v>#REF!</v>
      </c>
      <c r="BX78" s="27" t="e">
        <f>ROUND(#REF!+#REF!,0)</f>
        <v>#REF!</v>
      </c>
      <c r="BY78" s="27" t="e">
        <f>ROUND(#REF!+#REF!,0)</f>
        <v>#REF!</v>
      </c>
      <c r="BZ78" s="25" t="e">
        <f>ROUND(#REF!+#REF!,0)</f>
        <v>#REF!</v>
      </c>
      <c r="CA78" s="28" t="e">
        <f>ROUND(#REF!+#REF!,0)</f>
        <v>#REF!</v>
      </c>
      <c r="CB78" s="27">
        <f>V_МО____нов!CG78-'[2]новые  КС КСГ '!E78-'[3]ВМП новое'!E78</f>
        <v>0</v>
      </c>
      <c r="CC78" s="27">
        <f>V_МО____нов!CH78-('[2]новые  КС КСГ '!F78+'[2]новые  КС КСГ '!H78+'[2]новые  КС КСГ '!I78)</f>
        <v>0</v>
      </c>
      <c r="CD78" s="27">
        <f>V_МО____нов!CI78-'[2]новые  КС КСГ '!T78</f>
        <v>0</v>
      </c>
      <c r="CE78" s="27">
        <f>V_МО____нов!CJ78-'[2]новые  КС КСГ '!W78-'[3]ВМП новое'!O78</f>
        <v>0</v>
      </c>
      <c r="CF78" s="27">
        <f>V_МО____нов!CK78-'[2]новые  КС КСГ '!AD78</f>
        <v>0</v>
      </c>
      <c r="CG78" s="27"/>
      <c r="CH78" s="27">
        <f>V_МО____нов!CM78-'[2]новые  КС КСГ '!AK78-'[3]ВМП новое'!AI78</f>
        <v>0</v>
      </c>
      <c r="CI78" s="27">
        <f>V_МО____нов!CN78-'[2]новые  КС КСГ '!AP78</f>
        <v>0</v>
      </c>
      <c r="CJ78" s="27">
        <f>V_МО____нов!CO78-'[2]новые  КС КСГ '!AR78</f>
        <v>0</v>
      </c>
      <c r="CK78" s="27">
        <f>V_МО____нов!CP78-'[2]новые  КС КСГ '!AV78</f>
        <v>0</v>
      </c>
      <c r="CL78" s="27">
        <f>V_МО____нов!CQ78-'[2]новые  КС КСГ '!BG78-'[3]ВМП новое'!AF78</f>
        <v>0</v>
      </c>
      <c r="CM78" s="27">
        <f>V_МО____нов!CR78-'[2]новые  КС КСГ '!BO78</f>
        <v>0</v>
      </c>
      <c r="CN78" s="27">
        <f>V_МО____нов!CS78-'[2]новые  КС КСГ '!BT78</f>
        <v>0</v>
      </c>
      <c r="CO78" s="27">
        <f>V_МО____нов!CT78-('[2]новые  КС КСГ '!CI78+'[2]новые  КС КСГ '!CJ78+'[2]новые  КС КСГ '!CK78+'[2]новые  КС КСГ '!CL78+'[2]новые  КС КСГ '!CM78)</f>
        <v>0</v>
      </c>
      <c r="CP78" s="27">
        <f>V_МО____нов!CV78-'[2]новые  КС КСГ '!CN78</f>
        <v>0</v>
      </c>
      <c r="CQ78" s="27">
        <f>V_МО____нов!CW78-'[2]новые  КС КСГ '!CX78</f>
        <v>0</v>
      </c>
      <c r="CR78" s="27">
        <f>V_МО____нов!CX78-'[2]новые  КС КСГ '!DB78</f>
        <v>0</v>
      </c>
      <c r="CS78" s="27">
        <f>V_МО____нов!CY78-'[2]новые  КС КСГ '!DV78-'[3]ВМП новое'!AU78</f>
        <v>0</v>
      </c>
      <c r="CT78" s="27">
        <f>V_МО____нов!CZ78-'[2]новые  КС КСГ '!EI78-'[3]ВМП новое'!CE78</f>
        <v>0</v>
      </c>
      <c r="CU78" s="27">
        <f>V_МО____нов!DA78-'[2]новые  КС КСГ '!EQ78</f>
        <v>0</v>
      </c>
      <c r="CV78" s="27">
        <f>V_МО____нов!DB78-'[2]новые  КС КСГ '!EU78-'[3]ВМП новое'!CS78</f>
        <v>0</v>
      </c>
      <c r="CW78" s="27"/>
      <c r="CX78" s="27">
        <f>V_МО____нов!DD78-'[2]новые  КС КСГ '!HW78-'[3]ВМП новое'!JJ78</f>
        <v>0</v>
      </c>
      <c r="CY78" s="27">
        <f>V_МО____нов!DE78-'[2]новые  КС КСГ '!IH78-'[3]ВМП новое'!KC78</f>
        <v>0</v>
      </c>
      <c r="CZ78" s="27">
        <f>V_МО____нов!DF78-'[2]новые  КС КСГ '!IR78-'[3]ВМП новое'!LP78</f>
        <v>0</v>
      </c>
      <c r="DA78" s="27">
        <f>V_МО____нов!DG78-'[2]новые  КС КСГ '!IW78</f>
        <v>0</v>
      </c>
      <c r="DB78" s="27">
        <f>V_МО____нов!DH78-'[2]новые  КС КСГ '!$JD78-'[3]ВМП новое'!$LZ78</f>
        <v>0</v>
      </c>
      <c r="DC78" s="27">
        <f>V_МО____нов!DI78-'[2]новые  КС КСГ '!$JI78-'[3]ВМП новое'!$MB78</f>
        <v>0</v>
      </c>
      <c r="DD78" s="27">
        <f>V_МО____нов!DJ78-'[2]новые  КС КСГ '!$JV78</f>
        <v>0</v>
      </c>
      <c r="DE78" s="27">
        <f>V_МО____нов!DK78-'[2]новые  КС КСГ '!$JX78</f>
        <v>0</v>
      </c>
      <c r="DF78" s="27">
        <f>V_МО____нов!DL78-'[2]новые  КС КСГ '!$KM78-'[3]ВМП новое'!$MU78</f>
        <v>0</v>
      </c>
      <c r="DG78" s="27">
        <f>V_МО____нов!DM78-'[2]новые  КС КСГ '!$KS78-'[3]ВМП новое'!$MZ78</f>
        <v>0</v>
      </c>
      <c r="DH78" s="27">
        <f>V_МО____нов!DN78-'[2]новые  КС КСГ '!$LG78-'[3]ВМП новое'!$NX78</f>
        <v>0</v>
      </c>
      <c r="DI78" s="27">
        <f>V_МО____нов!DO78-'[2]новые  КС КСГ '!$LW78-'[3]ВМП новое'!$OW78</f>
        <v>0</v>
      </c>
      <c r="DJ78" s="27">
        <f>V_МО____нов!DP78-'[2]новые  КС КСГ '!$MQ78</f>
        <v>0</v>
      </c>
      <c r="DK78" s="27">
        <f>V_МО____нов!DQ78-'[2]новые  КС КСГ '!$NK78-'[3]ВМП новое'!$AR78</f>
        <v>0</v>
      </c>
      <c r="DL78" s="27">
        <f>V_МО____нов!DR78-'[2]новые  КС КСГ '!$NT78-'[3]ВМП новое'!$QM78</f>
        <v>0</v>
      </c>
      <c r="DM78" s="27">
        <f>V_МО____нов!DS78-'[2]новые  КС КСГ '!$NZ78-'[3]ВМП новое'!$RB78</f>
        <v>0</v>
      </c>
      <c r="DN78" s="27">
        <f>V_МО____нов!DT78-'[2]новые  КС КСГ '!$OJ78</f>
        <v>0</v>
      </c>
      <c r="DO78" s="27">
        <f>V_МО____нов!DU78-'[2]новые  КС КСГ '!$QA78</f>
        <v>0</v>
      </c>
      <c r="DP78" s="27"/>
      <c r="DQ78" s="27">
        <f>V_МО____нов!DW78-'[2]новые  КС КСГ '!$RB78</f>
        <v>0</v>
      </c>
      <c r="DR78" s="27" t="e">
        <f>ROUND(#REF!+#REF!,0)</f>
        <v>#REF!</v>
      </c>
      <c r="DS78" s="33" t="e">
        <f>ROUND(#REF!+#REF!,0)</f>
        <v>#REF!</v>
      </c>
      <c r="DT78" s="33" t="e">
        <f>ROUND(#REF!+#REF!,0)</f>
        <v>#REF!</v>
      </c>
      <c r="DU78" s="33" t="e">
        <f>ROUND(#REF!+#REF!,0)</f>
        <v>#REF!</v>
      </c>
      <c r="DV78" s="27" t="e">
        <f>ROUND(#REF!+#REF!,0)</f>
        <v>#REF!</v>
      </c>
      <c r="DW78" s="25" t="e">
        <f>ROUND(#REF!+#REF!,0)</f>
        <v>#REF!</v>
      </c>
      <c r="DX78" s="28" t="e">
        <f>ROUND(#REF!+#REF!,0)</f>
        <v>#REF!</v>
      </c>
      <c r="DY78" s="26">
        <f>V_МО____нов!EE78-'[4]новый ДС_КСГ '!D74</f>
        <v>-36</v>
      </c>
      <c r="DZ78" s="27">
        <f>V_МО____нов!EF78-'[4]новый ДС_КСГ '!K74</f>
        <v>0</v>
      </c>
      <c r="EA78" s="27">
        <f>V_МО____нов!EG78-'[4]новый ДС_КСГ '!P74</f>
        <v>0</v>
      </c>
      <c r="EB78" s="27">
        <f>V_МО____нов!EH78-'[4]новый ДС_КСГ '!R74</f>
        <v>-12</v>
      </c>
      <c r="EC78" s="27">
        <f>V_МО____нов!EI78-'[4]новый ДС_КСГ '!T74</f>
        <v>0</v>
      </c>
      <c r="ED78" s="27"/>
      <c r="EE78" s="27">
        <f>V_МО____нов!EK78-'[4]новый ДС_КСГ '!X74</f>
        <v>0</v>
      </c>
      <c r="EF78" s="27">
        <f>V_МО____нов!EL78-'[4]новый ДС_КСГ '!AC74</f>
        <v>0</v>
      </c>
      <c r="EG78" s="27">
        <f>V_МО____нов!EM78-'[4]новый ДС_КСГ '!AI74</f>
        <v>0</v>
      </c>
      <c r="EH78" s="27">
        <f>V_МО____нов!EN78-'[4]новый ДС_КСГ '!AN74</f>
        <v>0</v>
      </c>
      <c r="EI78" s="27">
        <f>V_МО____нов!EO78-'[4]новый ДС_КСГ '!AQ74</f>
        <v>0</v>
      </c>
      <c r="EJ78" s="27">
        <f>V_МО____нов!EQ78-'[4]новый ДС_КСГ '!BB74</f>
        <v>63</v>
      </c>
      <c r="EK78" s="27">
        <f>V_МО____нов!ER78-'[4]новый ДС_КСГ '!BE74</f>
        <v>0</v>
      </c>
      <c r="EL78" s="27">
        <f>V_МО____нов!ES78-'[4]новый ДС_КСГ '!BH74</f>
        <v>-3</v>
      </c>
      <c r="EM78" s="27">
        <f>V_МО____нов!ET78-'[4]новый ДС_КСГ '!BL74</f>
        <v>34</v>
      </c>
      <c r="EN78" s="26">
        <f>V_МО____нов!EU78-'[4]новый ДС_КСГ '!BQ74</f>
        <v>5</v>
      </c>
      <c r="EO78" s="27">
        <f>V_МО____нов!EV78-'[4]новый ДС_КСГ '!BS74</f>
        <v>0</v>
      </c>
      <c r="EP78" s="26">
        <f>V_МО____нов!EW78-'[4]новый ДС_КСГ '!BV74</f>
        <v>0</v>
      </c>
      <c r="EQ78" s="27"/>
      <c r="ER78" s="27"/>
      <c r="ES78" s="27"/>
      <c r="ET78" s="27">
        <f>V_МО____нов!FA78-'[4]новый ДС_КСГ '!DX74</f>
        <v>0</v>
      </c>
      <c r="EU78" s="27">
        <f>V_МО____нов!FB78-'[4]новый ДС_КСГ '!EE74</f>
        <v>0</v>
      </c>
      <c r="EV78" s="27">
        <f>V_МО____нов!FC78-'[4]новый ДС_КСГ '!EM74</f>
        <v>0</v>
      </c>
      <c r="EW78" s="27">
        <f>V_МО____нов!FD78-'[4]новый ДС_КСГ '!EP74</f>
        <v>0</v>
      </c>
      <c r="EX78" s="27">
        <f>V_МО____нов!FE78-'[4]новый ДС_КСГ '!ER74</f>
        <v>0</v>
      </c>
      <c r="EY78" s="27">
        <f>V_МО____нов!FF78-'[4]новый ДС_КСГ '!ET74</f>
        <v>0</v>
      </c>
      <c r="EZ78" s="27">
        <f>V_МО____нов!FH78-'[4]новый ДС_КСГ '!EZ74</f>
        <v>0</v>
      </c>
      <c r="FA78" s="27">
        <f>V_МО____нов!FI78-'[4]новый ДС_КСГ '!FD74</f>
        <v>-3</v>
      </c>
      <c r="FB78" s="27">
        <f>V_МО____нов!FJ78-'[4]новый ДС_КСГ '!FI74</f>
        <v>6</v>
      </c>
      <c r="FC78" s="27">
        <f>V_МО____нов!FK78-'[4]новый ДС_КСГ '!FP74</f>
        <v>0</v>
      </c>
      <c r="FD78" s="27">
        <f>V_МО____нов!FL78-'[4]новый ДС_КСГ '!FW74</f>
        <v>0</v>
      </c>
      <c r="FE78" s="27">
        <f>V_МО____нов!FN78-'[4]новый ДС_КСГ '!GL74</f>
        <v>0</v>
      </c>
      <c r="FF78" s="27">
        <f>V_МО____нов!FO78-'[4]новый ДС_КСГ '!GQ74</f>
        <v>0</v>
      </c>
      <c r="FG78" s="27">
        <f>V_МО____нов!FP78-'[4]новый ДС_КСГ '!HV74</f>
        <v>0</v>
      </c>
      <c r="FH78" s="34">
        <f>V_МО____нов!FQ78-'[4]новый ДС_КСГ '!BS74</f>
        <v>0</v>
      </c>
      <c r="FI78" s="27">
        <f>V_МО____нов!FR78</f>
        <v>0</v>
      </c>
      <c r="FJ78" s="27">
        <f>V_МО____нов!FS78</f>
        <v>0</v>
      </c>
      <c r="FK78" s="27">
        <f>V_МО____нов!FT78</f>
        <v>0</v>
      </c>
      <c r="FL78" s="25" t="e">
        <f>ROUND(#REF!+#REF!,0)</f>
        <v>#REF!</v>
      </c>
      <c r="FM78" s="27" t="e">
        <f>ROUND(#REF!+#REF!,0)</f>
        <v>#REF!</v>
      </c>
      <c r="FN78" s="27" t="e">
        <f>ROUND(#REF!+#REF!,0)</f>
        <v>#REF!</v>
      </c>
      <c r="FO78" s="27" t="e">
        <f>ROUND(#REF!+#REF!,0)</f>
        <v>#REF!</v>
      </c>
      <c r="FP78" s="84"/>
      <c r="FQ78" s="35"/>
    </row>
    <row r="79" spans="1:173" x14ac:dyDescent="0.4">
      <c r="A79" s="22">
        <f t="shared" si="40"/>
        <v>56</v>
      </c>
      <c r="B79" s="23" t="s">
        <v>279</v>
      </c>
      <c r="C79" s="24" t="s">
        <v>200</v>
      </c>
      <c r="D79" s="25" t="e">
        <f t="shared" si="38"/>
        <v>#REF!</v>
      </c>
      <c r="E79" s="26" t="e">
        <f t="shared" si="1"/>
        <v>#REF!</v>
      </c>
      <c r="F79" s="27" t="e">
        <f t="shared" ref="F79:H94" si="41">K79+P79</f>
        <v>#REF!</v>
      </c>
      <c r="G79" s="27" t="e">
        <f t="shared" si="41"/>
        <v>#REF!</v>
      </c>
      <c r="H79" s="27" t="e">
        <f t="shared" si="41"/>
        <v>#REF!</v>
      </c>
      <c r="I79" s="27" t="e">
        <f t="shared" si="3"/>
        <v>#REF!</v>
      </c>
      <c r="J79" s="26" t="e">
        <f t="shared" si="4"/>
        <v>#REF!</v>
      </c>
      <c r="K79" s="27" t="e">
        <f>ROUND(#REF!+#REF!,0)</f>
        <v>#REF!</v>
      </c>
      <c r="L79" s="27" t="e">
        <f>ROUND(#REF!+#REF!,0)</f>
        <v>#REF!</v>
      </c>
      <c r="M79" s="27" t="e">
        <f>ROUND(#REF!+#REF!,0)</f>
        <v>#REF!</v>
      </c>
      <c r="N79" s="27" t="e">
        <f>ROUND(#REF!+#REF!,0)</f>
        <v>#REF!</v>
      </c>
      <c r="O79" s="26" t="e">
        <f t="shared" si="5"/>
        <v>#REF!</v>
      </c>
      <c r="P79" s="27" t="e">
        <f>ROUND(#REF!+#REF!,0)</f>
        <v>#REF!</v>
      </c>
      <c r="Q79" s="27" t="e">
        <f>ROUND(#REF!+#REF!,0)</f>
        <v>#REF!</v>
      </c>
      <c r="R79" s="27" t="e">
        <f>ROUND(#REF!+#REF!,0)</f>
        <v>#REF!</v>
      </c>
      <c r="S79" s="27" t="e">
        <f>ROUND(#REF!+#REF!,0)</f>
        <v>#REF!</v>
      </c>
      <c r="T79" s="27" t="e">
        <f>ROUND(#REF!+#REF!,0)</f>
        <v>#REF!</v>
      </c>
      <c r="U79" s="27" t="e">
        <f>ROUND(#REF!+#REF!,0)</f>
        <v>#REF!</v>
      </c>
      <c r="V79" s="27" t="e">
        <f>ROUND(#REF!+#REF!,0)</f>
        <v>#REF!</v>
      </c>
      <c r="W79" s="26" t="e">
        <f>ROUND(#REF!+#REF!,0)</f>
        <v>#REF!</v>
      </c>
      <c r="X79" s="27" t="e">
        <f>ROUND(#REF!+#REF!,0)</f>
        <v>#REF!</v>
      </c>
      <c r="Y79" s="27" t="e">
        <f>ROUND(#REF!+#REF!,0)</f>
        <v>#REF!</v>
      </c>
      <c r="Z79" s="27" t="e">
        <f>ROUND(#REF!+#REF!,0)</f>
        <v>#REF!</v>
      </c>
      <c r="AA79" s="26" t="e">
        <f t="shared" si="6"/>
        <v>#REF!</v>
      </c>
      <c r="AB79" s="27" t="e">
        <f>ROUND(#REF!+#REF!,0)</f>
        <v>#REF!</v>
      </c>
      <c r="AC79" s="27" t="e">
        <f>ROUND(#REF!+#REF!,0)</f>
        <v>#REF!</v>
      </c>
      <c r="AD79" s="26" t="e">
        <f t="shared" si="7"/>
        <v>#REF!</v>
      </c>
      <c r="AE79" s="27" t="e">
        <f>ROUND(#REF!+#REF!,0)</f>
        <v>#REF!</v>
      </c>
      <c r="AF79" s="27" t="e">
        <f>ROUND(#REF!+#REF!,0)</f>
        <v>#REF!</v>
      </c>
      <c r="AG79" s="27" t="e">
        <f>ROUND(#REF!+#REF!,0)</f>
        <v>#REF!</v>
      </c>
      <c r="AH79" s="27" t="e">
        <f>ROUND(#REF!+#REF!,0)</f>
        <v>#REF!</v>
      </c>
      <c r="AI79" s="27" t="e">
        <f>ROUND(#REF!+#REF!,0)</f>
        <v>#REF!</v>
      </c>
      <c r="AJ79" s="27" t="e">
        <f>ROUND(#REF!+#REF!,0)</f>
        <v>#REF!</v>
      </c>
      <c r="AK79" s="26" t="e">
        <f>ROUND(#REF!+#REF!,0)</f>
        <v>#REF!</v>
      </c>
      <c r="AL79" s="27" t="e">
        <f>ROUND(#REF!+#REF!,0)</f>
        <v>#REF!</v>
      </c>
      <c r="AM79" s="27" t="e">
        <f>ROUND(#REF!+#REF!,0)</f>
        <v>#REF!</v>
      </c>
      <c r="AN79" s="27" t="e">
        <f>ROUND(#REF!+#REF!,0)</f>
        <v>#REF!</v>
      </c>
      <c r="AO79" s="27" t="e">
        <f>ROUND(#REF!+#REF!,0)</f>
        <v>#REF!</v>
      </c>
      <c r="AP79" s="28" t="e">
        <f>ROUND(#REF!+#REF!,0)</f>
        <v>#REF!</v>
      </c>
      <c r="AQ79" s="27" t="e">
        <f>ROUND(#REF!+#REF!,0)</f>
        <v>#REF!</v>
      </c>
      <c r="AR79" s="27" t="e">
        <f>ROUND(#REF!+#REF!,0)</f>
        <v>#REF!</v>
      </c>
      <c r="AS79" s="27" t="e">
        <f>ROUND(#REF!+#REF!,0)</f>
        <v>#REF!</v>
      </c>
      <c r="AT79" s="28" t="e">
        <f>ROUND(#REF!+#REF!,0)</f>
        <v>#REF!</v>
      </c>
      <c r="AU79" s="26" t="e">
        <f>ROUND(#REF!+#REF!,0)</f>
        <v>#REF!</v>
      </c>
      <c r="AV79" s="27" t="e">
        <f>ROUND(#REF!+#REF!,0)</f>
        <v>#REF!</v>
      </c>
      <c r="AW79" s="27" t="e">
        <f>ROUND(#REF!+#REF!,0)</f>
        <v>#REF!</v>
      </c>
      <c r="AX79" s="27" t="e">
        <f>ROUND(#REF!+#REF!,0)</f>
        <v>#REF!</v>
      </c>
      <c r="AY79" s="27" t="e">
        <f>ROUND(#REF!+#REF!,0)</f>
        <v>#REF!</v>
      </c>
      <c r="AZ79" s="27" t="e">
        <f>ROUND(#REF!+#REF!,0)</f>
        <v>#REF!</v>
      </c>
      <c r="BA79" s="27" t="e">
        <f>ROUND(#REF!+#REF!,0)</f>
        <v>#REF!</v>
      </c>
      <c r="BB79" s="27" t="e">
        <f>ROUND(#REF!+#REF!,0)</f>
        <v>#REF!</v>
      </c>
      <c r="BC79" s="27" t="e">
        <f>ROUND(#REF!+#REF!,0)</f>
        <v>#REF!</v>
      </c>
      <c r="BD79" s="30" t="e">
        <f>ROUND(#REF!+#REF!,0)</f>
        <v>#REF!</v>
      </c>
      <c r="BE79" s="27" t="e">
        <f>ROUND(#REF!+#REF!,0)</f>
        <v>#REF!</v>
      </c>
      <c r="BF79" s="27" t="e">
        <f>ROUND(#REF!+#REF!,0)</f>
        <v>#REF!</v>
      </c>
      <c r="BG79" s="27" t="e">
        <f>ROUND(#REF!+#REF!,0)</f>
        <v>#REF!</v>
      </c>
      <c r="BH79" s="31" t="e">
        <f>ROUND(#REF!+#REF!,0)</f>
        <v>#REF!</v>
      </c>
      <c r="BI79" s="27" t="e">
        <f>ROUND(#REF!+#REF!,0)</f>
        <v>#REF!</v>
      </c>
      <c r="BJ79" s="27" t="e">
        <f>ROUND(#REF!+#REF!,0)</f>
        <v>#REF!</v>
      </c>
      <c r="BK79" s="27" t="e">
        <f>ROUND(#REF!+#REF!,0)</f>
        <v>#REF!</v>
      </c>
      <c r="BL79" s="27" t="e">
        <f>ROUND(#REF!+#REF!,0)</f>
        <v>#REF!</v>
      </c>
      <c r="BM79" s="31" t="e">
        <f>ROUND(#REF!+#REF!,0)</f>
        <v>#REF!</v>
      </c>
      <c r="BN79" s="27" t="e">
        <f>ROUND(#REF!+#REF!,0)</f>
        <v>#REF!</v>
      </c>
      <c r="BO79" s="27" t="e">
        <f>ROUND(#REF!+#REF!,0)</f>
        <v>#REF!</v>
      </c>
      <c r="BP79" s="27" t="e">
        <f>ROUND(#REF!+#REF!,0)</f>
        <v>#REF!</v>
      </c>
      <c r="BQ79" s="31" t="e">
        <f>ROUND(#REF!+#REF!,0)</f>
        <v>#REF!</v>
      </c>
      <c r="BR79" s="27" t="e">
        <f>ROUND(#REF!+#REF!,0)</f>
        <v>#REF!</v>
      </c>
      <c r="BS79" s="27" t="e">
        <f>ROUND(#REF!+#REF!,0)</f>
        <v>#REF!</v>
      </c>
      <c r="BT79" s="27" t="e">
        <f>ROUND(#REF!+#REF!,0)</f>
        <v>#REF!</v>
      </c>
      <c r="BU79" s="27" t="e">
        <f>ROUND(#REF!+#REF!,0)</f>
        <v>#REF!</v>
      </c>
      <c r="BV79" s="27" t="e">
        <f>ROUND(#REF!+#REF!,0)</f>
        <v>#REF!</v>
      </c>
      <c r="BW79" s="27" t="e">
        <f>ROUND(#REF!+#REF!,0)</f>
        <v>#REF!</v>
      </c>
      <c r="BX79" s="27" t="e">
        <f>ROUND(#REF!+#REF!,0)</f>
        <v>#REF!</v>
      </c>
      <c r="BY79" s="27" t="e">
        <f>ROUND(#REF!+#REF!,0)</f>
        <v>#REF!</v>
      </c>
      <c r="BZ79" s="25" t="e">
        <f>ROUND(#REF!+#REF!,0)</f>
        <v>#REF!</v>
      </c>
      <c r="CA79" s="28" t="e">
        <f>ROUND(#REF!+#REF!,0)</f>
        <v>#REF!</v>
      </c>
      <c r="CB79" s="27">
        <f>V_МО____нов!CG79-'[2]новые  КС КСГ '!E79-'[3]ВМП новое'!E79</f>
        <v>0</v>
      </c>
      <c r="CC79" s="27">
        <f>V_МО____нов!CH79-('[2]новые  КС КСГ '!F79+'[2]новые  КС КСГ '!H79+'[2]новые  КС КСГ '!I79)</f>
        <v>0</v>
      </c>
      <c r="CD79" s="27">
        <f>V_МО____нов!CI79-'[2]новые  КС КСГ '!T79</f>
        <v>0</v>
      </c>
      <c r="CE79" s="27">
        <f>V_МО____нов!CJ79-'[2]новые  КС КСГ '!W79-'[3]ВМП новое'!O79</f>
        <v>0</v>
      </c>
      <c r="CF79" s="27">
        <f>V_МО____нов!CK79-'[2]новые  КС КСГ '!AD79</f>
        <v>0</v>
      </c>
      <c r="CG79" s="27"/>
      <c r="CH79" s="27">
        <f>V_МО____нов!CM79-'[2]новые  КС КСГ '!AK79-'[3]ВМП новое'!AI79</f>
        <v>0</v>
      </c>
      <c r="CI79" s="27">
        <f>V_МО____нов!CN79-'[2]новые  КС КСГ '!AP79</f>
        <v>0</v>
      </c>
      <c r="CJ79" s="27">
        <f>V_МО____нов!CO79-'[2]новые  КС КСГ '!AR79</f>
        <v>0</v>
      </c>
      <c r="CK79" s="27">
        <f>V_МО____нов!CP79-'[2]новые  КС КСГ '!AV79</f>
        <v>0</v>
      </c>
      <c r="CL79" s="27">
        <f>V_МО____нов!CQ79-'[2]новые  КС КСГ '!BG79-'[3]ВМП новое'!AF79</f>
        <v>0</v>
      </c>
      <c r="CM79" s="27">
        <f>V_МО____нов!CR79-'[2]новые  КС КСГ '!BO79</f>
        <v>0</v>
      </c>
      <c r="CN79" s="27">
        <f>V_МО____нов!CS79-'[2]новые  КС КСГ '!BT79</f>
        <v>0</v>
      </c>
      <c r="CO79" s="27">
        <f>V_МО____нов!CT79-('[2]новые  КС КСГ '!CI79+'[2]новые  КС КСГ '!CJ79+'[2]новые  КС КСГ '!CK79+'[2]новые  КС КСГ '!CL79+'[2]новые  КС КСГ '!CM79)</f>
        <v>0</v>
      </c>
      <c r="CP79" s="27">
        <f>V_МО____нов!CV79-'[2]новые  КС КСГ '!CN79</f>
        <v>0</v>
      </c>
      <c r="CQ79" s="27">
        <f>V_МО____нов!CW79-'[2]новые  КС КСГ '!CX79</f>
        <v>0</v>
      </c>
      <c r="CR79" s="27">
        <f>V_МО____нов!CX79-'[2]новые  КС КСГ '!DB79</f>
        <v>0</v>
      </c>
      <c r="CS79" s="27">
        <f>V_МО____нов!CY79-'[2]новые  КС КСГ '!DV79-'[3]ВМП новое'!AU79</f>
        <v>0</v>
      </c>
      <c r="CT79" s="27">
        <f>V_МО____нов!CZ79-'[2]новые  КС КСГ '!EI79-'[3]ВМП новое'!CE79</f>
        <v>0</v>
      </c>
      <c r="CU79" s="27">
        <f>V_МО____нов!DA79-'[2]новые  КС КСГ '!EQ79</f>
        <v>0</v>
      </c>
      <c r="CV79" s="27">
        <f>V_МО____нов!DB79-'[2]новые  КС КСГ '!EU79-'[3]ВМП новое'!CS79</f>
        <v>0</v>
      </c>
      <c r="CW79" s="27"/>
      <c r="CX79" s="27">
        <f>V_МО____нов!DD79-'[2]новые  КС КСГ '!HW79-'[3]ВМП новое'!JJ79</f>
        <v>0</v>
      </c>
      <c r="CY79" s="27">
        <f>V_МО____нов!DE79-'[2]новые  КС КСГ '!IH79-'[3]ВМП новое'!KC79</f>
        <v>0</v>
      </c>
      <c r="CZ79" s="27">
        <f>V_МО____нов!DF79-'[2]новые  КС КСГ '!IR79-'[3]ВМП новое'!LP79</f>
        <v>0</v>
      </c>
      <c r="DA79" s="27">
        <f>V_МО____нов!DG79-'[2]новые  КС КСГ '!IW79</f>
        <v>0</v>
      </c>
      <c r="DB79" s="27">
        <f>V_МО____нов!DH79-'[2]новые  КС КСГ '!$JD79-'[3]ВМП новое'!$LZ79</f>
        <v>0</v>
      </c>
      <c r="DC79" s="27">
        <f>V_МО____нов!DI79-'[2]новые  КС КСГ '!$JI79-'[3]ВМП новое'!$MB79</f>
        <v>0</v>
      </c>
      <c r="DD79" s="27">
        <f>V_МО____нов!DJ79-'[2]новые  КС КСГ '!$JV79</f>
        <v>0</v>
      </c>
      <c r="DE79" s="27">
        <f>V_МО____нов!DK79-'[2]новые  КС КСГ '!$JX79</f>
        <v>0</v>
      </c>
      <c r="DF79" s="27">
        <f>V_МО____нов!DL79-'[2]новые  КС КСГ '!$KM79-'[3]ВМП новое'!$MU79</f>
        <v>0</v>
      </c>
      <c r="DG79" s="27">
        <f>V_МО____нов!DM79-'[2]новые  КС КСГ '!$KS79-'[3]ВМП новое'!$MZ79</f>
        <v>0</v>
      </c>
      <c r="DH79" s="27">
        <f>V_МО____нов!DN79-'[2]новые  КС КСГ '!$LG79-'[3]ВМП новое'!$NX79</f>
        <v>0</v>
      </c>
      <c r="DI79" s="27">
        <f>V_МО____нов!DO79-'[2]новые  КС КСГ '!$LW79-'[3]ВМП новое'!$OW79</f>
        <v>0</v>
      </c>
      <c r="DJ79" s="27">
        <f>V_МО____нов!DP79-'[2]новые  КС КСГ '!$MQ79</f>
        <v>0</v>
      </c>
      <c r="DK79" s="27">
        <f>V_МО____нов!DQ79-'[2]новые  КС КСГ '!$NK79-'[3]ВМП новое'!$AR79</f>
        <v>0</v>
      </c>
      <c r="DL79" s="27">
        <f>V_МО____нов!DR79-'[2]новые  КС КСГ '!$NT79-'[3]ВМП новое'!$QM79</f>
        <v>0</v>
      </c>
      <c r="DM79" s="27">
        <f>V_МО____нов!DS79-'[2]новые  КС КСГ '!$NZ79-'[3]ВМП новое'!$RB79</f>
        <v>0</v>
      </c>
      <c r="DN79" s="27">
        <f>V_МО____нов!DT79-'[2]новые  КС КСГ '!$OJ79</f>
        <v>0</v>
      </c>
      <c r="DO79" s="27">
        <f>V_МО____нов!DU79-'[2]новые  КС КСГ '!$QA79</f>
        <v>0</v>
      </c>
      <c r="DP79" s="27"/>
      <c r="DQ79" s="27">
        <f>V_МО____нов!DW79-'[2]новые  КС КСГ '!$RB79</f>
        <v>0</v>
      </c>
      <c r="DR79" s="27" t="e">
        <f>ROUND(#REF!+#REF!,0)</f>
        <v>#REF!</v>
      </c>
      <c r="DS79" s="33" t="e">
        <f>ROUND(#REF!+#REF!,0)</f>
        <v>#REF!</v>
      </c>
      <c r="DT79" s="33" t="e">
        <f>ROUND(#REF!+#REF!,0)</f>
        <v>#REF!</v>
      </c>
      <c r="DU79" s="33" t="e">
        <f>ROUND(#REF!+#REF!,0)</f>
        <v>#REF!</v>
      </c>
      <c r="DV79" s="27" t="e">
        <f>ROUND(#REF!+#REF!,0)</f>
        <v>#REF!</v>
      </c>
      <c r="DW79" s="25" t="e">
        <f>ROUND(#REF!+#REF!,0)</f>
        <v>#REF!</v>
      </c>
      <c r="DX79" s="28" t="e">
        <f>ROUND(#REF!+#REF!,0)</f>
        <v>#REF!</v>
      </c>
      <c r="DY79" s="26">
        <f>V_МО____нов!EE79-'[4]новый ДС_КСГ '!D75</f>
        <v>0</v>
      </c>
      <c r="DZ79" s="27">
        <f>V_МО____нов!EF79-'[4]новый ДС_КСГ '!K75</f>
        <v>0</v>
      </c>
      <c r="EA79" s="27">
        <f>V_МО____нов!EG79-'[4]новый ДС_КСГ '!P75</f>
        <v>0</v>
      </c>
      <c r="EB79" s="27">
        <f>V_МО____нов!EH79-'[4]новый ДС_КСГ '!R75</f>
        <v>0</v>
      </c>
      <c r="EC79" s="27">
        <f>V_МО____нов!EI79-'[4]новый ДС_КСГ '!T75</f>
        <v>0</v>
      </c>
      <c r="ED79" s="27"/>
      <c r="EE79" s="27">
        <f>V_МО____нов!EK79-'[4]новый ДС_КСГ '!X75</f>
        <v>0</v>
      </c>
      <c r="EF79" s="27">
        <f>V_МО____нов!EL79-'[4]новый ДС_КСГ '!AC75</f>
        <v>0</v>
      </c>
      <c r="EG79" s="27">
        <f>V_МО____нов!EM79-'[4]новый ДС_КСГ '!AI75</f>
        <v>0</v>
      </c>
      <c r="EH79" s="27">
        <f>V_МО____нов!EN79-'[4]новый ДС_КСГ '!AN75</f>
        <v>0</v>
      </c>
      <c r="EI79" s="27">
        <f>V_МО____нов!EO79-'[4]новый ДС_КСГ '!AQ75</f>
        <v>0</v>
      </c>
      <c r="EJ79" s="27">
        <f>V_МО____нов!EQ79-'[4]новый ДС_КСГ '!BB75</f>
        <v>0</v>
      </c>
      <c r="EK79" s="27">
        <f>V_МО____нов!ER79-'[4]новый ДС_КСГ '!BE75</f>
        <v>0</v>
      </c>
      <c r="EL79" s="27">
        <f>V_МО____нов!ES79-'[4]новый ДС_КСГ '!BH75</f>
        <v>0</v>
      </c>
      <c r="EM79" s="27">
        <f>V_МО____нов!ET79-'[4]новый ДС_КСГ '!BL75</f>
        <v>0</v>
      </c>
      <c r="EN79" s="26">
        <f>V_МО____нов!EU79-'[4]новый ДС_КСГ '!BQ75</f>
        <v>0</v>
      </c>
      <c r="EO79" s="27">
        <f>V_МО____нов!EV79-'[4]новый ДС_КСГ '!BS75</f>
        <v>0</v>
      </c>
      <c r="EP79" s="26">
        <f>V_МО____нов!EW79-'[4]новый ДС_КСГ '!BV75</f>
        <v>0</v>
      </c>
      <c r="EQ79" s="27"/>
      <c r="ER79" s="27"/>
      <c r="ES79" s="27"/>
      <c r="ET79" s="27">
        <f>V_МО____нов!FA79-'[4]новый ДС_КСГ '!DX75</f>
        <v>0</v>
      </c>
      <c r="EU79" s="27">
        <f>V_МО____нов!FB79-'[4]новый ДС_КСГ '!EE75</f>
        <v>0</v>
      </c>
      <c r="EV79" s="27">
        <f>V_МО____нов!FC79-'[4]новый ДС_КСГ '!EM75</f>
        <v>0</v>
      </c>
      <c r="EW79" s="27">
        <f>V_МО____нов!FD79-'[4]новый ДС_КСГ '!EP75</f>
        <v>0</v>
      </c>
      <c r="EX79" s="27">
        <f>V_МО____нов!FE79-'[4]новый ДС_КСГ '!ER75</f>
        <v>0</v>
      </c>
      <c r="EY79" s="27">
        <f>V_МО____нов!FF79-'[4]новый ДС_КСГ '!ET75</f>
        <v>0</v>
      </c>
      <c r="EZ79" s="27">
        <f>V_МО____нов!FH79-'[4]новый ДС_КСГ '!EZ75</f>
        <v>0</v>
      </c>
      <c r="FA79" s="27">
        <f>V_МО____нов!FI79-'[4]новый ДС_КСГ '!FD75</f>
        <v>0</v>
      </c>
      <c r="FB79" s="27">
        <f>V_МО____нов!FJ79-'[4]новый ДС_КСГ '!FI75</f>
        <v>0</v>
      </c>
      <c r="FC79" s="27">
        <f>V_МО____нов!FK79-'[4]новый ДС_КСГ '!FP75</f>
        <v>0</v>
      </c>
      <c r="FD79" s="27">
        <f>V_МО____нов!FL79-'[4]новый ДС_КСГ '!FW75</f>
        <v>0</v>
      </c>
      <c r="FE79" s="27">
        <f>V_МО____нов!FN79-'[4]новый ДС_КСГ '!GL75</f>
        <v>0</v>
      </c>
      <c r="FF79" s="27">
        <f>V_МО____нов!FO79-'[4]новый ДС_КСГ '!GQ75</f>
        <v>0</v>
      </c>
      <c r="FG79" s="27">
        <f>V_МО____нов!FP79-'[4]новый ДС_КСГ '!HV75</f>
        <v>0</v>
      </c>
      <c r="FH79" s="34">
        <f>V_МО____нов!FQ79-'[4]новый ДС_КСГ '!BS75</f>
        <v>0</v>
      </c>
      <c r="FI79" s="27">
        <f>V_МО____нов!FR79</f>
        <v>0</v>
      </c>
      <c r="FJ79" s="27">
        <f>V_МО____нов!FS79</f>
        <v>0</v>
      </c>
      <c r="FK79" s="27">
        <f>V_МО____нов!FT79</f>
        <v>0</v>
      </c>
      <c r="FL79" s="25" t="e">
        <f>ROUND(#REF!+#REF!,0)</f>
        <v>#REF!</v>
      </c>
      <c r="FM79" s="27" t="e">
        <f>ROUND(#REF!+#REF!,0)</f>
        <v>#REF!</v>
      </c>
      <c r="FN79" s="27" t="e">
        <f>ROUND(#REF!+#REF!,0)</f>
        <v>#REF!</v>
      </c>
      <c r="FO79" s="27" t="e">
        <f>ROUND(#REF!+#REF!,0)</f>
        <v>#REF!</v>
      </c>
      <c r="FP79" s="84"/>
      <c r="FQ79" s="35"/>
    </row>
    <row r="80" spans="1:173" x14ac:dyDescent="0.4">
      <c r="A80" s="22">
        <f t="shared" si="40"/>
        <v>57</v>
      </c>
      <c r="B80" s="23" t="s">
        <v>201</v>
      </c>
      <c r="C80" s="24" t="s">
        <v>202</v>
      </c>
      <c r="D80" s="25" t="e">
        <f t="shared" si="38"/>
        <v>#REF!</v>
      </c>
      <c r="E80" s="26" t="e">
        <f t="shared" si="1"/>
        <v>#REF!</v>
      </c>
      <c r="F80" s="27" t="e">
        <f t="shared" si="41"/>
        <v>#REF!</v>
      </c>
      <c r="G80" s="27" t="e">
        <f t="shared" si="41"/>
        <v>#REF!</v>
      </c>
      <c r="H80" s="27" t="e">
        <f t="shared" si="41"/>
        <v>#REF!</v>
      </c>
      <c r="I80" s="27" t="e">
        <f t="shared" si="3"/>
        <v>#REF!</v>
      </c>
      <c r="J80" s="26" t="e">
        <f t="shared" si="4"/>
        <v>#REF!</v>
      </c>
      <c r="K80" s="27" t="e">
        <f>ROUND(#REF!+#REF!,0)</f>
        <v>#REF!</v>
      </c>
      <c r="L80" s="27" t="e">
        <f>ROUND(#REF!+#REF!,0)</f>
        <v>#REF!</v>
      </c>
      <c r="M80" s="27" t="e">
        <f>ROUND(#REF!+#REF!,0)</f>
        <v>#REF!</v>
      </c>
      <c r="N80" s="27" t="e">
        <f>ROUND(#REF!+#REF!,0)</f>
        <v>#REF!</v>
      </c>
      <c r="O80" s="26" t="e">
        <f t="shared" si="5"/>
        <v>#REF!</v>
      </c>
      <c r="P80" s="27" t="e">
        <f>ROUND(#REF!+#REF!,0)</f>
        <v>#REF!</v>
      </c>
      <c r="Q80" s="27" t="e">
        <f>ROUND(#REF!+#REF!,0)</f>
        <v>#REF!</v>
      </c>
      <c r="R80" s="27" t="e">
        <f>ROUND(#REF!+#REF!,0)</f>
        <v>#REF!</v>
      </c>
      <c r="S80" s="27" t="e">
        <f>ROUND(#REF!+#REF!,0)</f>
        <v>#REF!</v>
      </c>
      <c r="T80" s="27" t="e">
        <f>ROUND(#REF!+#REF!,0)</f>
        <v>#REF!</v>
      </c>
      <c r="U80" s="27" t="e">
        <f>ROUND(#REF!+#REF!,0)</f>
        <v>#REF!</v>
      </c>
      <c r="V80" s="27" t="e">
        <f>ROUND(#REF!+#REF!,0)</f>
        <v>#REF!</v>
      </c>
      <c r="W80" s="26" t="e">
        <f>ROUND(#REF!+#REF!,0)</f>
        <v>#REF!</v>
      </c>
      <c r="X80" s="27" t="e">
        <f>ROUND(#REF!+#REF!,0)</f>
        <v>#REF!</v>
      </c>
      <c r="Y80" s="27" t="e">
        <f>ROUND(#REF!+#REF!,0)</f>
        <v>#REF!</v>
      </c>
      <c r="Z80" s="27" t="e">
        <f>ROUND(#REF!+#REF!,0)</f>
        <v>#REF!</v>
      </c>
      <c r="AA80" s="26" t="e">
        <f t="shared" si="6"/>
        <v>#REF!</v>
      </c>
      <c r="AB80" s="27" t="e">
        <f>ROUND(#REF!+#REF!,0)</f>
        <v>#REF!</v>
      </c>
      <c r="AC80" s="27" t="e">
        <f>ROUND(#REF!+#REF!,0)</f>
        <v>#REF!</v>
      </c>
      <c r="AD80" s="26" t="e">
        <f t="shared" si="7"/>
        <v>#REF!</v>
      </c>
      <c r="AE80" s="27" t="e">
        <f>ROUND(#REF!+#REF!,0)</f>
        <v>#REF!</v>
      </c>
      <c r="AF80" s="27" t="e">
        <f>ROUND(#REF!+#REF!,0)</f>
        <v>#REF!</v>
      </c>
      <c r="AG80" s="27" t="e">
        <f>ROUND(#REF!+#REF!,0)</f>
        <v>#REF!</v>
      </c>
      <c r="AH80" s="27" t="e">
        <f>ROUND(#REF!+#REF!,0)</f>
        <v>#REF!</v>
      </c>
      <c r="AI80" s="27" t="e">
        <f>ROUND(#REF!+#REF!,0)</f>
        <v>#REF!</v>
      </c>
      <c r="AJ80" s="27" t="e">
        <f>ROUND(#REF!+#REF!,0)</f>
        <v>#REF!</v>
      </c>
      <c r="AK80" s="26" t="e">
        <f>ROUND(#REF!+#REF!,0)</f>
        <v>#REF!</v>
      </c>
      <c r="AL80" s="27" t="e">
        <f>ROUND(#REF!+#REF!,0)</f>
        <v>#REF!</v>
      </c>
      <c r="AM80" s="27" t="e">
        <f>ROUND(#REF!+#REF!,0)</f>
        <v>#REF!</v>
      </c>
      <c r="AN80" s="27" t="e">
        <f>ROUND(#REF!+#REF!,0)</f>
        <v>#REF!</v>
      </c>
      <c r="AO80" s="27" t="e">
        <f>ROUND(#REF!+#REF!,0)</f>
        <v>#REF!</v>
      </c>
      <c r="AP80" s="28" t="e">
        <f>ROUND(#REF!+#REF!,0)</f>
        <v>#REF!</v>
      </c>
      <c r="AQ80" s="27" t="e">
        <f>ROUND(#REF!+#REF!,0)</f>
        <v>#REF!</v>
      </c>
      <c r="AR80" s="27" t="e">
        <f>ROUND(#REF!+#REF!,0)</f>
        <v>#REF!</v>
      </c>
      <c r="AS80" s="27" t="e">
        <f>ROUND(#REF!+#REF!,0)</f>
        <v>#REF!</v>
      </c>
      <c r="AT80" s="28" t="e">
        <f>ROUND(#REF!+#REF!,0)</f>
        <v>#REF!</v>
      </c>
      <c r="AU80" s="26" t="e">
        <f>ROUND(#REF!+#REF!,0)</f>
        <v>#REF!</v>
      </c>
      <c r="AV80" s="27" t="e">
        <f>ROUND(#REF!+#REF!,0)</f>
        <v>#REF!</v>
      </c>
      <c r="AW80" s="27" t="e">
        <f>ROUND(#REF!+#REF!,0)</f>
        <v>#REF!</v>
      </c>
      <c r="AX80" s="27" t="e">
        <f>ROUND(#REF!+#REF!,0)</f>
        <v>#REF!</v>
      </c>
      <c r="AY80" s="27" t="e">
        <f>ROUND(#REF!+#REF!,0)</f>
        <v>#REF!</v>
      </c>
      <c r="AZ80" s="27" t="e">
        <f>ROUND(#REF!+#REF!,0)</f>
        <v>#REF!</v>
      </c>
      <c r="BA80" s="27" t="e">
        <f>ROUND(#REF!+#REF!,0)</f>
        <v>#REF!</v>
      </c>
      <c r="BB80" s="27" t="e">
        <f>ROUND(#REF!+#REF!,0)</f>
        <v>#REF!</v>
      </c>
      <c r="BC80" s="27" t="e">
        <f>ROUND(#REF!+#REF!,0)</f>
        <v>#REF!</v>
      </c>
      <c r="BD80" s="30" t="e">
        <f>ROUND(#REF!+#REF!,0)</f>
        <v>#REF!</v>
      </c>
      <c r="BE80" s="27" t="e">
        <f>ROUND(#REF!+#REF!,0)</f>
        <v>#REF!</v>
      </c>
      <c r="BF80" s="27" t="e">
        <f>ROUND(#REF!+#REF!,0)</f>
        <v>#REF!</v>
      </c>
      <c r="BG80" s="27" t="e">
        <f>ROUND(#REF!+#REF!,0)</f>
        <v>#REF!</v>
      </c>
      <c r="BH80" s="31" t="e">
        <f>ROUND(#REF!+#REF!,0)</f>
        <v>#REF!</v>
      </c>
      <c r="BI80" s="27" t="e">
        <f>ROUND(#REF!+#REF!,0)</f>
        <v>#REF!</v>
      </c>
      <c r="BJ80" s="27" t="e">
        <f>ROUND(#REF!+#REF!,0)</f>
        <v>#REF!</v>
      </c>
      <c r="BK80" s="27" t="e">
        <f>ROUND(#REF!+#REF!,0)</f>
        <v>#REF!</v>
      </c>
      <c r="BL80" s="27" t="e">
        <f>ROUND(#REF!+#REF!,0)</f>
        <v>#REF!</v>
      </c>
      <c r="BM80" s="31" t="e">
        <f>ROUND(#REF!+#REF!,0)</f>
        <v>#REF!</v>
      </c>
      <c r="BN80" s="27" t="e">
        <f>ROUND(#REF!+#REF!,0)</f>
        <v>#REF!</v>
      </c>
      <c r="BO80" s="27" t="e">
        <f>ROUND(#REF!+#REF!,0)</f>
        <v>#REF!</v>
      </c>
      <c r="BP80" s="27" t="e">
        <f>ROUND(#REF!+#REF!,0)</f>
        <v>#REF!</v>
      </c>
      <c r="BQ80" s="31" t="e">
        <f>ROUND(#REF!+#REF!,0)</f>
        <v>#REF!</v>
      </c>
      <c r="BR80" s="27" t="e">
        <f>ROUND(#REF!+#REF!,0)</f>
        <v>#REF!</v>
      </c>
      <c r="BS80" s="27" t="e">
        <f>ROUND(#REF!+#REF!,0)</f>
        <v>#REF!</v>
      </c>
      <c r="BT80" s="27" t="e">
        <f>ROUND(#REF!+#REF!,0)</f>
        <v>#REF!</v>
      </c>
      <c r="BU80" s="27" t="e">
        <f>ROUND(#REF!+#REF!,0)</f>
        <v>#REF!</v>
      </c>
      <c r="BV80" s="27" t="e">
        <f>ROUND(#REF!+#REF!,0)</f>
        <v>#REF!</v>
      </c>
      <c r="BW80" s="27" t="e">
        <f>ROUND(#REF!+#REF!,0)</f>
        <v>#REF!</v>
      </c>
      <c r="BX80" s="27" t="e">
        <f>ROUND(#REF!+#REF!,0)</f>
        <v>#REF!</v>
      </c>
      <c r="BY80" s="27" t="e">
        <f>ROUND(#REF!+#REF!,0)</f>
        <v>#REF!</v>
      </c>
      <c r="BZ80" s="25" t="e">
        <f>ROUND(#REF!+#REF!,0)</f>
        <v>#REF!</v>
      </c>
      <c r="CA80" s="28" t="e">
        <f>ROUND(#REF!+#REF!,0)</f>
        <v>#REF!</v>
      </c>
      <c r="CB80" s="27">
        <f>V_МО____нов!CG80-'[2]новые  КС КСГ '!E80-'[3]ВМП новое'!E80</f>
        <v>0</v>
      </c>
      <c r="CC80" s="27">
        <f>V_МО____нов!CH80-('[2]новые  КС КСГ '!F80+'[2]новые  КС КСГ '!H80+'[2]новые  КС КСГ '!I80)</f>
        <v>0</v>
      </c>
      <c r="CD80" s="27">
        <f>V_МО____нов!CI80-'[2]новые  КС КСГ '!T80</f>
        <v>0</v>
      </c>
      <c r="CE80" s="27">
        <f>V_МО____нов!CJ80-'[2]новые  КС КСГ '!W80-'[3]ВМП новое'!O80</f>
        <v>0</v>
      </c>
      <c r="CF80" s="27">
        <f>V_МО____нов!CK80-'[2]новые  КС КСГ '!AD80</f>
        <v>0</v>
      </c>
      <c r="CG80" s="27"/>
      <c r="CH80" s="27">
        <f>V_МО____нов!CM80-'[2]новые  КС КСГ '!AK80-'[3]ВМП новое'!AI80</f>
        <v>0</v>
      </c>
      <c r="CI80" s="27">
        <f>V_МО____нов!CN80-'[2]новые  КС КСГ '!AP80</f>
        <v>0</v>
      </c>
      <c r="CJ80" s="27">
        <f>V_МО____нов!CO80-'[2]новые  КС КСГ '!AR80</f>
        <v>0</v>
      </c>
      <c r="CK80" s="27">
        <f>V_МО____нов!CP80-'[2]новые  КС КСГ '!AV80</f>
        <v>0</v>
      </c>
      <c r="CL80" s="27">
        <f>V_МО____нов!CQ80-'[2]новые  КС КСГ '!BG80-'[3]ВМП новое'!AF80</f>
        <v>0</v>
      </c>
      <c r="CM80" s="27">
        <f>V_МО____нов!CR80-'[2]новые  КС КСГ '!BO80</f>
        <v>0</v>
      </c>
      <c r="CN80" s="27">
        <f>V_МО____нов!CS80-'[2]новые  КС КСГ '!BT80</f>
        <v>0</v>
      </c>
      <c r="CO80" s="27">
        <f>V_МО____нов!CT80-('[2]новые  КС КСГ '!CI80+'[2]новые  КС КСГ '!CJ80+'[2]новые  КС КСГ '!CK80+'[2]новые  КС КСГ '!CL80+'[2]новые  КС КСГ '!CM80)</f>
        <v>0</v>
      </c>
      <c r="CP80" s="27">
        <f>V_МО____нов!CV80-'[2]новые  КС КСГ '!CN80</f>
        <v>0</v>
      </c>
      <c r="CQ80" s="27">
        <f>V_МО____нов!CW80-'[2]новые  КС КСГ '!CX80</f>
        <v>0</v>
      </c>
      <c r="CR80" s="27">
        <f>V_МО____нов!CX80-'[2]новые  КС КСГ '!DB80</f>
        <v>0</v>
      </c>
      <c r="CS80" s="27">
        <f>V_МО____нов!CY80-'[2]новые  КС КСГ '!DV80-'[3]ВМП новое'!AU80</f>
        <v>0</v>
      </c>
      <c r="CT80" s="27">
        <f>V_МО____нов!CZ80-'[2]новые  КС КСГ '!EI80-'[3]ВМП новое'!CE80</f>
        <v>0</v>
      </c>
      <c r="CU80" s="27">
        <f>V_МО____нов!DA80-'[2]новые  КС КСГ '!EQ80</f>
        <v>0</v>
      </c>
      <c r="CV80" s="27">
        <f>V_МО____нов!DB80-'[2]новые  КС КСГ '!EU80-'[3]ВМП новое'!CS80</f>
        <v>0</v>
      </c>
      <c r="CW80" s="27"/>
      <c r="CX80" s="27">
        <f>V_МО____нов!DD80-'[2]новые  КС КСГ '!HW80-'[3]ВМП новое'!JJ80</f>
        <v>0</v>
      </c>
      <c r="CY80" s="27">
        <f>V_МО____нов!DE80-'[2]новые  КС КСГ '!IH80-'[3]ВМП новое'!KC80</f>
        <v>0</v>
      </c>
      <c r="CZ80" s="27">
        <f>V_МО____нов!DF80-'[2]новые  КС КСГ '!IR80-'[3]ВМП новое'!LP80</f>
        <v>0</v>
      </c>
      <c r="DA80" s="27">
        <f>V_МО____нов!DG80-'[2]новые  КС КСГ '!IW80</f>
        <v>0</v>
      </c>
      <c r="DB80" s="27">
        <f>V_МО____нов!DH80-'[2]новые  КС КСГ '!$JD80-'[3]ВМП новое'!$LZ80</f>
        <v>0</v>
      </c>
      <c r="DC80" s="27">
        <f>V_МО____нов!DI80-'[2]новые  КС КСГ '!$JI80-'[3]ВМП новое'!$MB80</f>
        <v>0</v>
      </c>
      <c r="DD80" s="27">
        <f>V_МО____нов!DJ80-'[2]новые  КС КСГ '!$JV80</f>
        <v>0</v>
      </c>
      <c r="DE80" s="27">
        <f>V_МО____нов!DK80-'[2]новые  КС КСГ '!$JX80</f>
        <v>0</v>
      </c>
      <c r="DF80" s="27">
        <f>V_МО____нов!DL80-'[2]новые  КС КСГ '!$KM80-'[3]ВМП новое'!$MU80</f>
        <v>0</v>
      </c>
      <c r="DG80" s="27">
        <f>V_МО____нов!DM80-'[2]новые  КС КСГ '!$KS80-'[3]ВМП новое'!$MZ80</f>
        <v>0</v>
      </c>
      <c r="DH80" s="27">
        <f>V_МО____нов!DN80-'[2]новые  КС КСГ '!$LG80-'[3]ВМП новое'!$NX80</f>
        <v>0</v>
      </c>
      <c r="DI80" s="27">
        <f>V_МО____нов!DO80-'[2]новые  КС КСГ '!$LW80-'[3]ВМП новое'!$OW80</f>
        <v>0</v>
      </c>
      <c r="DJ80" s="27">
        <f>V_МО____нов!DP80-'[2]новые  КС КСГ '!$MQ80</f>
        <v>0</v>
      </c>
      <c r="DK80" s="27">
        <f>V_МО____нов!DQ80-'[2]новые  КС КСГ '!$NK80-'[3]ВМП новое'!$AR80</f>
        <v>0</v>
      </c>
      <c r="DL80" s="27">
        <f>V_МО____нов!DR80-'[2]новые  КС КСГ '!$NT80-'[3]ВМП новое'!$QM80</f>
        <v>0</v>
      </c>
      <c r="DM80" s="27">
        <f>V_МО____нов!DS80-'[2]новые  КС КСГ '!$NZ80-'[3]ВМП новое'!$RB80</f>
        <v>0</v>
      </c>
      <c r="DN80" s="27">
        <f>V_МО____нов!DT80-'[2]новые  КС КСГ '!$OJ80</f>
        <v>0</v>
      </c>
      <c r="DO80" s="27">
        <f>V_МО____нов!DU80-'[2]новые  КС КСГ '!$QA80</f>
        <v>0</v>
      </c>
      <c r="DP80" s="27"/>
      <c r="DQ80" s="27">
        <f>V_МО____нов!DW80-'[2]новые  КС КСГ '!$RB80</f>
        <v>0</v>
      </c>
      <c r="DR80" s="27" t="e">
        <f>ROUND(#REF!+#REF!,0)</f>
        <v>#REF!</v>
      </c>
      <c r="DS80" s="33" t="e">
        <f>ROUND(#REF!+#REF!,0)</f>
        <v>#REF!</v>
      </c>
      <c r="DT80" s="33" t="e">
        <f>ROUND(#REF!+#REF!,0)</f>
        <v>#REF!</v>
      </c>
      <c r="DU80" s="33" t="e">
        <f>ROUND(#REF!+#REF!,0)</f>
        <v>#REF!</v>
      </c>
      <c r="DV80" s="27" t="e">
        <f>ROUND(#REF!+#REF!,0)</f>
        <v>#REF!</v>
      </c>
      <c r="DW80" s="25" t="e">
        <f>ROUND(#REF!+#REF!,0)</f>
        <v>#REF!</v>
      </c>
      <c r="DX80" s="28" t="e">
        <f>ROUND(#REF!+#REF!,0)</f>
        <v>#REF!</v>
      </c>
      <c r="DY80" s="26">
        <f>V_МО____нов!EE80-'[4]новый ДС_КСГ '!D76</f>
        <v>0</v>
      </c>
      <c r="DZ80" s="27">
        <f>V_МО____нов!EF80-'[4]новый ДС_КСГ '!K76</f>
        <v>0</v>
      </c>
      <c r="EA80" s="27">
        <f>V_МО____нов!EG80-'[4]новый ДС_КСГ '!P76</f>
        <v>0</v>
      </c>
      <c r="EB80" s="27">
        <f>V_МО____нов!EH80-'[4]новый ДС_КСГ '!R76</f>
        <v>0</v>
      </c>
      <c r="EC80" s="27">
        <f>V_МО____нов!EI80-'[4]новый ДС_КСГ '!T76</f>
        <v>0</v>
      </c>
      <c r="ED80" s="27"/>
      <c r="EE80" s="27">
        <f>V_МО____нов!EK80-'[4]новый ДС_КСГ '!X76</f>
        <v>0</v>
      </c>
      <c r="EF80" s="27">
        <f>V_МО____нов!EL80-'[4]новый ДС_КСГ '!AC76</f>
        <v>0</v>
      </c>
      <c r="EG80" s="27">
        <f>V_МО____нов!EM80-'[4]новый ДС_КСГ '!AI76</f>
        <v>0</v>
      </c>
      <c r="EH80" s="27">
        <f>V_МО____нов!EN80-'[4]новый ДС_КСГ '!AN76</f>
        <v>0</v>
      </c>
      <c r="EI80" s="27">
        <f>V_МО____нов!EO80-'[4]новый ДС_КСГ '!AQ76</f>
        <v>0</v>
      </c>
      <c r="EJ80" s="27">
        <f>V_МО____нов!EQ80-'[4]новый ДС_КСГ '!BB76</f>
        <v>0</v>
      </c>
      <c r="EK80" s="27">
        <f>V_МО____нов!ER80-'[4]новый ДС_КСГ '!BE76</f>
        <v>0</v>
      </c>
      <c r="EL80" s="27">
        <f>V_МО____нов!ES80-'[4]новый ДС_КСГ '!BH76</f>
        <v>0</v>
      </c>
      <c r="EM80" s="27">
        <f>V_МО____нов!ET80-'[4]новый ДС_КСГ '!BL76</f>
        <v>0</v>
      </c>
      <c r="EN80" s="26">
        <f>V_МО____нов!EU80-'[4]новый ДС_КСГ '!BQ76</f>
        <v>0</v>
      </c>
      <c r="EO80" s="27">
        <f>V_МО____нов!EV80-'[4]новый ДС_КСГ '!BS76</f>
        <v>0</v>
      </c>
      <c r="EP80" s="26">
        <f>V_МО____нов!EW80-'[4]новый ДС_КСГ '!BV76</f>
        <v>0</v>
      </c>
      <c r="EQ80" s="27"/>
      <c r="ER80" s="27"/>
      <c r="ES80" s="27"/>
      <c r="ET80" s="27">
        <f>V_МО____нов!FA80-'[4]новый ДС_КСГ '!DX76</f>
        <v>0</v>
      </c>
      <c r="EU80" s="27">
        <f>V_МО____нов!FB80-'[4]новый ДС_КСГ '!EE76</f>
        <v>0</v>
      </c>
      <c r="EV80" s="27">
        <f>V_МО____нов!FC80-'[4]новый ДС_КСГ '!EM76</f>
        <v>0</v>
      </c>
      <c r="EW80" s="27">
        <f>V_МО____нов!FD80-'[4]новый ДС_КСГ '!EP76</f>
        <v>0</v>
      </c>
      <c r="EX80" s="27">
        <f>V_МО____нов!FE80-'[4]новый ДС_КСГ '!ER76</f>
        <v>0</v>
      </c>
      <c r="EY80" s="27">
        <f>V_МО____нов!FF80-'[4]новый ДС_КСГ '!ET76</f>
        <v>0</v>
      </c>
      <c r="EZ80" s="27">
        <f>V_МО____нов!FH80-'[4]новый ДС_КСГ '!EZ76</f>
        <v>0</v>
      </c>
      <c r="FA80" s="27">
        <f>V_МО____нов!FI80-'[4]новый ДС_КСГ '!FD76</f>
        <v>0</v>
      </c>
      <c r="FB80" s="27">
        <f>V_МО____нов!FJ80-'[4]новый ДС_КСГ '!FI76</f>
        <v>0</v>
      </c>
      <c r="FC80" s="27">
        <f>V_МО____нов!FK80-'[4]новый ДС_КСГ '!FP76</f>
        <v>0</v>
      </c>
      <c r="FD80" s="27">
        <f>V_МО____нов!FL80-'[4]новый ДС_КСГ '!FW76</f>
        <v>0</v>
      </c>
      <c r="FE80" s="27">
        <f>V_МО____нов!FN80-'[4]новый ДС_КСГ '!GL76</f>
        <v>0</v>
      </c>
      <c r="FF80" s="27">
        <f>V_МО____нов!FO80-'[4]новый ДС_КСГ '!GQ76</f>
        <v>0</v>
      </c>
      <c r="FG80" s="27">
        <f>V_МО____нов!FP80-'[4]новый ДС_КСГ '!HV76</f>
        <v>0</v>
      </c>
      <c r="FH80" s="34">
        <f>V_МО____нов!FQ80-'[4]новый ДС_КСГ '!BS76</f>
        <v>0</v>
      </c>
      <c r="FI80" s="27">
        <f>V_МО____нов!FR80</f>
        <v>0</v>
      </c>
      <c r="FJ80" s="27">
        <f>V_МО____нов!FS80</f>
        <v>0</v>
      </c>
      <c r="FK80" s="27">
        <f>V_МО____нов!FT80</f>
        <v>0</v>
      </c>
      <c r="FL80" s="25" t="e">
        <f>ROUND(#REF!+#REF!,0)</f>
        <v>#REF!</v>
      </c>
      <c r="FM80" s="27" t="e">
        <f>ROUND(#REF!+#REF!,0)</f>
        <v>#REF!</v>
      </c>
      <c r="FN80" s="27" t="e">
        <f>ROUND(#REF!+#REF!,0)</f>
        <v>#REF!</v>
      </c>
      <c r="FO80" s="27" t="e">
        <f>ROUND(#REF!+#REF!,0)</f>
        <v>#REF!</v>
      </c>
      <c r="FP80" s="84"/>
      <c r="FQ80" s="35"/>
    </row>
    <row r="81" spans="1:173" x14ac:dyDescent="0.4">
      <c r="A81" s="22">
        <f t="shared" si="40"/>
        <v>58</v>
      </c>
      <c r="B81" s="23" t="s">
        <v>203</v>
      </c>
      <c r="C81" s="24" t="s">
        <v>204</v>
      </c>
      <c r="D81" s="25" t="e">
        <f t="shared" si="38"/>
        <v>#REF!</v>
      </c>
      <c r="E81" s="26" t="e">
        <f t="shared" si="1"/>
        <v>#REF!</v>
      </c>
      <c r="F81" s="27" t="e">
        <f t="shared" si="41"/>
        <v>#REF!</v>
      </c>
      <c r="G81" s="27" t="e">
        <f t="shared" si="41"/>
        <v>#REF!</v>
      </c>
      <c r="H81" s="27" t="e">
        <f t="shared" si="41"/>
        <v>#REF!</v>
      </c>
      <c r="I81" s="27" t="e">
        <f t="shared" si="3"/>
        <v>#REF!</v>
      </c>
      <c r="J81" s="26" t="e">
        <f t="shared" si="4"/>
        <v>#REF!</v>
      </c>
      <c r="K81" s="27" t="e">
        <f>ROUND(#REF!+#REF!,0)</f>
        <v>#REF!</v>
      </c>
      <c r="L81" s="27" t="e">
        <f>ROUND(#REF!+#REF!,0)</f>
        <v>#REF!</v>
      </c>
      <c r="M81" s="27" t="e">
        <f>ROUND(#REF!+#REF!,0)</f>
        <v>#REF!</v>
      </c>
      <c r="N81" s="27" t="e">
        <f>ROUND(#REF!+#REF!,0)</f>
        <v>#REF!</v>
      </c>
      <c r="O81" s="26" t="e">
        <f t="shared" si="5"/>
        <v>#REF!</v>
      </c>
      <c r="P81" s="27" t="e">
        <f>ROUND(#REF!+#REF!,0)</f>
        <v>#REF!</v>
      </c>
      <c r="Q81" s="27" t="e">
        <f>ROUND(#REF!+#REF!,0)</f>
        <v>#REF!</v>
      </c>
      <c r="R81" s="27" t="e">
        <f>ROUND(#REF!+#REF!,0)</f>
        <v>#REF!</v>
      </c>
      <c r="S81" s="27" t="e">
        <f>ROUND(#REF!+#REF!,0)</f>
        <v>#REF!</v>
      </c>
      <c r="T81" s="27" t="e">
        <f>ROUND(#REF!+#REF!,0)</f>
        <v>#REF!</v>
      </c>
      <c r="U81" s="27" t="e">
        <f>ROUND(#REF!+#REF!,0)</f>
        <v>#REF!</v>
      </c>
      <c r="V81" s="27" t="e">
        <f>ROUND(#REF!+#REF!,0)</f>
        <v>#REF!</v>
      </c>
      <c r="W81" s="26" t="e">
        <f>ROUND(#REF!+#REF!,0)</f>
        <v>#REF!</v>
      </c>
      <c r="X81" s="27" t="e">
        <f>ROUND(#REF!+#REF!,0)</f>
        <v>#REF!</v>
      </c>
      <c r="Y81" s="27" t="e">
        <f>ROUND(#REF!+#REF!,0)</f>
        <v>#REF!</v>
      </c>
      <c r="Z81" s="27" t="e">
        <f>ROUND(#REF!+#REF!,0)</f>
        <v>#REF!</v>
      </c>
      <c r="AA81" s="26" t="e">
        <f t="shared" si="6"/>
        <v>#REF!</v>
      </c>
      <c r="AB81" s="27" t="e">
        <f>ROUND(#REF!+#REF!,0)</f>
        <v>#REF!</v>
      </c>
      <c r="AC81" s="27" t="e">
        <f>ROUND(#REF!+#REF!,0)</f>
        <v>#REF!</v>
      </c>
      <c r="AD81" s="26" t="e">
        <f t="shared" si="7"/>
        <v>#REF!</v>
      </c>
      <c r="AE81" s="27" t="e">
        <f>ROUND(#REF!+#REF!,0)</f>
        <v>#REF!</v>
      </c>
      <c r="AF81" s="27" t="e">
        <f>ROUND(#REF!+#REF!,0)</f>
        <v>#REF!</v>
      </c>
      <c r="AG81" s="27" t="e">
        <f>ROUND(#REF!+#REF!,0)</f>
        <v>#REF!</v>
      </c>
      <c r="AH81" s="27" t="e">
        <f>ROUND(#REF!+#REF!,0)</f>
        <v>#REF!</v>
      </c>
      <c r="AI81" s="27" t="e">
        <f>ROUND(#REF!+#REF!,0)</f>
        <v>#REF!</v>
      </c>
      <c r="AJ81" s="27" t="e">
        <f>ROUND(#REF!+#REF!,0)</f>
        <v>#REF!</v>
      </c>
      <c r="AK81" s="26" t="e">
        <f>ROUND(#REF!+#REF!,0)</f>
        <v>#REF!</v>
      </c>
      <c r="AL81" s="27" t="e">
        <f>ROUND(#REF!+#REF!,0)</f>
        <v>#REF!</v>
      </c>
      <c r="AM81" s="27" t="e">
        <f>ROUND(#REF!+#REF!,0)</f>
        <v>#REF!</v>
      </c>
      <c r="AN81" s="27" t="e">
        <f>ROUND(#REF!+#REF!,0)</f>
        <v>#REF!</v>
      </c>
      <c r="AO81" s="27" t="e">
        <f>ROUND(#REF!+#REF!,0)</f>
        <v>#REF!</v>
      </c>
      <c r="AP81" s="28" t="e">
        <f>ROUND(#REF!+#REF!,0)</f>
        <v>#REF!</v>
      </c>
      <c r="AQ81" s="27" t="e">
        <f>ROUND(#REF!+#REF!,0)</f>
        <v>#REF!</v>
      </c>
      <c r="AR81" s="27" t="e">
        <f>ROUND(#REF!+#REF!,0)</f>
        <v>#REF!</v>
      </c>
      <c r="AS81" s="27" t="e">
        <f>ROUND(#REF!+#REF!,0)</f>
        <v>#REF!</v>
      </c>
      <c r="AT81" s="28" t="e">
        <f>ROUND(#REF!+#REF!,0)</f>
        <v>#REF!</v>
      </c>
      <c r="AU81" s="26" t="e">
        <f>ROUND(#REF!+#REF!,0)</f>
        <v>#REF!</v>
      </c>
      <c r="AV81" s="27" t="e">
        <f>ROUND(#REF!+#REF!,0)</f>
        <v>#REF!</v>
      </c>
      <c r="AW81" s="27" t="e">
        <f>ROUND(#REF!+#REF!,0)</f>
        <v>#REF!</v>
      </c>
      <c r="AX81" s="27" t="e">
        <f>ROUND(#REF!+#REF!,0)</f>
        <v>#REF!</v>
      </c>
      <c r="AY81" s="27" t="e">
        <f>ROUND(#REF!+#REF!,0)</f>
        <v>#REF!</v>
      </c>
      <c r="AZ81" s="27" t="e">
        <f>ROUND(#REF!+#REF!,0)</f>
        <v>#REF!</v>
      </c>
      <c r="BA81" s="27" t="e">
        <f>ROUND(#REF!+#REF!,0)</f>
        <v>#REF!</v>
      </c>
      <c r="BB81" s="27" t="e">
        <f>ROUND(#REF!+#REF!,0)</f>
        <v>#REF!</v>
      </c>
      <c r="BC81" s="27" t="e">
        <f>ROUND(#REF!+#REF!,0)</f>
        <v>#REF!</v>
      </c>
      <c r="BD81" s="30" t="e">
        <f>ROUND(#REF!+#REF!,0)</f>
        <v>#REF!</v>
      </c>
      <c r="BE81" s="27" t="e">
        <f>ROUND(#REF!+#REF!,0)</f>
        <v>#REF!</v>
      </c>
      <c r="BF81" s="27" t="e">
        <f>ROUND(#REF!+#REF!,0)</f>
        <v>#REF!</v>
      </c>
      <c r="BG81" s="27" t="e">
        <f>ROUND(#REF!+#REF!,0)</f>
        <v>#REF!</v>
      </c>
      <c r="BH81" s="31" t="e">
        <f>ROUND(#REF!+#REF!,0)</f>
        <v>#REF!</v>
      </c>
      <c r="BI81" s="27" t="e">
        <f>ROUND(#REF!+#REF!,0)</f>
        <v>#REF!</v>
      </c>
      <c r="BJ81" s="27" t="e">
        <f>ROUND(#REF!+#REF!,0)</f>
        <v>#REF!</v>
      </c>
      <c r="BK81" s="27" t="e">
        <f>ROUND(#REF!+#REF!,0)</f>
        <v>#REF!</v>
      </c>
      <c r="BL81" s="27" t="e">
        <f>ROUND(#REF!+#REF!,0)</f>
        <v>#REF!</v>
      </c>
      <c r="BM81" s="31" t="e">
        <f>ROUND(#REF!+#REF!,0)</f>
        <v>#REF!</v>
      </c>
      <c r="BN81" s="27" t="e">
        <f>ROUND(#REF!+#REF!,0)</f>
        <v>#REF!</v>
      </c>
      <c r="BO81" s="27" t="e">
        <f>ROUND(#REF!+#REF!,0)</f>
        <v>#REF!</v>
      </c>
      <c r="BP81" s="27" t="e">
        <f>ROUND(#REF!+#REF!,0)</f>
        <v>#REF!</v>
      </c>
      <c r="BQ81" s="31" t="e">
        <f>ROUND(#REF!+#REF!,0)</f>
        <v>#REF!</v>
      </c>
      <c r="BR81" s="27" t="e">
        <f>ROUND(#REF!+#REF!,0)</f>
        <v>#REF!</v>
      </c>
      <c r="BS81" s="27" t="e">
        <f>ROUND(#REF!+#REF!,0)</f>
        <v>#REF!</v>
      </c>
      <c r="BT81" s="27" t="e">
        <f>ROUND(#REF!+#REF!,0)</f>
        <v>#REF!</v>
      </c>
      <c r="BU81" s="27" t="e">
        <f>ROUND(#REF!+#REF!,0)</f>
        <v>#REF!</v>
      </c>
      <c r="BV81" s="27" t="e">
        <f>ROUND(#REF!+#REF!,0)</f>
        <v>#REF!</v>
      </c>
      <c r="BW81" s="27" t="e">
        <f>ROUND(#REF!+#REF!,0)</f>
        <v>#REF!</v>
      </c>
      <c r="BX81" s="27" t="e">
        <f>ROUND(#REF!+#REF!,0)</f>
        <v>#REF!</v>
      </c>
      <c r="BY81" s="27" t="e">
        <f>ROUND(#REF!+#REF!,0)</f>
        <v>#REF!</v>
      </c>
      <c r="BZ81" s="25" t="e">
        <f>ROUND(#REF!+#REF!,0)</f>
        <v>#REF!</v>
      </c>
      <c r="CA81" s="28" t="e">
        <f>ROUND(#REF!+#REF!,0)</f>
        <v>#REF!</v>
      </c>
      <c r="CB81" s="27">
        <f>V_МО____нов!CG81-'[2]новые  КС КСГ '!E81-'[3]ВМП новое'!E81</f>
        <v>142</v>
      </c>
      <c r="CC81" s="27">
        <f>V_МО____нов!CH81-('[2]новые  КС КСГ '!F81+'[2]новые  КС КСГ '!H81+'[2]новые  КС КСГ '!I81)</f>
        <v>0</v>
      </c>
      <c r="CD81" s="27">
        <f>V_МО____нов!CI81-'[2]новые  КС КСГ '!T81</f>
        <v>0</v>
      </c>
      <c r="CE81" s="27">
        <f>V_МО____нов!CJ81-'[2]новые  КС КСГ '!W81-'[3]ВМП новое'!O81</f>
        <v>0</v>
      </c>
      <c r="CF81" s="27">
        <f>V_МО____нов!CK81-'[2]новые  КС КСГ '!AD81</f>
        <v>0</v>
      </c>
      <c r="CG81" s="27"/>
      <c r="CH81" s="27">
        <f>V_МО____нов!CM81-'[2]новые  КС КСГ '!AK81-'[3]ВМП новое'!AI81</f>
        <v>0</v>
      </c>
      <c r="CI81" s="27">
        <f>V_МО____нов!CN81-'[2]новые  КС КСГ '!AP81</f>
        <v>0</v>
      </c>
      <c r="CJ81" s="27">
        <f>V_МО____нов!CO81-'[2]новые  КС КСГ '!AR81</f>
        <v>0</v>
      </c>
      <c r="CK81" s="27">
        <f>V_МО____нов!CP81-'[2]новые  КС КСГ '!AV81</f>
        <v>0</v>
      </c>
      <c r="CL81" s="27">
        <f>V_МО____нов!CQ81-'[2]новые  КС КСГ '!BG81-'[3]ВМП новое'!AF81</f>
        <v>0</v>
      </c>
      <c r="CM81" s="27">
        <f>V_МО____нов!CR81-'[2]новые  КС КСГ '!BO81</f>
        <v>0</v>
      </c>
      <c r="CN81" s="27">
        <f>V_МО____нов!CS81-'[2]новые  КС КСГ '!BT81</f>
        <v>0</v>
      </c>
      <c r="CO81" s="27">
        <f>V_МО____нов!CT81-('[2]новые  КС КСГ '!CI81+'[2]новые  КС КСГ '!CJ81+'[2]новые  КС КСГ '!CK81+'[2]новые  КС КСГ '!CL81+'[2]новые  КС КСГ '!CM81)</f>
        <v>0</v>
      </c>
      <c r="CP81" s="27">
        <f>V_МО____нов!CV81-'[2]новые  КС КСГ '!CN81</f>
        <v>0</v>
      </c>
      <c r="CQ81" s="27">
        <f>V_МО____нов!CW81-'[2]новые  КС КСГ '!CX81</f>
        <v>10</v>
      </c>
      <c r="CR81" s="27">
        <f>V_МО____нов!CX81-'[2]новые  КС КСГ '!DB81</f>
        <v>0</v>
      </c>
      <c r="CS81" s="27">
        <f>V_МО____нов!CY81-'[2]новые  КС КСГ '!DV81-'[3]ВМП новое'!AU81</f>
        <v>0</v>
      </c>
      <c r="CT81" s="27">
        <f>V_МО____нов!CZ81-'[2]новые  КС КСГ '!EI81-'[3]ВМП новое'!CE81</f>
        <v>0</v>
      </c>
      <c r="CU81" s="27">
        <f>V_МО____нов!DA81-'[2]новые  КС КСГ '!EQ81</f>
        <v>0</v>
      </c>
      <c r="CV81" s="27">
        <f>V_МО____нов!DB81-'[2]новые  КС КСГ '!EU81-'[3]ВМП новое'!CS81</f>
        <v>212</v>
      </c>
      <c r="CW81" s="27"/>
      <c r="CX81" s="27">
        <f>V_МО____нов!DD81-'[2]новые  КС КСГ '!HW81-'[3]ВМП новое'!JJ81</f>
        <v>5</v>
      </c>
      <c r="CY81" s="27">
        <f>V_МО____нов!DE81-'[2]новые  КС КСГ '!IH81-'[3]ВМП новое'!KC81</f>
        <v>0</v>
      </c>
      <c r="CZ81" s="27">
        <f>V_МО____нов!DF81-'[2]новые  КС КСГ '!IR81-'[3]ВМП новое'!LP81</f>
        <v>0</v>
      </c>
      <c r="DA81" s="27">
        <f>V_МО____нов!DG81-'[2]новые  КС КСГ '!IW81</f>
        <v>0</v>
      </c>
      <c r="DB81" s="27">
        <f>V_МО____нов!DH81-'[2]новые  КС КСГ '!$JD81-'[3]ВМП новое'!$LZ81</f>
        <v>0</v>
      </c>
      <c r="DC81" s="27">
        <f>V_МО____нов!DI81-'[2]новые  КС КСГ '!$JI81-'[3]ВМП новое'!$MB81</f>
        <v>0</v>
      </c>
      <c r="DD81" s="27">
        <f>V_МО____нов!DJ81-'[2]новые  КС КСГ '!$JV81</f>
        <v>0</v>
      </c>
      <c r="DE81" s="27">
        <f>V_МО____нов!DK81-'[2]новые  КС КСГ '!$JX81</f>
        <v>0</v>
      </c>
      <c r="DF81" s="27">
        <f>V_МО____нов!DL81-'[2]новые  КС КСГ '!$KM81-'[3]ВМП новое'!$MU81</f>
        <v>0</v>
      </c>
      <c r="DG81" s="27">
        <f>V_МО____нов!DM81-'[2]новые  КС КСГ '!$KS81-'[3]ВМП новое'!$MZ81</f>
        <v>45</v>
      </c>
      <c r="DH81" s="27">
        <f>V_МО____нов!DN81-'[2]новые  КС КСГ '!$LG81-'[3]ВМП новое'!$NX81</f>
        <v>35</v>
      </c>
      <c r="DI81" s="27">
        <f>V_МО____нов!DO81-'[2]новые  КС КСГ '!$LW81-'[3]ВМП новое'!$OW81</f>
        <v>62</v>
      </c>
      <c r="DJ81" s="27">
        <f>V_МО____нов!DP81-'[2]новые  КС КСГ '!$MQ81</f>
        <v>180</v>
      </c>
      <c r="DK81" s="27">
        <f>V_МО____нов!DQ81-'[2]новые  КС КСГ '!$NK81-'[3]ВМП новое'!$AR81</f>
        <v>0</v>
      </c>
      <c r="DL81" s="27">
        <f>V_МО____нов!DR81-'[2]новые  КС КСГ '!$NT81-'[3]ВМП новое'!$QM81</f>
        <v>0</v>
      </c>
      <c r="DM81" s="27">
        <f>V_МО____нов!DS81-'[2]новые  КС КСГ '!$NZ81-'[3]ВМП новое'!$RB81</f>
        <v>0</v>
      </c>
      <c r="DN81" s="27">
        <f>V_МО____нов!DT81-'[2]новые  КС КСГ '!$OJ81</f>
        <v>0</v>
      </c>
      <c r="DO81" s="27">
        <f>V_МО____нов!DU81-'[2]новые  КС КСГ '!$QA81</f>
        <v>0</v>
      </c>
      <c r="DP81" s="27"/>
      <c r="DQ81" s="27">
        <f>V_МО____нов!DW81-'[2]новые  КС КСГ '!$RB81</f>
        <v>0</v>
      </c>
      <c r="DR81" s="27" t="e">
        <f>ROUND(#REF!+#REF!,0)</f>
        <v>#REF!</v>
      </c>
      <c r="DS81" s="33" t="e">
        <f>ROUND(#REF!+#REF!,0)</f>
        <v>#REF!</v>
      </c>
      <c r="DT81" s="33" t="e">
        <f>ROUND(#REF!+#REF!,0)</f>
        <v>#REF!</v>
      </c>
      <c r="DU81" s="33" t="e">
        <f>ROUND(#REF!+#REF!,0)</f>
        <v>#REF!</v>
      </c>
      <c r="DV81" s="27" t="e">
        <f>ROUND(#REF!+#REF!,0)</f>
        <v>#REF!</v>
      </c>
      <c r="DW81" s="25" t="e">
        <f>ROUND(#REF!+#REF!,0)</f>
        <v>#REF!</v>
      </c>
      <c r="DX81" s="28" t="e">
        <f>ROUND(#REF!+#REF!,0)</f>
        <v>#REF!</v>
      </c>
      <c r="DY81" s="26">
        <f>V_МО____нов!EE81-'[4]новый ДС_КСГ '!D77</f>
        <v>270</v>
      </c>
      <c r="DZ81" s="27">
        <f>V_МО____нов!EF81-'[4]новый ДС_КСГ '!K77</f>
        <v>0</v>
      </c>
      <c r="EA81" s="27">
        <f>V_МО____нов!EG81-'[4]новый ДС_КСГ '!P77</f>
        <v>0</v>
      </c>
      <c r="EB81" s="27">
        <f>V_МО____нов!EH81-'[4]новый ДС_КСГ '!R77</f>
        <v>0</v>
      </c>
      <c r="EC81" s="27">
        <f>V_МО____нов!EI81-'[4]новый ДС_КСГ '!T77</f>
        <v>0</v>
      </c>
      <c r="ED81" s="27"/>
      <c r="EE81" s="27">
        <f>V_МО____нов!EK81-'[4]новый ДС_КСГ '!X77</f>
        <v>0</v>
      </c>
      <c r="EF81" s="27">
        <f>V_МО____нов!EL81-'[4]новый ДС_КСГ '!AC77</f>
        <v>0</v>
      </c>
      <c r="EG81" s="27">
        <f>V_МО____нов!EM81-'[4]новый ДС_КСГ '!AI77</f>
        <v>0</v>
      </c>
      <c r="EH81" s="27">
        <f>V_МО____нов!EN81-'[4]новый ДС_КСГ '!AN77</f>
        <v>0</v>
      </c>
      <c r="EI81" s="27">
        <f>V_МО____нов!EO81-'[4]новый ДС_КСГ '!AQ77</f>
        <v>0</v>
      </c>
      <c r="EJ81" s="27">
        <f>V_МО____нов!EQ81-'[4]новый ДС_КСГ '!BB77</f>
        <v>0</v>
      </c>
      <c r="EK81" s="27">
        <f>V_МО____нов!ER81-'[4]новый ДС_КСГ '!BE77</f>
        <v>55</v>
      </c>
      <c r="EL81" s="27">
        <f>V_МО____нов!ES81-'[4]новый ДС_КСГ '!BH77</f>
        <v>0</v>
      </c>
      <c r="EM81" s="27">
        <f>V_МО____нов!ET81-'[4]новый ДС_КСГ '!BL77</f>
        <v>0</v>
      </c>
      <c r="EN81" s="26">
        <f>V_МО____нов!EU81-'[4]новый ДС_КСГ '!BQ77</f>
        <v>71</v>
      </c>
      <c r="EO81" s="27">
        <f>V_МО____нов!EV81-'[4]новый ДС_КСГ '!BS77</f>
        <v>0</v>
      </c>
      <c r="EP81" s="26">
        <f>V_МО____нов!EW81-'[4]новый ДС_КСГ '!BV77</f>
        <v>605</v>
      </c>
      <c r="EQ81" s="27"/>
      <c r="ER81" s="27"/>
      <c r="ES81" s="27"/>
      <c r="ET81" s="27">
        <f>V_МО____нов!FA81-'[4]новый ДС_КСГ '!DX77</f>
        <v>0</v>
      </c>
      <c r="EU81" s="27">
        <f>V_МО____нов!FB81-'[4]новый ДС_КСГ '!EE77</f>
        <v>0</v>
      </c>
      <c r="EV81" s="27">
        <f>V_МО____нов!FC81-'[4]новый ДС_КСГ '!EM77</f>
        <v>0</v>
      </c>
      <c r="EW81" s="27">
        <f>V_МО____нов!FD81-'[4]новый ДС_КСГ '!EP77</f>
        <v>0</v>
      </c>
      <c r="EX81" s="27">
        <f>V_МО____нов!FE81-'[4]новый ДС_КСГ '!ER77</f>
        <v>0</v>
      </c>
      <c r="EY81" s="27">
        <f>V_МО____нов!FF81-'[4]новый ДС_КСГ '!ET77</f>
        <v>70</v>
      </c>
      <c r="EZ81" s="27">
        <f>V_МО____нов!FH81-'[4]новый ДС_КСГ '!EZ77</f>
        <v>0</v>
      </c>
      <c r="FA81" s="27">
        <f>V_МО____нов!FI81-'[4]новый ДС_КСГ '!FD77</f>
        <v>5</v>
      </c>
      <c r="FB81" s="27">
        <f>V_МО____нов!FJ81-'[4]новый ДС_КСГ '!FI77</f>
        <v>0</v>
      </c>
      <c r="FC81" s="27">
        <f>V_МО____нов!FK81-'[4]новый ДС_КСГ '!FP77</f>
        <v>4</v>
      </c>
      <c r="FD81" s="27">
        <f>V_МО____нов!FL81-'[4]новый ДС_КСГ '!FW77</f>
        <v>10</v>
      </c>
      <c r="FE81" s="27">
        <f>V_МО____нов!FN81-'[4]новый ДС_КСГ '!GL77</f>
        <v>0</v>
      </c>
      <c r="FF81" s="27">
        <f>V_МО____нов!FO81-'[4]новый ДС_КСГ '!GQ77</f>
        <v>0</v>
      </c>
      <c r="FG81" s="27">
        <f>V_МО____нов!FP81-'[4]новый ДС_КСГ '!HV77</f>
        <v>0</v>
      </c>
      <c r="FH81" s="34">
        <f>V_МО____нов!FQ81-'[4]новый ДС_КСГ '!BS77</f>
        <v>0</v>
      </c>
      <c r="FI81" s="27">
        <f>V_МО____нов!FR81</f>
        <v>0</v>
      </c>
      <c r="FJ81" s="27">
        <f>V_МО____нов!FS81</f>
        <v>0</v>
      </c>
      <c r="FK81" s="27">
        <f>V_МО____нов!FT81</f>
        <v>0</v>
      </c>
      <c r="FL81" s="25" t="e">
        <f>ROUND(#REF!+#REF!,0)</f>
        <v>#REF!</v>
      </c>
      <c r="FM81" s="27" t="e">
        <f>ROUND(#REF!+#REF!,0)</f>
        <v>#REF!</v>
      </c>
      <c r="FN81" s="27" t="e">
        <f>ROUND(#REF!+#REF!,0)</f>
        <v>#REF!</v>
      </c>
      <c r="FO81" s="27" t="e">
        <f>ROUND(#REF!+#REF!,0)</f>
        <v>#REF!</v>
      </c>
      <c r="FP81" s="84"/>
      <c r="FQ81" s="35"/>
    </row>
    <row r="82" spans="1:173" ht="30" customHeight="1" x14ac:dyDescent="0.4">
      <c r="A82" s="22">
        <f t="shared" si="40"/>
        <v>59</v>
      </c>
      <c r="B82" s="23" t="s">
        <v>205</v>
      </c>
      <c r="C82" s="24" t="s">
        <v>206</v>
      </c>
      <c r="D82" s="25" t="e">
        <f t="shared" si="38"/>
        <v>#REF!</v>
      </c>
      <c r="E82" s="26" t="e">
        <f t="shared" ref="E82:E105" si="42">F82+G82+H82</f>
        <v>#REF!</v>
      </c>
      <c r="F82" s="27" t="e">
        <f t="shared" si="41"/>
        <v>#REF!</v>
      </c>
      <c r="G82" s="27" t="e">
        <f t="shared" si="41"/>
        <v>#REF!</v>
      </c>
      <c r="H82" s="27" t="e">
        <f t="shared" si="41"/>
        <v>#REF!</v>
      </c>
      <c r="I82" s="27" t="e">
        <f t="shared" ref="I82:I105" si="43">N82</f>
        <v>#REF!</v>
      </c>
      <c r="J82" s="26" t="e">
        <f t="shared" ref="J82:J105" si="44">K82+L82+M82</f>
        <v>#REF!</v>
      </c>
      <c r="K82" s="27" t="e">
        <f>ROUND(#REF!+#REF!,0)</f>
        <v>#REF!</v>
      </c>
      <c r="L82" s="27" t="e">
        <f>ROUND(#REF!+#REF!,0)</f>
        <v>#REF!</v>
      </c>
      <c r="M82" s="27" t="e">
        <f>ROUND(#REF!+#REF!,0)</f>
        <v>#REF!</v>
      </c>
      <c r="N82" s="27" t="e">
        <f>ROUND(#REF!+#REF!,0)</f>
        <v>#REF!</v>
      </c>
      <c r="O82" s="26" t="e">
        <f t="shared" ref="O82:O105" si="45">P82+Q82+R82</f>
        <v>#REF!</v>
      </c>
      <c r="P82" s="27" t="e">
        <f>ROUND(#REF!+#REF!,0)</f>
        <v>#REF!</v>
      </c>
      <c r="Q82" s="27" t="e">
        <f>ROUND(#REF!+#REF!,0)</f>
        <v>#REF!</v>
      </c>
      <c r="R82" s="27" t="e">
        <f>ROUND(#REF!+#REF!,0)</f>
        <v>#REF!</v>
      </c>
      <c r="S82" s="27" t="e">
        <f>ROUND(#REF!+#REF!,0)</f>
        <v>#REF!</v>
      </c>
      <c r="T82" s="27" t="e">
        <f>ROUND(#REF!+#REF!,0)</f>
        <v>#REF!</v>
      </c>
      <c r="U82" s="27" t="e">
        <f>ROUND(#REF!+#REF!,0)</f>
        <v>#REF!</v>
      </c>
      <c r="V82" s="27" t="e">
        <f>ROUND(#REF!+#REF!,0)</f>
        <v>#REF!</v>
      </c>
      <c r="W82" s="26" t="e">
        <f>ROUND(#REF!+#REF!,0)</f>
        <v>#REF!</v>
      </c>
      <c r="X82" s="27" t="e">
        <f>ROUND(#REF!+#REF!,0)</f>
        <v>#REF!</v>
      </c>
      <c r="Y82" s="27" t="e">
        <f>ROUND(#REF!+#REF!,0)</f>
        <v>#REF!</v>
      </c>
      <c r="Z82" s="27" t="e">
        <f>ROUND(#REF!+#REF!,0)</f>
        <v>#REF!</v>
      </c>
      <c r="AA82" s="26" t="e">
        <f t="shared" ref="AA82:AA105" si="46">AB82+AC82</f>
        <v>#REF!</v>
      </c>
      <c r="AB82" s="27" t="e">
        <f>ROUND(#REF!+#REF!,0)</f>
        <v>#REF!</v>
      </c>
      <c r="AC82" s="27" t="e">
        <f>ROUND(#REF!+#REF!,0)</f>
        <v>#REF!</v>
      </c>
      <c r="AD82" s="26" t="e">
        <f t="shared" ref="AD82:AD105" si="47">AE82+AG82+AH82</f>
        <v>#REF!</v>
      </c>
      <c r="AE82" s="27" t="e">
        <f>ROUND(#REF!+#REF!,0)</f>
        <v>#REF!</v>
      </c>
      <c r="AF82" s="27" t="e">
        <f>ROUND(#REF!+#REF!,0)</f>
        <v>#REF!</v>
      </c>
      <c r="AG82" s="27" t="e">
        <f>ROUND(#REF!+#REF!,0)</f>
        <v>#REF!</v>
      </c>
      <c r="AH82" s="27" t="e">
        <f>ROUND(#REF!+#REF!,0)</f>
        <v>#REF!</v>
      </c>
      <c r="AI82" s="27" t="e">
        <f>ROUND(#REF!+#REF!,0)</f>
        <v>#REF!</v>
      </c>
      <c r="AJ82" s="27" t="e">
        <f>ROUND(#REF!+#REF!,0)</f>
        <v>#REF!</v>
      </c>
      <c r="AK82" s="26" t="e">
        <f>ROUND(#REF!+#REF!,0)</f>
        <v>#REF!</v>
      </c>
      <c r="AL82" s="27" t="e">
        <f>ROUND(#REF!+#REF!,0)</f>
        <v>#REF!</v>
      </c>
      <c r="AM82" s="27" t="e">
        <f>ROUND(#REF!+#REF!,0)</f>
        <v>#REF!</v>
      </c>
      <c r="AN82" s="27" t="e">
        <f>ROUND(#REF!+#REF!,0)</f>
        <v>#REF!</v>
      </c>
      <c r="AO82" s="27" t="e">
        <f>ROUND(#REF!+#REF!,0)</f>
        <v>#REF!</v>
      </c>
      <c r="AP82" s="28" t="e">
        <f>ROUND(#REF!+#REF!,0)</f>
        <v>#REF!</v>
      </c>
      <c r="AQ82" s="27" t="e">
        <f>ROUND(#REF!+#REF!,0)</f>
        <v>#REF!</v>
      </c>
      <c r="AR82" s="27" t="e">
        <f>ROUND(#REF!+#REF!,0)</f>
        <v>#REF!</v>
      </c>
      <c r="AS82" s="27" t="e">
        <f>ROUND(#REF!+#REF!,0)</f>
        <v>#REF!</v>
      </c>
      <c r="AT82" s="28" t="e">
        <f>ROUND(#REF!+#REF!,0)</f>
        <v>#REF!</v>
      </c>
      <c r="AU82" s="26" t="e">
        <f>ROUND(#REF!+#REF!,0)</f>
        <v>#REF!</v>
      </c>
      <c r="AV82" s="27" t="e">
        <f>ROUND(#REF!+#REF!,0)</f>
        <v>#REF!</v>
      </c>
      <c r="AW82" s="27" t="e">
        <f>ROUND(#REF!+#REF!,0)</f>
        <v>#REF!</v>
      </c>
      <c r="AX82" s="27" t="e">
        <f>ROUND(#REF!+#REF!,0)</f>
        <v>#REF!</v>
      </c>
      <c r="AY82" s="27" t="e">
        <f>ROUND(#REF!+#REF!,0)</f>
        <v>#REF!</v>
      </c>
      <c r="AZ82" s="27" t="e">
        <f>ROUND(#REF!+#REF!,0)</f>
        <v>#REF!</v>
      </c>
      <c r="BA82" s="27" t="e">
        <f>ROUND(#REF!+#REF!,0)</f>
        <v>#REF!</v>
      </c>
      <c r="BB82" s="27" t="e">
        <f>ROUND(#REF!+#REF!,0)</f>
        <v>#REF!</v>
      </c>
      <c r="BC82" s="27" t="e">
        <f>ROUND(#REF!+#REF!,0)</f>
        <v>#REF!</v>
      </c>
      <c r="BD82" s="30" t="e">
        <f>ROUND(#REF!+#REF!,0)</f>
        <v>#REF!</v>
      </c>
      <c r="BE82" s="27" t="e">
        <f>ROUND(#REF!+#REF!,0)</f>
        <v>#REF!</v>
      </c>
      <c r="BF82" s="27" t="e">
        <f>ROUND(#REF!+#REF!,0)</f>
        <v>#REF!</v>
      </c>
      <c r="BG82" s="27" t="e">
        <f>ROUND(#REF!+#REF!,0)</f>
        <v>#REF!</v>
      </c>
      <c r="BH82" s="31" t="e">
        <f>ROUND(#REF!+#REF!,0)</f>
        <v>#REF!</v>
      </c>
      <c r="BI82" s="27" t="e">
        <f>ROUND(#REF!+#REF!,0)</f>
        <v>#REF!</v>
      </c>
      <c r="BJ82" s="27" t="e">
        <f>ROUND(#REF!+#REF!,0)</f>
        <v>#REF!</v>
      </c>
      <c r="BK82" s="27" t="e">
        <f>ROUND(#REF!+#REF!,0)</f>
        <v>#REF!</v>
      </c>
      <c r="BL82" s="27" t="e">
        <f>ROUND(#REF!+#REF!,0)</f>
        <v>#REF!</v>
      </c>
      <c r="BM82" s="31" t="e">
        <f>ROUND(#REF!+#REF!,0)</f>
        <v>#REF!</v>
      </c>
      <c r="BN82" s="27" t="e">
        <f>ROUND(#REF!+#REF!,0)</f>
        <v>#REF!</v>
      </c>
      <c r="BO82" s="27" t="e">
        <f>ROUND(#REF!+#REF!,0)</f>
        <v>#REF!</v>
      </c>
      <c r="BP82" s="27" t="e">
        <f>ROUND(#REF!+#REF!,0)</f>
        <v>#REF!</v>
      </c>
      <c r="BQ82" s="31" t="e">
        <f>ROUND(#REF!+#REF!,0)</f>
        <v>#REF!</v>
      </c>
      <c r="BR82" s="27" t="e">
        <f>ROUND(#REF!+#REF!,0)</f>
        <v>#REF!</v>
      </c>
      <c r="BS82" s="27" t="e">
        <f>ROUND(#REF!+#REF!,0)</f>
        <v>#REF!</v>
      </c>
      <c r="BT82" s="27" t="e">
        <f>ROUND(#REF!+#REF!,0)</f>
        <v>#REF!</v>
      </c>
      <c r="BU82" s="27" t="e">
        <f>ROUND(#REF!+#REF!,0)</f>
        <v>#REF!</v>
      </c>
      <c r="BV82" s="27" t="e">
        <f>ROUND(#REF!+#REF!,0)</f>
        <v>#REF!</v>
      </c>
      <c r="BW82" s="27" t="e">
        <f>ROUND(#REF!+#REF!,0)</f>
        <v>#REF!</v>
      </c>
      <c r="BX82" s="27" t="e">
        <f>ROUND(#REF!+#REF!,0)</f>
        <v>#REF!</v>
      </c>
      <c r="BY82" s="27" t="e">
        <f>ROUND(#REF!+#REF!,0)</f>
        <v>#REF!</v>
      </c>
      <c r="BZ82" s="25" t="e">
        <f>ROUND(#REF!+#REF!,0)</f>
        <v>#REF!</v>
      </c>
      <c r="CA82" s="28" t="e">
        <f>ROUND(#REF!+#REF!,0)</f>
        <v>#REF!</v>
      </c>
      <c r="CB82" s="27">
        <f>V_МО____нов!CG82-'[2]новые  КС КСГ '!E82-'[3]ВМП новое'!E82</f>
        <v>-139</v>
      </c>
      <c r="CC82" s="27">
        <f>V_МО____нов!CH82-('[2]новые  КС КСГ '!F82+'[2]новые  КС КСГ '!H82+'[2]новые  КС КСГ '!I82)</f>
        <v>0</v>
      </c>
      <c r="CD82" s="27">
        <f>V_МО____нов!CI82-'[2]новые  КС КСГ '!T82</f>
        <v>0</v>
      </c>
      <c r="CE82" s="27">
        <f>V_МО____нов!CJ82-'[2]новые  КС КСГ '!W82-'[3]ВМП новое'!O82</f>
        <v>0</v>
      </c>
      <c r="CF82" s="27">
        <f>V_МО____нов!CK82-'[2]новые  КС КСГ '!AD82</f>
        <v>0</v>
      </c>
      <c r="CG82" s="27"/>
      <c r="CH82" s="27">
        <f>V_МО____нов!CM82-'[2]новые  КС КСГ '!AK82-'[3]ВМП новое'!AI82</f>
        <v>0</v>
      </c>
      <c r="CI82" s="27">
        <f>V_МО____нов!CN82-'[2]новые  КС КСГ '!AP82</f>
        <v>0</v>
      </c>
      <c r="CJ82" s="27">
        <f>V_МО____нов!CO82-'[2]новые  КС КСГ '!AR82</f>
        <v>0</v>
      </c>
      <c r="CK82" s="27">
        <f>V_МО____нов!CP82-'[2]новые  КС КСГ '!AV82</f>
        <v>0</v>
      </c>
      <c r="CL82" s="27">
        <f>V_МО____нов!CQ82-'[2]новые  КС КСГ '!BG82-'[3]ВМП новое'!AF82</f>
        <v>0</v>
      </c>
      <c r="CM82" s="27">
        <f>V_МО____нов!CR82-'[2]новые  КС КСГ '!BO82</f>
        <v>0</v>
      </c>
      <c r="CN82" s="27">
        <f>V_МО____нов!CS82-'[2]новые  КС КСГ '!BT82</f>
        <v>0</v>
      </c>
      <c r="CO82" s="27">
        <f>V_МО____нов!CT82-('[2]новые  КС КСГ '!CI82+'[2]новые  КС КСГ '!CJ82+'[2]новые  КС КСГ '!CK82+'[2]новые  КС КСГ '!CL82+'[2]новые  КС КСГ '!CM82)</f>
        <v>0</v>
      </c>
      <c r="CP82" s="27">
        <f>V_МО____нов!CV82-'[2]новые  КС КСГ '!CN82</f>
        <v>0</v>
      </c>
      <c r="CQ82" s="27">
        <f>V_МО____нов!CW82-'[2]новые  КС КСГ '!CX82</f>
        <v>-5</v>
      </c>
      <c r="CR82" s="27">
        <f>V_МО____нов!CX82-'[2]новые  КС КСГ '!DB82</f>
        <v>0</v>
      </c>
      <c r="CS82" s="27">
        <f>V_МО____нов!CY82-'[2]новые  КС КСГ '!DV82-'[3]ВМП новое'!AU82</f>
        <v>0</v>
      </c>
      <c r="CT82" s="27">
        <f>V_МО____нов!CZ82-'[2]новые  КС КСГ '!EI82-'[3]ВМП новое'!CE82</f>
        <v>0</v>
      </c>
      <c r="CU82" s="27">
        <f>V_МО____нов!DA82-'[2]новые  КС КСГ '!EQ82</f>
        <v>0</v>
      </c>
      <c r="CV82" s="27">
        <f>V_МО____нов!DB82-'[2]новые  КС КСГ '!EU82-'[3]ВМП новое'!CS82</f>
        <v>-246</v>
      </c>
      <c r="CW82" s="27"/>
      <c r="CX82" s="27">
        <f>V_МО____нов!DD82-'[2]новые  КС КСГ '!HW82-'[3]ВМП новое'!JJ82</f>
        <v>0</v>
      </c>
      <c r="CY82" s="27">
        <f>V_МО____нов!DE82-'[2]новые  КС КСГ '!IH82-'[3]ВМП новое'!KC82</f>
        <v>0</v>
      </c>
      <c r="CZ82" s="27">
        <f>V_МО____нов!DF82-'[2]новые  КС КСГ '!IR82-'[3]ВМП новое'!LP82</f>
        <v>0</v>
      </c>
      <c r="DA82" s="27">
        <f>V_МО____нов!DG82-'[2]новые  КС КСГ '!IW82</f>
        <v>0</v>
      </c>
      <c r="DB82" s="27">
        <f>V_МО____нов!DH82-'[2]новые  КС КСГ '!$JD82-'[3]ВМП новое'!$LZ82</f>
        <v>0</v>
      </c>
      <c r="DC82" s="27">
        <f>V_МО____нов!DI82-'[2]новые  КС КСГ '!$JI82-'[3]ВМП новое'!$MB82</f>
        <v>0</v>
      </c>
      <c r="DD82" s="27">
        <f>V_МО____нов!DJ82-'[2]новые  КС КСГ '!$JV82</f>
        <v>0</v>
      </c>
      <c r="DE82" s="27">
        <f>V_МО____нов!DK82-'[2]новые  КС КСГ '!$JX82</f>
        <v>0</v>
      </c>
      <c r="DF82" s="27">
        <f>V_МО____нов!DL82-'[2]новые  КС КСГ '!$KM82-'[3]ВМП новое'!$MU82</f>
        <v>0</v>
      </c>
      <c r="DG82" s="27">
        <f>V_МО____нов!DM82-'[2]новые  КС КСГ '!$KS82-'[3]ВМП новое'!$MZ82</f>
        <v>-49</v>
      </c>
      <c r="DH82" s="27">
        <f>V_МО____нов!DN82-'[2]новые  КС КСГ '!$LG82-'[3]ВМП новое'!$NX82</f>
        <v>-16</v>
      </c>
      <c r="DI82" s="27">
        <f>V_МО____нов!DO82-'[2]новые  КС КСГ '!$LW82-'[3]ВМП новое'!$OW82</f>
        <v>-39</v>
      </c>
      <c r="DJ82" s="27">
        <f>V_МО____нов!DP82-'[2]новые  КС КСГ '!$MQ82</f>
        <v>-117</v>
      </c>
      <c r="DK82" s="27">
        <f>V_МО____нов!DQ82-'[2]новые  КС КСГ '!$NK82-'[3]ВМП новое'!$AR82</f>
        <v>0</v>
      </c>
      <c r="DL82" s="27">
        <f>V_МО____нов!DR82-'[2]новые  КС КСГ '!$NT82-'[3]ВМП новое'!$QM82</f>
        <v>0</v>
      </c>
      <c r="DM82" s="27">
        <f>V_МО____нов!DS82-'[2]новые  КС КСГ '!$NZ82-'[3]ВМП новое'!$RB82</f>
        <v>0</v>
      </c>
      <c r="DN82" s="27">
        <f>V_МО____нов!DT82-'[2]новые  КС КСГ '!$OJ82</f>
        <v>0</v>
      </c>
      <c r="DO82" s="27">
        <f>V_МО____нов!DU82-'[2]новые  КС КСГ '!$QA82</f>
        <v>0</v>
      </c>
      <c r="DP82" s="27"/>
      <c r="DQ82" s="27">
        <f>V_МО____нов!DW82-'[2]новые  КС КСГ '!$RB82</f>
        <v>0</v>
      </c>
      <c r="DR82" s="27" t="e">
        <f>ROUND(#REF!+#REF!,0)</f>
        <v>#REF!</v>
      </c>
      <c r="DS82" s="33" t="e">
        <f>ROUND(#REF!+#REF!,0)</f>
        <v>#REF!</v>
      </c>
      <c r="DT82" s="33" t="e">
        <f>ROUND(#REF!+#REF!,0)</f>
        <v>#REF!</v>
      </c>
      <c r="DU82" s="33" t="e">
        <f>ROUND(#REF!+#REF!,0)</f>
        <v>#REF!</v>
      </c>
      <c r="DV82" s="27" t="e">
        <f>ROUND(#REF!+#REF!,0)</f>
        <v>#REF!</v>
      </c>
      <c r="DW82" s="25" t="e">
        <f>ROUND(#REF!+#REF!,0)</f>
        <v>#REF!</v>
      </c>
      <c r="DX82" s="28" t="e">
        <f>ROUND(#REF!+#REF!,0)</f>
        <v>#REF!</v>
      </c>
      <c r="DY82" s="26">
        <f>V_МО____нов!EE82-'[4]новый ДС_КСГ '!D78</f>
        <v>-156</v>
      </c>
      <c r="DZ82" s="27">
        <f>V_МО____нов!EF82-'[4]новый ДС_КСГ '!K78</f>
        <v>0</v>
      </c>
      <c r="EA82" s="27">
        <f>V_МО____нов!EG82-'[4]новый ДС_КСГ '!P78</f>
        <v>0</v>
      </c>
      <c r="EB82" s="27">
        <f>V_МО____нов!EH82-'[4]новый ДС_КСГ '!R78</f>
        <v>0</v>
      </c>
      <c r="EC82" s="27">
        <f>V_МО____нов!EI82-'[4]новый ДС_КСГ '!T78</f>
        <v>0</v>
      </c>
      <c r="ED82" s="27"/>
      <c r="EE82" s="27">
        <f>V_МО____нов!EK82-'[4]новый ДС_КСГ '!X78</f>
        <v>0</v>
      </c>
      <c r="EF82" s="27">
        <f>V_МО____нов!EL82-'[4]новый ДС_КСГ '!AC78</f>
        <v>0</v>
      </c>
      <c r="EG82" s="27">
        <f>V_МО____нов!EM82-'[4]новый ДС_КСГ '!AI78</f>
        <v>0</v>
      </c>
      <c r="EH82" s="27">
        <f>V_МО____нов!EN82-'[4]новый ДС_КСГ '!AN78</f>
        <v>0</v>
      </c>
      <c r="EI82" s="27">
        <f>V_МО____нов!EO82-'[4]новый ДС_КСГ '!AQ78</f>
        <v>0</v>
      </c>
      <c r="EJ82" s="27">
        <f>V_МО____нов!EQ82-'[4]новый ДС_КСГ '!BB78</f>
        <v>209</v>
      </c>
      <c r="EK82" s="27">
        <f>V_МО____нов!ER82-'[4]новый ДС_КСГ '!BE78</f>
        <v>-56</v>
      </c>
      <c r="EL82" s="27">
        <f>V_МО____нов!ES82-'[4]новый ДС_КСГ '!BH78</f>
        <v>628</v>
      </c>
      <c r="EM82" s="27">
        <f>V_МО____нов!ET82-'[4]новый ДС_КСГ '!BL78</f>
        <v>0</v>
      </c>
      <c r="EN82" s="26">
        <f>V_МО____нов!EU82-'[4]новый ДС_КСГ '!BQ78</f>
        <v>-47</v>
      </c>
      <c r="EO82" s="27">
        <f>V_МО____нов!EV82-'[4]новый ДС_КСГ '!BS78</f>
        <v>0</v>
      </c>
      <c r="EP82" s="26">
        <f>V_МО____нов!EW82-'[4]новый ДС_КСГ '!BV78</f>
        <v>-309</v>
      </c>
      <c r="EQ82" s="27"/>
      <c r="ER82" s="27"/>
      <c r="ES82" s="27"/>
      <c r="ET82" s="27">
        <f>V_МО____нов!FA82-'[4]новый ДС_КСГ '!DX78</f>
        <v>0</v>
      </c>
      <c r="EU82" s="27">
        <f>V_МО____нов!FB82-'[4]новый ДС_КСГ '!EE78</f>
        <v>0</v>
      </c>
      <c r="EV82" s="27">
        <f>V_МО____нов!FC82-'[4]новый ДС_КСГ '!EM78</f>
        <v>0</v>
      </c>
      <c r="EW82" s="27">
        <f>V_МО____нов!FD82-'[4]новый ДС_КСГ '!EP78</f>
        <v>0</v>
      </c>
      <c r="EX82" s="27">
        <f>V_МО____нов!FE82-'[4]новый ДС_КСГ '!ER78</f>
        <v>0</v>
      </c>
      <c r="EY82" s="27">
        <f>V_МО____нов!FF82-'[4]новый ДС_КСГ '!ET78</f>
        <v>-55</v>
      </c>
      <c r="EZ82" s="27">
        <f>V_МО____нов!FH82-'[4]новый ДС_КСГ '!EZ78</f>
        <v>0</v>
      </c>
      <c r="FA82" s="27">
        <f>V_МО____нов!FI82-'[4]новый ДС_КСГ '!FD78</f>
        <v>0</v>
      </c>
      <c r="FB82" s="27">
        <f>V_МО____нов!FJ82-'[4]новый ДС_КСГ '!FI78</f>
        <v>0</v>
      </c>
      <c r="FC82" s="27">
        <f>V_МО____нов!FK82-'[4]новый ДС_КСГ '!FP78</f>
        <v>-13</v>
      </c>
      <c r="FD82" s="27">
        <f>V_МО____нов!FL82-'[4]новый ДС_КСГ '!FW78</f>
        <v>-54</v>
      </c>
      <c r="FE82" s="27">
        <f>V_МО____нов!FN82-'[4]новый ДС_КСГ '!GL78</f>
        <v>0</v>
      </c>
      <c r="FF82" s="27">
        <f>V_МО____нов!FO82-'[4]новый ДС_КСГ '!GQ78</f>
        <v>0</v>
      </c>
      <c r="FG82" s="27">
        <f>V_МО____нов!FP82-'[4]новый ДС_КСГ '!HV78</f>
        <v>0</v>
      </c>
      <c r="FH82" s="34">
        <f>V_МО____нов!FQ82-'[4]новый ДС_КСГ '!BS78</f>
        <v>0</v>
      </c>
      <c r="FI82" s="27">
        <f>V_МО____нов!FR82</f>
        <v>0</v>
      </c>
      <c r="FJ82" s="27">
        <f>V_МО____нов!FS82</f>
        <v>0</v>
      </c>
      <c r="FK82" s="27">
        <f>V_МО____нов!FT82</f>
        <v>0</v>
      </c>
      <c r="FL82" s="25" t="e">
        <f>ROUND(#REF!+#REF!,0)</f>
        <v>#REF!</v>
      </c>
      <c r="FM82" s="27" t="e">
        <f>ROUND(#REF!+#REF!,0)</f>
        <v>#REF!</v>
      </c>
      <c r="FN82" s="27" t="e">
        <f>ROUND(#REF!+#REF!,0)</f>
        <v>#REF!</v>
      </c>
      <c r="FO82" s="27" t="e">
        <f>ROUND(#REF!+#REF!,0)</f>
        <v>#REF!</v>
      </c>
      <c r="FP82" s="84"/>
      <c r="FQ82" s="35"/>
    </row>
    <row r="83" spans="1:173" x14ac:dyDescent="0.4">
      <c r="A83" s="22">
        <f t="shared" si="40"/>
        <v>60</v>
      </c>
      <c r="B83" s="23" t="s">
        <v>207</v>
      </c>
      <c r="C83" s="24" t="s">
        <v>208</v>
      </c>
      <c r="D83" s="25" t="e">
        <f t="shared" si="38"/>
        <v>#REF!</v>
      </c>
      <c r="E83" s="26" t="e">
        <f t="shared" si="42"/>
        <v>#REF!</v>
      </c>
      <c r="F83" s="27" t="e">
        <f t="shared" si="41"/>
        <v>#REF!</v>
      </c>
      <c r="G83" s="27" t="e">
        <f t="shared" si="41"/>
        <v>#REF!</v>
      </c>
      <c r="H83" s="27" t="e">
        <f t="shared" si="41"/>
        <v>#REF!</v>
      </c>
      <c r="I83" s="27" t="e">
        <f t="shared" si="43"/>
        <v>#REF!</v>
      </c>
      <c r="J83" s="26" t="e">
        <f t="shared" si="44"/>
        <v>#REF!</v>
      </c>
      <c r="K83" s="27" t="e">
        <f>ROUND(#REF!+#REF!,0)</f>
        <v>#REF!</v>
      </c>
      <c r="L83" s="27" t="e">
        <f>ROUND(#REF!+#REF!,0)</f>
        <v>#REF!</v>
      </c>
      <c r="M83" s="27" t="e">
        <f>ROUND(#REF!+#REF!,0)</f>
        <v>#REF!</v>
      </c>
      <c r="N83" s="27" t="e">
        <f>ROUND(#REF!+#REF!,0)</f>
        <v>#REF!</v>
      </c>
      <c r="O83" s="26" t="e">
        <f t="shared" si="45"/>
        <v>#REF!</v>
      </c>
      <c r="P83" s="27" t="e">
        <f>ROUND(#REF!+#REF!,0)</f>
        <v>#REF!</v>
      </c>
      <c r="Q83" s="27" t="e">
        <f>ROUND(#REF!+#REF!,0)</f>
        <v>#REF!</v>
      </c>
      <c r="R83" s="27" t="e">
        <f>ROUND(#REF!+#REF!,0)</f>
        <v>#REF!</v>
      </c>
      <c r="S83" s="27" t="e">
        <f>ROUND(#REF!+#REF!,0)</f>
        <v>#REF!</v>
      </c>
      <c r="T83" s="27" t="e">
        <f>ROUND(#REF!+#REF!,0)</f>
        <v>#REF!</v>
      </c>
      <c r="U83" s="27" t="e">
        <f>ROUND(#REF!+#REF!,0)</f>
        <v>#REF!</v>
      </c>
      <c r="V83" s="27" t="e">
        <f>ROUND(#REF!+#REF!,0)</f>
        <v>#REF!</v>
      </c>
      <c r="W83" s="26" t="e">
        <f>ROUND(#REF!+#REF!,0)</f>
        <v>#REF!</v>
      </c>
      <c r="X83" s="27" t="e">
        <f>ROUND(#REF!+#REF!,0)</f>
        <v>#REF!</v>
      </c>
      <c r="Y83" s="27" t="e">
        <f>ROUND(#REF!+#REF!,0)</f>
        <v>#REF!</v>
      </c>
      <c r="Z83" s="27" t="e">
        <f>ROUND(#REF!+#REF!,0)</f>
        <v>#REF!</v>
      </c>
      <c r="AA83" s="26" t="e">
        <f t="shared" si="46"/>
        <v>#REF!</v>
      </c>
      <c r="AB83" s="27" t="e">
        <f>ROUND(#REF!+#REF!,0)</f>
        <v>#REF!</v>
      </c>
      <c r="AC83" s="27" t="e">
        <f>ROUND(#REF!+#REF!,0)</f>
        <v>#REF!</v>
      </c>
      <c r="AD83" s="26" t="e">
        <f t="shared" si="47"/>
        <v>#REF!</v>
      </c>
      <c r="AE83" s="27" t="e">
        <f>ROUND(#REF!+#REF!,0)</f>
        <v>#REF!</v>
      </c>
      <c r="AF83" s="27" t="e">
        <f>ROUND(#REF!+#REF!,0)</f>
        <v>#REF!</v>
      </c>
      <c r="AG83" s="27" t="e">
        <f>ROUND(#REF!+#REF!,0)</f>
        <v>#REF!</v>
      </c>
      <c r="AH83" s="27" t="e">
        <f>ROUND(#REF!+#REF!,0)</f>
        <v>#REF!</v>
      </c>
      <c r="AI83" s="27" t="e">
        <f>ROUND(#REF!+#REF!,0)</f>
        <v>#REF!</v>
      </c>
      <c r="AJ83" s="27" t="e">
        <f>ROUND(#REF!+#REF!,0)</f>
        <v>#REF!</v>
      </c>
      <c r="AK83" s="26" t="e">
        <f>ROUND(#REF!+#REF!,0)</f>
        <v>#REF!</v>
      </c>
      <c r="AL83" s="27" t="e">
        <f>ROUND(#REF!+#REF!,0)</f>
        <v>#REF!</v>
      </c>
      <c r="AM83" s="27" t="e">
        <f>ROUND(#REF!+#REF!,0)</f>
        <v>#REF!</v>
      </c>
      <c r="AN83" s="27" t="e">
        <f>ROUND(#REF!+#REF!,0)</f>
        <v>#REF!</v>
      </c>
      <c r="AO83" s="27" t="e">
        <f>ROUND(#REF!+#REF!,0)</f>
        <v>#REF!</v>
      </c>
      <c r="AP83" s="28" t="e">
        <f>ROUND(#REF!+#REF!,0)</f>
        <v>#REF!</v>
      </c>
      <c r="AQ83" s="29" t="e">
        <f>ROUND(#REF!+#REF!,0)</f>
        <v>#REF!</v>
      </c>
      <c r="AR83" s="27" t="e">
        <f>ROUND(#REF!+#REF!,0)</f>
        <v>#REF!</v>
      </c>
      <c r="AS83" s="27" t="e">
        <f>ROUND(#REF!+#REF!,0)</f>
        <v>#REF!</v>
      </c>
      <c r="AT83" s="28" t="e">
        <f>ROUND(#REF!+#REF!,0)</f>
        <v>#REF!</v>
      </c>
      <c r="AU83" s="26" t="e">
        <f>ROUND(#REF!+#REF!,0)</f>
        <v>#REF!</v>
      </c>
      <c r="AV83" s="27" t="e">
        <f>ROUND(#REF!+#REF!,0)</f>
        <v>#REF!</v>
      </c>
      <c r="AW83" s="27" t="e">
        <f>ROUND(#REF!+#REF!,0)</f>
        <v>#REF!</v>
      </c>
      <c r="AX83" s="27" t="e">
        <f>ROUND(#REF!+#REF!,0)</f>
        <v>#REF!</v>
      </c>
      <c r="AY83" s="27" t="e">
        <f>ROUND(#REF!+#REF!,0)</f>
        <v>#REF!</v>
      </c>
      <c r="AZ83" s="27" t="e">
        <f>ROUND(#REF!+#REF!,0)</f>
        <v>#REF!</v>
      </c>
      <c r="BA83" s="27" t="e">
        <f>ROUND(#REF!+#REF!,0)</f>
        <v>#REF!</v>
      </c>
      <c r="BB83" s="27" t="e">
        <f>ROUND(#REF!+#REF!,0)</f>
        <v>#REF!</v>
      </c>
      <c r="BC83" s="27" t="e">
        <f>ROUND(#REF!+#REF!,0)</f>
        <v>#REF!</v>
      </c>
      <c r="BD83" s="30" t="e">
        <f>ROUND(#REF!+#REF!,0)</f>
        <v>#REF!</v>
      </c>
      <c r="BE83" s="27" t="e">
        <f>ROUND(#REF!+#REF!,0)</f>
        <v>#REF!</v>
      </c>
      <c r="BF83" s="27" t="e">
        <f>ROUND(#REF!+#REF!,0)</f>
        <v>#REF!</v>
      </c>
      <c r="BG83" s="27" t="e">
        <f>ROUND(#REF!+#REF!,0)</f>
        <v>#REF!</v>
      </c>
      <c r="BH83" s="31" t="e">
        <f>ROUND(#REF!+#REF!,0)</f>
        <v>#REF!</v>
      </c>
      <c r="BI83" s="27" t="e">
        <f>ROUND(#REF!+#REF!,0)</f>
        <v>#REF!</v>
      </c>
      <c r="BJ83" s="27" t="e">
        <f>ROUND(#REF!+#REF!,0)</f>
        <v>#REF!</v>
      </c>
      <c r="BK83" s="27" t="e">
        <f>ROUND(#REF!+#REF!,0)</f>
        <v>#REF!</v>
      </c>
      <c r="BL83" s="27" t="e">
        <f>ROUND(#REF!+#REF!,0)</f>
        <v>#REF!</v>
      </c>
      <c r="BM83" s="31" t="e">
        <f>ROUND(#REF!+#REF!,0)</f>
        <v>#REF!</v>
      </c>
      <c r="BN83" s="27" t="e">
        <f>ROUND(#REF!+#REF!,0)</f>
        <v>#REF!</v>
      </c>
      <c r="BO83" s="27" t="e">
        <f>ROUND(#REF!+#REF!,0)</f>
        <v>#REF!</v>
      </c>
      <c r="BP83" s="27" t="e">
        <f>ROUND(#REF!+#REF!,0)</f>
        <v>#REF!</v>
      </c>
      <c r="BQ83" s="31" t="e">
        <f>ROUND(#REF!+#REF!,0)</f>
        <v>#REF!</v>
      </c>
      <c r="BR83" s="27" t="e">
        <f>ROUND(#REF!+#REF!,0)</f>
        <v>#REF!</v>
      </c>
      <c r="BS83" s="27" t="e">
        <f>ROUND(#REF!+#REF!,0)</f>
        <v>#REF!</v>
      </c>
      <c r="BT83" s="27" t="e">
        <f>ROUND(#REF!+#REF!,0)</f>
        <v>#REF!</v>
      </c>
      <c r="BU83" s="27" t="e">
        <f>ROUND(#REF!+#REF!,0)</f>
        <v>#REF!</v>
      </c>
      <c r="BV83" s="27" t="e">
        <f>ROUND(#REF!+#REF!,0)</f>
        <v>#REF!</v>
      </c>
      <c r="BW83" s="27" t="e">
        <f>ROUND(#REF!+#REF!,0)</f>
        <v>#REF!</v>
      </c>
      <c r="BX83" s="27" t="e">
        <f>ROUND(#REF!+#REF!,0)</f>
        <v>#REF!</v>
      </c>
      <c r="BY83" s="27" t="e">
        <f>ROUND(#REF!+#REF!,0)</f>
        <v>#REF!</v>
      </c>
      <c r="BZ83" s="25" t="e">
        <f>ROUND(#REF!+#REF!,0)</f>
        <v>#REF!</v>
      </c>
      <c r="CA83" s="28" t="e">
        <f>ROUND(#REF!+#REF!,0)</f>
        <v>#REF!</v>
      </c>
      <c r="CB83" s="27">
        <f>V_МО____нов!CG83-'[2]новые  КС КСГ '!E83-'[3]ВМП новое'!E83</f>
        <v>0</v>
      </c>
      <c r="CC83" s="27">
        <f>V_МО____нов!CH83-('[2]новые  КС КСГ '!F83+'[2]новые  КС КСГ '!H83+'[2]новые  КС КСГ '!I83)</f>
        <v>0</v>
      </c>
      <c r="CD83" s="27">
        <f>V_МО____нов!CI83-'[2]новые  КС КСГ '!T83</f>
        <v>0</v>
      </c>
      <c r="CE83" s="27">
        <f>V_МО____нов!CJ83-'[2]новые  КС КСГ '!W83-'[3]ВМП новое'!O83</f>
        <v>0</v>
      </c>
      <c r="CF83" s="27">
        <f>V_МО____нов!CK83-'[2]новые  КС КСГ '!AD83</f>
        <v>0</v>
      </c>
      <c r="CG83" s="27"/>
      <c r="CH83" s="27">
        <f>V_МО____нов!CM83-'[2]новые  КС КСГ '!AK83-'[3]ВМП новое'!AI83</f>
        <v>0</v>
      </c>
      <c r="CI83" s="27">
        <f>V_МО____нов!CN83-'[2]новые  КС КСГ '!AP83</f>
        <v>0</v>
      </c>
      <c r="CJ83" s="27">
        <f>V_МО____нов!CO83-'[2]новые  КС КСГ '!AR83</f>
        <v>0</v>
      </c>
      <c r="CK83" s="27">
        <f>V_МО____нов!CP83-'[2]новые  КС КСГ '!AV83</f>
        <v>0</v>
      </c>
      <c r="CL83" s="27">
        <f>V_МО____нов!CQ83-'[2]новые  КС КСГ '!BG83-'[3]ВМП новое'!AF83</f>
        <v>0</v>
      </c>
      <c r="CM83" s="27">
        <f>V_МО____нов!CR83-'[2]новые  КС КСГ '!BO83</f>
        <v>0</v>
      </c>
      <c r="CN83" s="27">
        <f>V_МО____нов!CS83-'[2]новые  КС КСГ '!BT83</f>
        <v>0</v>
      </c>
      <c r="CO83" s="27">
        <f>V_МО____нов!CT83-('[2]новые  КС КСГ '!CI83+'[2]новые  КС КСГ '!CJ83+'[2]новые  КС КСГ '!CK83+'[2]новые  КС КСГ '!CL83+'[2]новые  КС КСГ '!CM83)</f>
        <v>0</v>
      </c>
      <c r="CP83" s="27">
        <f>V_МО____нов!CV83-'[2]новые  КС КСГ '!CN83</f>
        <v>0</v>
      </c>
      <c r="CQ83" s="27">
        <f>V_МО____нов!CW83-'[2]новые  КС КСГ '!CX83</f>
        <v>0</v>
      </c>
      <c r="CR83" s="27">
        <f>V_МО____нов!CX83-'[2]новые  КС КСГ '!DB83</f>
        <v>0</v>
      </c>
      <c r="CS83" s="27">
        <f>V_МО____нов!CY83-'[2]новые  КС КСГ '!DV83-'[3]ВМП новое'!AU83</f>
        <v>0</v>
      </c>
      <c r="CT83" s="27">
        <f>V_МО____нов!CZ83-'[2]новые  КС КСГ '!EI83-'[3]ВМП новое'!CE83</f>
        <v>0</v>
      </c>
      <c r="CU83" s="27">
        <f>V_МО____нов!DA83-'[2]новые  КС КСГ '!EQ83</f>
        <v>0</v>
      </c>
      <c r="CV83" s="27">
        <f>V_МО____нов!DB83-'[2]новые  КС КСГ '!EU83-'[3]ВМП новое'!CS83</f>
        <v>0</v>
      </c>
      <c r="CW83" s="27"/>
      <c r="CX83" s="27">
        <f>V_МО____нов!DD83-'[2]новые  КС КСГ '!HW83-'[3]ВМП новое'!JJ83</f>
        <v>0</v>
      </c>
      <c r="CY83" s="27">
        <f>V_МО____нов!DE83-'[2]новые  КС КСГ '!IH83-'[3]ВМП новое'!KC83</f>
        <v>0</v>
      </c>
      <c r="CZ83" s="27">
        <f>V_МО____нов!DF83-'[2]новые  КС КСГ '!IR83-'[3]ВМП новое'!LP83</f>
        <v>0</v>
      </c>
      <c r="DA83" s="27">
        <f>V_МО____нов!DG83-'[2]новые  КС КСГ '!IW83</f>
        <v>0</v>
      </c>
      <c r="DB83" s="27">
        <f>V_МО____нов!DH83-'[2]новые  КС КСГ '!$JD83-'[3]ВМП новое'!$LZ83</f>
        <v>0</v>
      </c>
      <c r="DC83" s="27">
        <f>V_МО____нов!DI83-'[2]новые  КС КСГ '!$JI83-'[3]ВМП новое'!$MB83</f>
        <v>0</v>
      </c>
      <c r="DD83" s="27">
        <f>V_МО____нов!DJ83-'[2]новые  КС КСГ '!$JV83</f>
        <v>0</v>
      </c>
      <c r="DE83" s="27">
        <f>V_МО____нов!DK83-'[2]новые  КС КСГ '!$JX83</f>
        <v>0</v>
      </c>
      <c r="DF83" s="27">
        <f>V_МО____нов!DL83-'[2]новые  КС КСГ '!$KM83-'[3]ВМП новое'!$MU83</f>
        <v>0</v>
      </c>
      <c r="DG83" s="27">
        <f>V_МО____нов!DM83-'[2]новые  КС КСГ '!$KS83-'[3]ВМП новое'!$MZ83</f>
        <v>0</v>
      </c>
      <c r="DH83" s="27">
        <f>V_МО____нов!DN83-'[2]новые  КС КСГ '!$LG83-'[3]ВМП новое'!$NX83</f>
        <v>0</v>
      </c>
      <c r="DI83" s="27">
        <f>V_МО____нов!DO83-'[2]новые  КС КСГ '!$LW83-'[3]ВМП новое'!$OW83</f>
        <v>0</v>
      </c>
      <c r="DJ83" s="27">
        <f>V_МО____нов!DP83-'[2]новые  КС КСГ '!$MQ83</f>
        <v>0</v>
      </c>
      <c r="DK83" s="27">
        <f>V_МО____нов!DQ83-'[2]новые  КС КСГ '!$NK83-'[3]ВМП новое'!$AR83</f>
        <v>0</v>
      </c>
      <c r="DL83" s="27">
        <f>V_МО____нов!DR83-'[2]новые  КС КСГ '!$NT83-'[3]ВМП новое'!$QM83</f>
        <v>0</v>
      </c>
      <c r="DM83" s="27">
        <f>V_МО____нов!DS83-'[2]новые  КС КСГ '!$NZ83-'[3]ВМП новое'!$RB83</f>
        <v>0</v>
      </c>
      <c r="DN83" s="27">
        <f>V_МО____нов!DT83-'[2]новые  КС КСГ '!$OJ83</f>
        <v>0</v>
      </c>
      <c r="DO83" s="27">
        <f>V_МО____нов!DU83-'[2]новые  КС КСГ '!$QA83</f>
        <v>0</v>
      </c>
      <c r="DP83" s="27"/>
      <c r="DQ83" s="27">
        <f>V_МО____нов!DW83-'[2]новые  КС КСГ '!$RB83</f>
        <v>0</v>
      </c>
      <c r="DR83" s="27" t="e">
        <f>ROUND(#REF!+#REF!,0)</f>
        <v>#REF!</v>
      </c>
      <c r="DS83" s="33" t="e">
        <f>ROUND(#REF!+#REF!,0)</f>
        <v>#REF!</v>
      </c>
      <c r="DT83" s="33" t="e">
        <f>ROUND(#REF!+#REF!,0)</f>
        <v>#REF!</v>
      </c>
      <c r="DU83" s="33" t="e">
        <f>ROUND(#REF!+#REF!,0)</f>
        <v>#REF!</v>
      </c>
      <c r="DV83" s="27" t="e">
        <f>ROUND(#REF!+#REF!,0)</f>
        <v>#REF!</v>
      </c>
      <c r="DW83" s="25" t="e">
        <f>ROUND(#REF!+#REF!,0)</f>
        <v>#REF!</v>
      </c>
      <c r="DX83" s="28" t="e">
        <f>ROUND(#REF!+#REF!,0)</f>
        <v>#REF!</v>
      </c>
      <c r="DY83" s="26">
        <f>V_МО____нов!EE83-'[4]новый ДС_КСГ '!D79</f>
        <v>0</v>
      </c>
      <c r="DZ83" s="27">
        <f>V_МО____нов!EF83-'[4]новый ДС_КСГ '!K79</f>
        <v>0</v>
      </c>
      <c r="EA83" s="27">
        <f>V_МО____нов!EG83-'[4]новый ДС_КСГ '!P79</f>
        <v>0</v>
      </c>
      <c r="EB83" s="27">
        <f>V_МО____нов!EH83-'[4]новый ДС_КСГ '!R79</f>
        <v>0</v>
      </c>
      <c r="EC83" s="27">
        <f>V_МО____нов!EI83-'[4]новый ДС_КСГ '!T79</f>
        <v>0</v>
      </c>
      <c r="ED83" s="27"/>
      <c r="EE83" s="27">
        <f>V_МО____нов!EK83-'[4]новый ДС_КСГ '!X79</f>
        <v>0</v>
      </c>
      <c r="EF83" s="27">
        <f>V_МО____нов!EL83-'[4]новый ДС_КСГ '!AC79</f>
        <v>0</v>
      </c>
      <c r="EG83" s="27">
        <f>V_МО____нов!EM83-'[4]новый ДС_КСГ '!AI79</f>
        <v>0</v>
      </c>
      <c r="EH83" s="27">
        <f>V_МО____нов!EN83-'[4]новый ДС_КСГ '!AN79</f>
        <v>0</v>
      </c>
      <c r="EI83" s="27">
        <f>V_МО____нов!EO83-'[4]новый ДС_КСГ '!AQ79</f>
        <v>0</v>
      </c>
      <c r="EJ83" s="27">
        <f>V_МО____нов!EQ83-'[4]новый ДС_КСГ '!BB79</f>
        <v>-559</v>
      </c>
      <c r="EK83" s="27">
        <f>V_МО____нов!ER83-'[4]новый ДС_КСГ '!BE79</f>
        <v>0</v>
      </c>
      <c r="EL83" s="27">
        <f>V_МО____нов!ES83-'[4]новый ДС_КСГ '!BH79</f>
        <v>0</v>
      </c>
      <c r="EM83" s="27">
        <f>V_МО____нов!ET83-'[4]новый ДС_КСГ '!BL79</f>
        <v>-261</v>
      </c>
      <c r="EN83" s="26">
        <f>V_МО____нов!EU83-'[4]новый ДС_КСГ '!BQ79</f>
        <v>0</v>
      </c>
      <c r="EO83" s="27">
        <f>V_МО____нов!EV83-'[4]новый ДС_КСГ '!BS79</f>
        <v>0</v>
      </c>
      <c r="EP83" s="26">
        <f>V_МО____нов!EW83-'[4]новый ДС_КСГ '!BV79</f>
        <v>0</v>
      </c>
      <c r="EQ83" s="27"/>
      <c r="ER83" s="27"/>
      <c r="ES83" s="27"/>
      <c r="ET83" s="27">
        <f>V_МО____нов!FA83-'[4]новый ДС_КСГ '!DX79</f>
        <v>0</v>
      </c>
      <c r="EU83" s="27">
        <f>V_МО____нов!FB83-'[4]новый ДС_КСГ '!EE79</f>
        <v>1712</v>
      </c>
      <c r="EV83" s="27">
        <f>V_МО____нов!FC83-'[4]новый ДС_КСГ '!EM79</f>
        <v>0</v>
      </c>
      <c r="EW83" s="27">
        <f>V_МО____нов!FD83-'[4]новый ДС_КСГ '!EP79</f>
        <v>0</v>
      </c>
      <c r="EX83" s="27">
        <f>V_МО____нов!FE83-'[4]новый ДС_КСГ '!ER79</f>
        <v>0</v>
      </c>
      <c r="EY83" s="27">
        <f>V_МО____нов!FF83-'[4]новый ДС_КСГ '!ET79</f>
        <v>0</v>
      </c>
      <c r="EZ83" s="27">
        <f>V_МО____нов!FH83-'[4]новый ДС_КСГ '!EZ79</f>
        <v>0</v>
      </c>
      <c r="FA83" s="27">
        <f>V_МО____нов!FI83-'[4]новый ДС_КСГ '!FD79</f>
        <v>0</v>
      </c>
      <c r="FB83" s="27">
        <f>V_МО____нов!FJ83-'[4]новый ДС_КСГ '!FI79</f>
        <v>0</v>
      </c>
      <c r="FC83" s="27">
        <f>V_МО____нов!FK83-'[4]новый ДС_КСГ '!FP79</f>
        <v>0</v>
      </c>
      <c r="FD83" s="27">
        <f>V_МО____нов!FL83-'[4]новый ДС_КСГ '!FW79</f>
        <v>0</v>
      </c>
      <c r="FE83" s="27">
        <f>V_МО____нов!FN83-'[4]новый ДС_КСГ '!GL79</f>
        <v>0</v>
      </c>
      <c r="FF83" s="27">
        <f>V_МО____нов!FO83-'[4]новый ДС_КСГ '!GQ79</f>
        <v>0</v>
      </c>
      <c r="FG83" s="27">
        <f>V_МО____нов!FP83-'[4]новый ДС_КСГ '!HV79</f>
        <v>0</v>
      </c>
      <c r="FH83" s="34">
        <f>V_МО____нов!FQ83-'[4]новый ДС_КСГ '!BS79</f>
        <v>0</v>
      </c>
      <c r="FI83" s="27">
        <f>V_МО____нов!FR83</f>
        <v>0</v>
      </c>
      <c r="FJ83" s="27">
        <f>V_МО____нов!FS83</f>
        <v>0</v>
      </c>
      <c r="FK83" s="27">
        <f>V_МО____нов!FT83</f>
        <v>0</v>
      </c>
      <c r="FL83" s="25" t="e">
        <f>ROUND(#REF!+#REF!,0)</f>
        <v>#REF!</v>
      </c>
      <c r="FM83" s="27" t="e">
        <f>ROUND(#REF!+#REF!,0)</f>
        <v>#REF!</v>
      </c>
      <c r="FN83" s="27" t="e">
        <f>ROUND(#REF!+#REF!,0)</f>
        <v>#REF!</v>
      </c>
      <c r="FO83" s="27" t="e">
        <f>ROUND(#REF!+#REF!,0)</f>
        <v>#REF!</v>
      </c>
      <c r="FP83" s="84"/>
      <c r="FQ83" s="35"/>
    </row>
    <row r="84" spans="1:173" s="5" customFormat="1" x14ac:dyDescent="0.4">
      <c r="A84" s="22">
        <f t="shared" si="40"/>
        <v>61</v>
      </c>
      <c r="B84" s="23" t="s">
        <v>209</v>
      </c>
      <c r="C84" s="24" t="s">
        <v>210</v>
      </c>
      <c r="D84" s="25" t="e">
        <f t="shared" si="38"/>
        <v>#REF!</v>
      </c>
      <c r="E84" s="26" t="e">
        <f t="shared" si="42"/>
        <v>#REF!</v>
      </c>
      <c r="F84" s="27" t="e">
        <f t="shared" si="41"/>
        <v>#REF!</v>
      </c>
      <c r="G84" s="27" t="e">
        <f t="shared" si="41"/>
        <v>#REF!</v>
      </c>
      <c r="H84" s="27" t="e">
        <f t="shared" si="41"/>
        <v>#REF!</v>
      </c>
      <c r="I84" s="27" t="e">
        <f t="shared" si="43"/>
        <v>#REF!</v>
      </c>
      <c r="J84" s="26" t="e">
        <f t="shared" si="44"/>
        <v>#REF!</v>
      </c>
      <c r="K84" s="27" t="e">
        <f>ROUND(#REF!+#REF!,0)</f>
        <v>#REF!</v>
      </c>
      <c r="L84" s="27" t="e">
        <f>ROUND(#REF!+#REF!,0)</f>
        <v>#REF!</v>
      </c>
      <c r="M84" s="27" t="e">
        <f>ROUND(#REF!+#REF!,0)</f>
        <v>#REF!</v>
      </c>
      <c r="N84" s="27" t="e">
        <f>ROUND(#REF!+#REF!,0)</f>
        <v>#REF!</v>
      </c>
      <c r="O84" s="26" t="e">
        <f t="shared" si="45"/>
        <v>#REF!</v>
      </c>
      <c r="P84" s="27" t="e">
        <f>ROUND(#REF!+#REF!,0)</f>
        <v>#REF!</v>
      </c>
      <c r="Q84" s="27" t="e">
        <f>ROUND(#REF!+#REF!,0)</f>
        <v>#REF!</v>
      </c>
      <c r="R84" s="27" t="e">
        <f>ROUND(#REF!+#REF!,0)</f>
        <v>#REF!</v>
      </c>
      <c r="S84" s="27" t="e">
        <f>ROUND(#REF!+#REF!,0)</f>
        <v>#REF!</v>
      </c>
      <c r="T84" s="27" t="e">
        <f>ROUND(#REF!+#REF!,0)</f>
        <v>#REF!</v>
      </c>
      <c r="U84" s="27" t="e">
        <f>ROUND(#REF!+#REF!,0)</f>
        <v>#REF!</v>
      </c>
      <c r="V84" s="27" t="e">
        <f>ROUND(#REF!+#REF!,0)</f>
        <v>#REF!</v>
      </c>
      <c r="W84" s="26" t="e">
        <f>ROUND(#REF!+#REF!,0)</f>
        <v>#REF!</v>
      </c>
      <c r="X84" s="27" t="e">
        <f>ROUND(#REF!+#REF!,0)</f>
        <v>#REF!</v>
      </c>
      <c r="Y84" s="27" t="e">
        <f>ROUND(#REF!+#REF!,0)</f>
        <v>#REF!</v>
      </c>
      <c r="Z84" s="27" t="e">
        <f>ROUND(#REF!+#REF!,0)</f>
        <v>#REF!</v>
      </c>
      <c r="AA84" s="26" t="e">
        <f t="shared" si="46"/>
        <v>#REF!</v>
      </c>
      <c r="AB84" s="27" t="e">
        <f>ROUND(#REF!+#REF!,0)</f>
        <v>#REF!</v>
      </c>
      <c r="AC84" s="27" t="e">
        <f>ROUND(#REF!+#REF!,0)</f>
        <v>#REF!</v>
      </c>
      <c r="AD84" s="26" t="e">
        <f t="shared" si="47"/>
        <v>#REF!</v>
      </c>
      <c r="AE84" s="27" t="e">
        <f>ROUND(#REF!+#REF!,0)</f>
        <v>#REF!</v>
      </c>
      <c r="AF84" s="27" t="e">
        <f>ROUND(#REF!+#REF!,0)</f>
        <v>#REF!</v>
      </c>
      <c r="AG84" s="27" t="e">
        <f>ROUND(#REF!+#REF!,0)</f>
        <v>#REF!</v>
      </c>
      <c r="AH84" s="27" t="e">
        <f>ROUND(#REF!+#REF!,0)</f>
        <v>#REF!</v>
      </c>
      <c r="AI84" s="27" t="e">
        <f>ROUND(#REF!+#REF!,0)</f>
        <v>#REF!</v>
      </c>
      <c r="AJ84" s="27" t="e">
        <f>ROUND(#REF!+#REF!,0)</f>
        <v>#REF!</v>
      </c>
      <c r="AK84" s="26" t="e">
        <f>ROUND(#REF!+#REF!,0)</f>
        <v>#REF!</v>
      </c>
      <c r="AL84" s="27" t="e">
        <f>ROUND(#REF!+#REF!,0)</f>
        <v>#REF!</v>
      </c>
      <c r="AM84" s="27" t="e">
        <f>ROUND(#REF!+#REF!,0)</f>
        <v>#REF!</v>
      </c>
      <c r="AN84" s="27" t="e">
        <f>ROUND(#REF!+#REF!,0)</f>
        <v>#REF!</v>
      </c>
      <c r="AO84" s="27" t="e">
        <f>ROUND(#REF!+#REF!,0)</f>
        <v>#REF!</v>
      </c>
      <c r="AP84" s="28" t="e">
        <f>ROUND(#REF!+#REF!,0)</f>
        <v>#REF!</v>
      </c>
      <c r="AQ84" s="27" t="e">
        <f>ROUND(#REF!+#REF!,0)</f>
        <v>#REF!</v>
      </c>
      <c r="AR84" s="27" t="e">
        <f>ROUND(#REF!+#REF!,0)</f>
        <v>#REF!</v>
      </c>
      <c r="AS84" s="27" t="e">
        <f>ROUND(#REF!+#REF!,0)</f>
        <v>#REF!</v>
      </c>
      <c r="AT84" s="28" t="e">
        <f>ROUND(#REF!+#REF!,0)</f>
        <v>#REF!</v>
      </c>
      <c r="AU84" s="26" t="e">
        <f>ROUND(#REF!+#REF!,0)</f>
        <v>#REF!</v>
      </c>
      <c r="AV84" s="27" t="e">
        <f>ROUND(#REF!+#REF!,0)</f>
        <v>#REF!</v>
      </c>
      <c r="AW84" s="27" t="e">
        <f>ROUND(#REF!+#REF!,0)</f>
        <v>#REF!</v>
      </c>
      <c r="AX84" s="27" t="e">
        <f>ROUND(#REF!+#REF!,0)</f>
        <v>#REF!</v>
      </c>
      <c r="AY84" s="27" t="e">
        <f>ROUND(#REF!+#REF!,0)</f>
        <v>#REF!</v>
      </c>
      <c r="AZ84" s="27" t="e">
        <f>ROUND(#REF!+#REF!,0)</f>
        <v>#REF!</v>
      </c>
      <c r="BA84" s="27" t="e">
        <f>ROUND(#REF!+#REF!,0)</f>
        <v>#REF!</v>
      </c>
      <c r="BB84" s="27" t="e">
        <f>ROUND(#REF!+#REF!,0)</f>
        <v>#REF!</v>
      </c>
      <c r="BC84" s="27" t="e">
        <f>ROUND(#REF!+#REF!,0)</f>
        <v>#REF!</v>
      </c>
      <c r="BD84" s="30" t="e">
        <f>ROUND(#REF!+#REF!,0)</f>
        <v>#REF!</v>
      </c>
      <c r="BE84" s="27" t="e">
        <f>ROUND(#REF!+#REF!,0)</f>
        <v>#REF!</v>
      </c>
      <c r="BF84" s="27" t="e">
        <f>ROUND(#REF!+#REF!,0)</f>
        <v>#REF!</v>
      </c>
      <c r="BG84" s="27" t="e">
        <f>ROUND(#REF!+#REF!,0)</f>
        <v>#REF!</v>
      </c>
      <c r="BH84" s="31" t="e">
        <f>ROUND(#REF!+#REF!,0)</f>
        <v>#REF!</v>
      </c>
      <c r="BI84" s="27" t="e">
        <f>ROUND(#REF!+#REF!,0)</f>
        <v>#REF!</v>
      </c>
      <c r="BJ84" s="27" t="e">
        <f>ROUND(#REF!+#REF!,0)</f>
        <v>#REF!</v>
      </c>
      <c r="BK84" s="27" t="e">
        <f>ROUND(#REF!+#REF!,0)</f>
        <v>#REF!</v>
      </c>
      <c r="BL84" s="27" t="e">
        <f>ROUND(#REF!+#REF!,0)</f>
        <v>#REF!</v>
      </c>
      <c r="BM84" s="31" t="e">
        <f>ROUND(#REF!+#REF!,0)</f>
        <v>#REF!</v>
      </c>
      <c r="BN84" s="27" t="e">
        <f>ROUND(#REF!+#REF!,0)</f>
        <v>#REF!</v>
      </c>
      <c r="BO84" s="27" t="e">
        <f>ROUND(#REF!+#REF!,0)</f>
        <v>#REF!</v>
      </c>
      <c r="BP84" s="27" t="e">
        <f>ROUND(#REF!+#REF!,0)</f>
        <v>#REF!</v>
      </c>
      <c r="BQ84" s="31" t="e">
        <f>ROUND(#REF!+#REF!,0)</f>
        <v>#REF!</v>
      </c>
      <c r="BR84" s="27" t="e">
        <f>ROUND(#REF!+#REF!,0)</f>
        <v>#REF!</v>
      </c>
      <c r="BS84" s="27" t="e">
        <f>ROUND(#REF!+#REF!,0)</f>
        <v>#REF!</v>
      </c>
      <c r="BT84" s="27" t="e">
        <f>ROUND(#REF!+#REF!,0)</f>
        <v>#REF!</v>
      </c>
      <c r="BU84" s="27" t="e">
        <f>ROUND(#REF!+#REF!,0)</f>
        <v>#REF!</v>
      </c>
      <c r="BV84" s="27" t="e">
        <f>ROUND(#REF!+#REF!,0)</f>
        <v>#REF!</v>
      </c>
      <c r="BW84" s="27" t="e">
        <f>ROUND(#REF!+#REF!,0)</f>
        <v>#REF!</v>
      </c>
      <c r="BX84" s="27" t="e">
        <f>ROUND(#REF!+#REF!,0)</f>
        <v>#REF!</v>
      </c>
      <c r="BY84" s="27" t="e">
        <f>ROUND(#REF!+#REF!,0)</f>
        <v>#REF!</v>
      </c>
      <c r="BZ84" s="25" t="e">
        <f>ROUND(#REF!+#REF!,0)</f>
        <v>#REF!</v>
      </c>
      <c r="CA84" s="28" t="e">
        <f>ROUND(#REF!+#REF!,0)</f>
        <v>#REF!</v>
      </c>
      <c r="CB84" s="27">
        <f>V_МО____нов!CG84-'[2]новые  КС КСГ '!E84-'[3]ВМП новое'!E84</f>
        <v>0</v>
      </c>
      <c r="CC84" s="27">
        <f>V_МО____нов!CH84-('[2]новые  КС КСГ '!F84+'[2]новые  КС КСГ '!H84+'[2]новые  КС КСГ '!I84)</f>
        <v>0</v>
      </c>
      <c r="CD84" s="27">
        <f>V_МО____нов!CI84-'[2]новые  КС КСГ '!T84</f>
        <v>0</v>
      </c>
      <c r="CE84" s="27">
        <f>V_МО____нов!CJ84-'[2]новые  КС КСГ '!W84-'[3]ВМП новое'!O84</f>
        <v>0</v>
      </c>
      <c r="CF84" s="27">
        <f>V_МО____нов!CK84-'[2]новые  КС КСГ '!AD84</f>
        <v>0</v>
      </c>
      <c r="CG84" s="27"/>
      <c r="CH84" s="27">
        <f>V_МО____нов!CM84-'[2]новые  КС КСГ '!AK84-'[3]ВМП новое'!AI84</f>
        <v>0</v>
      </c>
      <c r="CI84" s="27">
        <f>V_МО____нов!CN84-'[2]новые  КС КСГ '!AP84</f>
        <v>0</v>
      </c>
      <c r="CJ84" s="27">
        <f>V_МО____нов!CO84-'[2]новые  КС КСГ '!AR84</f>
        <v>0</v>
      </c>
      <c r="CK84" s="27">
        <f>V_МО____нов!CP84-'[2]новые  КС КСГ '!AV84</f>
        <v>0</v>
      </c>
      <c r="CL84" s="27">
        <f>V_МО____нов!CQ84-'[2]новые  КС КСГ '!BG84-'[3]ВМП новое'!AF84</f>
        <v>0</v>
      </c>
      <c r="CM84" s="27">
        <f>V_МО____нов!CR84-'[2]новые  КС КСГ '!BO84</f>
        <v>0</v>
      </c>
      <c r="CN84" s="27">
        <f>V_МО____нов!CS84-'[2]новые  КС КСГ '!BT84</f>
        <v>0</v>
      </c>
      <c r="CO84" s="27">
        <f>V_МО____нов!CT84-('[2]новые  КС КСГ '!CI84+'[2]новые  КС КСГ '!CJ84+'[2]новые  КС КСГ '!CK84+'[2]новые  КС КСГ '!CL84+'[2]новые  КС КСГ '!CM84)</f>
        <v>0</v>
      </c>
      <c r="CP84" s="27">
        <f>V_МО____нов!CV84-'[2]новые  КС КСГ '!CN84</f>
        <v>0</v>
      </c>
      <c r="CQ84" s="27">
        <f>V_МО____нов!CW84-'[2]новые  КС КСГ '!CX84</f>
        <v>0</v>
      </c>
      <c r="CR84" s="27">
        <f>V_МО____нов!CX84-'[2]новые  КС КСГ '!DB84</f>
        <v>0</v>
      </c>
      <c r="CS84" s="27">
        <f>V_МО____нов!CY84-'[2]новые  КС КСГ '!DV84-'[3]ВМП новое'!AU84</f>
        <v>0</v>
      </c>
      <c r="CT84" s="27">
        <f>V_МО____нов!CZ84-'[2]новые  КС КСГ '!EI84-'[3]ВМП новое'!CE84</f>
        <v>0</v>
      </c>
      <c r="CU84" s="27">
        <f>V_МО____нов!DA84-'[2]новые  КС КСГ '!EQ84</f>
        <v>0</v>
      </c>
      <c r="CV84" s="27">
        <f>V_МО____нов!DB84-'[2]новые  КС КСГ '!EU84-'[3]ВМП новое'!CS84</f>
        <v>0</v>
      </c>
      <c r="CW84" s="27"/>
      <c r="CX84" s="27">
        <f>V_МО____нов!DD84-'[2]новые  КС КСГ '!HW84-'[3]ВМП новое'!JJ84</f>
        <v>0</v>
      </c>
      <c r="CY84" s="27">
        <f>V_МО____нов!DE84-'[2]новые  КС КСГ '!IH84-'[3]ВМП новое'!KC84</f>
        <v>0</v>
      </c>
      <c r="CZ84" s="27">
        <f>V_МО____нов!DF84-'[2]новые  КС КСГ '!IR84-'[3]ВМП новое'!LP84</f>
        <v>0</v>
      </c>
      <c r="DA84" s="27">
        <f>V_МО____нов!DG84-'[2]новые  КС КСГ '!IW84</f>
        <v>0</v>
      </c>
      <c r="DB84" s="27">
        <f>V_МО____нов!DH84-'[2]новые  КС КСГ '!$JD84-'[3]ВМП новое'!$LZ84</f>
        <v>0</v>
      </c>
      <c r="DC84" s="27">
        <f>V_МО____нов!DI84-'[2]новые  КС КСГ '!$JI84-'[3]ВМП новое'!$MB84</f>
        <v>0</v>
      </c>
      <c r="DD84" s="27">
        <f>V_МО____нов!DJ84-'[2]новые  КС КСГ '!$JV84</f>
        <v>0</v>
      </c>
      <c r="DE84" s="27">
        <f>V_МО____нов!DK84-'[2]новые  КС КСГ '!$JX84</f>
        <v>0</v>
      </c>
      <c r="DF84" s="27">
        <f>V_МО____нов!DL84-'[2]новые  КС КСГ '!$KM84-'[3]ВМП новое'!$MU84</f>
        <v>0</v>
      </c>
      <c r="DG84" s="27">
        <f>V_МО____нов!DM84-'[2]новые  КС КСГ '!$KS84-'[3]ВМП новое'!$MZ84</f>
        <v>0</v>
      </c>
      <c r="DH84" s="27">
        <f>V_МО____нов!DN84-'[2]новые  КС КСГ '!$LG84-'[3]ВМП новое'!$NX84</f>
        <v>0</v>
      </c>
      <c r="DI84" s="27">
        <f>V_МО____нов!DO84-'[2]новые  КС КСГ '!$LW84-'[3]ВМП новое'!$OW84</f>
        <v>0</v>
      </c>
      <c r="DJ84" s="27">
        <f>V_МО____нов!DP84-'[2]новые  КС КСГ '!$MQ84</f>
        <v>0</v>
      </c>
      <c r="DK84" s="27">
        <f>V_МО____нов!DQ84-'[2]новые  КС КСГ '!$NK84-'[3]ВМП новое'!$AR84</f>
        <v>0</v>
      </c>
      <c r="DL84" s="27">
        <f>V_МО____нов!DR84-'[2]новые  КС КСГ '!$NT84-'[3]ВМП новое'!$QM84</f>
        <v>0</v>
      </c>
      <c r="DM84" s="27">
        <f>V_МО____нов!DS84-'[2]новые  КС КСГ '!$NZ84-'[3]ВМП новое'!$RB84</f>
        <v>0</v>
      </c>
      <c r="DN84" s="27">
        <f>V_МО____нов!DT84-'[2]новые  КС КСГ '!$OJ84</f>
        <v>0</v>
      </c>
      <c r="DO84" s="27">
        <f>V_МО____нов!DU84-'[2]новые  КС КСГ '!$QA84</f>
        <v>815</v>
      </c>
      <c r="DP84" s="27"/>
      <c r="DQ84" s="27">
        <f>V_МО____нов!DW84-'[2]новые  КС КСГ '!$RB84</f>
        <v>0</v>
      </c>
      <c r="DR84" s="27" t="e">
        <f>ROUND(#REF!+#REF!,0)</f>
        <v>#REF!</v>
      </c>
      <c r="DS84" s="33" t="e">
        <f>ROUND(#REF!+#REF!,0)</f>
        <v>#REF!</v>
      </c>
      <c r="DT84" s="33" t="e">
        <f>ROUND(#REF!+#REF!,0)</f>
        <v>#REF!</v>
      </c>
      <c r="DU84" s="33" t="e">
        <f>ROUND(#REF!+#REF!,0)</f>
        <v>#REF!</v>
      </c>
      <c r="DV84" s="27" t="e">
        <f>ROUND(#REF!+#REF!,0)</f>
        <v>#REF!</v>
      </c>
      <c r="DW84" s="25" t="e">
        <f>ROUND(#REF!+#REF!,0)</f>
        <v>#REF!</v>
      </c>
      <c r="DX84" s="28" t="e">
        <f>ROUND(#REF!+#REF!,0)</f>
        <v>#REF!</v>
      </c>
      <c r="DY84" s="26">
        <f>V_МО____нов!EE84-'[4]новый ДС_КСГ '!D80</f>
        <v>0</v>
      </c>
      <c r="DZ84" s="27">
        <f>V_МО____нов!EF84-'[4]новый ДС_КСГ '!K80</f>
        <v>0</v>
      </c>
      <c r="EA84" s="27">
        <f>V_МО____нов!EG84-'[4]новый ДС_КСГ '!P80</f>
        <v>0</v>
      </c>
      <c r="EB84" s="27">
        <f>V_МО____нов!EH84-'[4]новый ДС_КСГ '!R80</f>
        <v>0</v>
      </c>
      <c r="EC84" s="27">
        <f>V_МО____нов!EI84-'[4]новый ДС_КСГ '!T80</f>
        <v>0</v>
      </c>
      <c r="ED84" s="27"/>
      <c r="EE84" s="27">
        <f>V_МО____нов!EK84-'[4]новый ДС_КСГ '!X80</f>
        <v>0</v>
      </c>
      <c r="EF84" s="27">
        <f>V_МО____нов!EL84-'[4]новый ДС_КСГ '!AC80</f>
        <v>0</v>
      </c>
      <c r="EG84" s="27">
        <f>V_МО____нов!EM84-'[4]новый ДС_КСГ '!AI80</f>
        <v>0</v>
      </c>
      <c r="EH84" s="27">
        <f>V_МО____нов!EN84-'[4]новый ДС_КСГ '!AN80</f>
        <v>0</v>
      </c>
      <c r="EI84" s="27">
        <f>V_МО____нов!EO84-'[4]новый ДС_КСГ '!AQ80</f>
        <v>0</v>
      </c>
      <c r="EJ84" s="27">
        <f>V_МО____нов!EQ84-'[4]новый ДС_КСГ '!BB80</f>
        <v>0</v>
      </c>
      <c r="EK84" s="27">
        <f>V_МО____нов!ER84-'[4]новый ДС_КСГ '!BE80</f>
        <v>0</v>
      </c>
      <c r="EL84" s="27">
        <f>V_МО____нов!ES84-'[4]новый ДС_КСГ '!BH80</f>
        <v>0</v>
      </c>
      <c r="EM84" s="27">
        <f>V_МО____нов!ET84-'[4]новый ДС_КСГ '!BL80</f>
        <v>0</v>
      </c>
      <c r="EN84" s="26">
        <f>V_МО____нов!EU84-'[4]новый ДС_КСГ '!BQ80</f>
        <v>0</v>
      </c>
      <c r="EO84" s="27">
        <f>V_МО____нов!EV84-'[4]новый ДС_КСГ '!BS80</f>
        <v>0</v>
      </c>
      <c r="EP84" s="26">
        <f>V_МО____нов!EW84-'[4]новый ДС_КСГ '!BV80</f>
        <v>0</v>
      </c>
      <c r="EQ84" s="27"/>
      <c r="ER84" s="27"/>
      <c r="ES84" s="27"/>
      <c r="ET84" s="27">
        <f>V_МО____нов!FA84-'[4]новый ДС_КСГ '!DX80</f>
        <v>0</v>
      </c>
      <c r="EU84" s="27">
        <f>V_МО____нов!FB84-'[4]новый ДС_КСГ '!EE80</f>
        <v>-1588</v>
      </c>
      <c r="EV84" s="27">
        <f>V_МО____нов!FC84-'[4]новый ДС_КСГ '!EM80</f>
        <v>0</v>
      </c>
      <c r="EW84" s="27">
        <f>V_МО____нов!FD84-'[4]новый ДС_КСГ '!EP80</f>
        <v>0</v>
      </c>
      <c r="EX84" s="27">
        <f>V_МО____нов!FE84-'[4]новый ДС_КСГ '!ER80</f>
        <v>0</v>
      </c>
      <c r="EY84" s="27">
        <f>V_МО____нов!FF84-'[4]новый ДС_КСГ '!ET80</f>
        <v>0</v>
      </c>
      <c r="EZ84" s="27">
        <f>V_МО____нов!FH84-'[4]новый ДС_КСГ '!EZ80</f>
        <v>0</v>
      </c>
      <c r="FA84" s="27">
        <f>V_МО____нов!FI84-'[4]новый ДС_КСГ '!FD80</f>
        <v>0</v>
      </c>
      <c r="FB84" s="27">
        <f>V_МО____нов!FJ84-'[4]новый ДС_КСГ '!FI80</f>
        <v>0</v>
      </c>
      <c r="FC84" s="27">
        <f>V_МО____нов!FK84-'[4]новый ДС_КСГ '!FP80</f>
        <v>0</v>
      </c>
      <c r="FD84" s="27">
        <f>V_МО____нов!FL84-'[4]новый ДС_КСГ '!FW80</f>
        <v>0</v>
      </c>
      <c r="FE84" s="27">
        <f>V_МО____нов!FN84-'[4]новый ДС_КСГ '!GL80</f>
        <v>0</v>
      </c>
      <c r="FF84" s="27">
        <f>V_МО____нов!FO84-'[4]новый ДС_КСГ '!GQ80</f>
        <v>0</v>
      </c>
      <c r="FG84" s="27">
        <f>V_МО____нов!FP84-'[4]новый ДС_КСГ '!HV80</f>
        <v>0</v>
      </c>
      <c r="FH84" s="34">
        <f>V_МО____нов!FQ84-'[4]новый ДС_КСГ '!BS80</f>
        <v>0</v>
      </c>
      <c r="FI84" s="27">
        <f>V_МО____нов!FR84</f>
        <v>0</v>
      </c>
      <c r="FJ84" s="27">
        <f>V_МО____нов!FS84</f>
        <v>0</v>
      </c>
      <c r="FK84" s="27">
        <f>V_МО____нов!FT84</f>
        <v>0</v>
      </c>
      <c r="FL84" s="25" t="e">
        <f>ROUND(#REF!+#REF!,0)</f>
        <v>#REF!</v>
      </c>
      <c r="FM84" s="27" t="e">
        <f>ROUND(#REF!+#REF!,0)</f>
        <v>#REF!</v>
      </c>
      <c r="FN84" s="27" t="e">
        <f>ROUND(#REF!+#REF!,0)</f>
        <v>#REF!</v>
      </c>
      <c r="FO84" s="27" t="e">
        <f>ROUND(#REF!+#REF!,0)</f>
        <v>#REF!</v>
      </c>
      <c r="FP84" s="84"/>
      <c r="FQ84" s="35"/>
    </row>
    <row r="85" spans="1:173" s="5" customFormat="1" x14ac:dyDescent="0.4">
      <c r="A85" s="22">
        <f t="shared" si="40"/>
        <v>62</v>
      </c>
      <c r="B85" s="23" t="s">
        <v>211</v>
      </c>
      <c r="C85" s="24" t="s">
        <v>212</v>
      </c>
      <c r="D85" s="25" t="e">
        <f t="shared" si="38"/>
        <v>#REF!</v>
      </c>
      <c r="E85" s="26" t="e">
        <f t="shared" si="42"/>
        <v>#REF!</v>
      </c>
      <c r="F85" s="27" t="e">
        <f t="shared" si="41"/>
        <v>#REF!</v>
      </c>
      <c r="G85" s="27" t="e">
        <f t="shared" si="41"/>
        <v>#REF!</v>
      </c>
      <c r="H85" s="27" t="e">
        <f t="shared" si="41"/>
        <v>#REF!</v>
      </c>
      <c r="I85" s="27" t="e">
        <f t="shared" si="43"/>
        <v>#REF!</v>
      </c>
      <c r="J85" s="26" t="e">
        <f t="shared" si="44"/>
        <v>#REF!</v>
      </c>
      <c r="K85" s="27" t="e">
        <f>ROUND(#REF!+#REF!,0)</f>
        <v>#REF!</v>
      </c>
      <c r="L85" s="27" t="e">
        <f>ROUND(#REF!+#REF!,0)</f>
        <v>#REF!</v>
      </c>
      <c r="M85" s="27" t="e">
        <f>ROUND(#REF!+#REF!,0)</f>
        <v>#REF!</v>
      </c>
      <c r="N85" s="27" t="e">
        <f>ROUND(#REF!+#REF!,0)</f>
        <v>#REF!</v>
      </c>
      <c r="O85" s="26" t="e">
        <f t="shared" si="45"/>
        <v>#REF!</v>
      </c>
      <c r="P85" s="27" t="e">
        <f>ROUND(#REF!+#REF!,0)</f>
        <v>#REF!</v>
      </c>
      <c r="Q85" s="27" t="e">
        <f>ROUND(#REF!+#REF!,0)</f>
        <v>#REF!</v>
      </c>
      <c r="R85" s="27" t="e">
        <f>ROUND(#REF!+#REF!,0)</f>
        <v>#REF!</v>
      </c>
      <c r="S85" s="27" t="e">
        <f>ROUND(#REF!+#REF!,0)</f>
        <v>#REF!</v>
      </c>
      <c r="T85" s="27" t="e">
        <f>ROUND(#REF!+#REF!,0)</f>
        <v>#REF!</v>
      </c>
      <c r="U85" s="27" t="e">
        <f>ROUND(#REF!+#REF!,0)</f>
        <v>#REF!</v>
      </c>
      <c r="V85" s="27" t="e">
        <f>ROUND(#REF!+#REF!,0)</f>
        <v>#REF!</v>
      </c>
      <c r="W85" s="26" t="e">
        <f>ROUND(#REF!+#REF!,0)</f>
        <v>#REF!</v>
      </c>
      <c r="X85" s="27" t="e">
        <f>ROUND(#REF!+#REF!,0)</f>
        <v>#REF!</v>
      </c>
      <c r="Y85" s="27" t="e">
        <f>ROUND(#REF!+#REF!,0)</f>
        <v>#REF!</v>
      </c>
      <c r="Z85" s="27" t="e">
        <f>ROUND(#REF!+#REF!,0)</f>
        <v>#REF!</v>
      </c>
      <c r="AA85" s="26" t="e">
        <f t="shared" si="46"/>
        <v>#REF!</v>
      </c>
      <c r="AB85" s="27" t="e">
        <f>ROUND(#REF!+#REF!,0)</f>
        <v>#REF!</v>
      </c>
      <c r="AC85" s="27" t="e">
        <f>ROUND(#REF!+#REF!,0)</f>
        <v>#REF!</v>
      </c>
      <c r="AD85" s="26" t="e">
        <f t="shared" si="47"/>
        <v>#REF!</v>
      </c>
      <c r="AE85" s="27" t="e">
        <f>ROUND(#REF!+#REF!,0)</f>
        <v>#REF!</v>
      </c>
      <c r="AF85" s="27" t="e">
        <f>ROUND(#REF!+#REF!,0)</f>
        <v>#REF!</v>
      </c>
      <c r="AG85" s="27" t="e">
        <f>ROUND(#REF!+#REF!,0)</f>
        <v>#REF!</v>
      </c>
      <c r="AH85" s="27" t="e">
        <f>ROUND(#REF!+#REF!,0)</f>
        <v>#REF!</v>
      </c>
      <c r="AI85" s="27" t="e">
        <f>ROUND(#REF!+#REF!,0)</f>
        <v>#REF!</v>
      </c>
      <c r="AJ85" s="27" t="e">
        <f>ROUND(#REF!+#REF!,0)</f>
        <v>#REF!</v>
      </c>
      <c r="AK85" s="26" t="e">
        <f>ROUND(#REF!+#REF!,0)</f>
        <v>#REF!</v>
      </c>
      <c r="AL85" s="27" t="e">
        <f>ROUND(#REF!+#REF!,0)</f>
        <v>#REF!</v>
      </c>
      <c r="AM85" s="27" t="e">
        <f>ROUND(#REF!+#REF!,0)</f>
        <v>#REF!</v>
      </c>
      <c r="AN85" s="27" t="e">
        <f>ROUND(#REF!+#REF!,0)</f>
        <v>#REF!</v>
      </c>
      <c r="AO85" s="27" t="e">
        <f>ROUND(#REF!+#REF!,0)</f>
        <v>#REF!</v>
      </c>
      <c r="AP85" s="28" t="e">
        <f>ROUND(#REF!+#REF!,0)</f>
        <v>#REF!</v>
      </c>
      <c r="AQ85" s="27" t="e">
        <f>ROUND(#REF!+#REF!,0)</f>
        <v>#REF!</v>
      </c>
      <c r="AR85" s="27" t="e">
        <f>ROUND(#REF!+#REF!,0)</f>
        <v>#REF!</v>
      </c>
      <c r="AS85" s="27" t="e">
        <f>ROUND(#REF!+#REF!,0)</f>
        <v>#REF!</v>
      </c>
      <c r="AT85" s="28" t="e">
        <f>ROUND(#REF!+#REF!,0)</f>
        <v>#REF!</v>
      </c>
      <c r="AU85" s="26" t="e">
        <f>ROUND(#REF!+#REF!,0)</f>
        <v>#REF!</v>
      </c>
      <c r="AV85" s="27" t="e">
        <f>ROUND(#REF!+#REF!,0)</f>
        <v>#REF!</v>
      </c>
      <c r="AW85" s="27" t="e">
        <f>ROUND(#REF!+#REF!,0)</f>
        <v>#REF!</v>
      </c>
      <c r="AX85" s="27" t="e">
        <f>ROUND(#REF!+#REF!,0)</f>
        <v>#REF!</v>
      </c>
      <c r="AY85" s="27" t="e">
        <f>ROUND(#REF!+#REF!,0)</f>
        <v>#REF!</v>
      </c>
      <c r="AZ85" s="27" t="e">
        <f>ROUND(#REF!+#REF!,0)</f>
        <v>#REF!</v>
      </c>
      <c r="BA85" s="27" t="e">
        <f>ROUND(#REF!+#REF!,0)</f>
        <v>#REF!</v>
      </c>
      <c r="BB85" s="27" t="e">
        <f>ROUND(#REF!+#REF!,0)</f>
        <v>#REF!</v>
      </c>
      <c r="BC85" s="27" t="e">
        <f>ROUND(#REF!+#REF!,0)</f>
        <v>#REF!</v>
      </c>
      <c r="BD85" s="30" t="e">
        <f>ROUND(#REF!+#REF!,0)</f>
        <v>#REF!</v>
      </c>
      <c r="BE85" s="27" t="e">
        <f>ROUND(#REF!+#REF!,0)</f>
        <v>#REF!</v>
      </c>
      <c r="BF85" s="27" t="e">
        <f>ROUND(#REF!+#REF!,0)</f>
        <v>#REF!</v>
      </c>
      <c r="BG85" s="27" t="e">
        <f>ROUND(#REF!+#REF!,0)</f>
        <v>#REF!</v>
      </c>
      <c r="BH85" s="31" t="e">
        <f>ROUND(#REF!+#REF!,0)</f>
        <v>#REF!</v>
      </c>
      <c r="BI85" s="27" t="e">
        <f>ROUND(#REF!+#REF!,0)</f>
        <v>#REF!</v>
      </c>
      <c r="BJ85" s="27" t="e">
        <f>ROUND(#REF!+#REF!,0)</f>
        <v>#REF!</v>
      </c>
      <c r="BK85" s="27" t="e">
        <f>ROUND(#REF!+#REF!,0)</f>
        <v>#REF!</v>
      </c>
      <c r="BL85" s="27" t="e">
        <f>ROUND(#REF!+#REF!,0)</f>
        <v>#REF!</v>
      </c>
      <c r="BM85" s="31" t="e">
        <f>ROUND(#REF!+#REF!,0)</f>
        <v>#REF!</v>
      </c>
      <c r="BN85" s="27" t="e">
        <f>ROUND(#REF!+#REF!,0)</f>
        <v>#REF!</v>
      </c>
      <c r="BO85" s="27" t="e">
        <f>ROUND(#REF!+#REF!,0)</f>
        <v>#REF!</v>
      </c>
      <c r="BP85" s="27" t="e">
        <f>ROUND(#REF!+#REF!,0)</f>
        <v>#REF!</v>
      </c>
      <c r="BQ85" s="31" t="e">
        <f>ROUND(#REF!+#REF!,0)</f>
        <v>#REF!</v>
      </c>
      <c r="BR85" s="27" t="e">
        <f>ROUND(#REF!+#REF!,0)</f>
        <v>#REF!</v>
      </c>
      <c r="BS85" s="27" t="e">
        <f>ROUND(#REF!+#REF!,0)</f>
        <v>#REF!</v>
      </c>
      <c r="BT85" s="27" t="e">
        <f>ROUND(#REF!+#REF!,0)</f>
        <v>#REF!</v>
      </c>
      <c r="BU85" s="27" t="e">
        <f>ROUND(#REF!+#REF!,0)</f>
        <v>#REF!</v>
      </c>
      <c r="BV85" s="27" t="e">
        <f>ROUND(#REF!+#REF!,0)</f>
        <v>#REF!</v>
      </c>
      <c r="BW85" s="27" t="e">
        <f>ROUND(#REF!+#REF!,0)</f>
        <v>#REF!</v>
      </c>
      <c r="BX85" s="27" t="e">
        <f>ROUND(#REF!+#REF!,0)</f>
        <v>#REF!</v>
      </c>
      <c r="BY85" s="27" t="e">
        <f>ROUND(#REF!+#REF!,0)</f>
        <v>#REF!</v>
      </c>
      <c r="BZ85" s="25" t="e">
        <f>ROUND(#REF!+#REF!,0)</f>
        <v>#REF!</v>
      </c>
      <c r="CA85" s="28" t="e">
        <f>ROUND(#REF!+#REF!,0)</f>
        <v>#REF!</v>
      </c>
      <c r="CB85" s="27">
        <f>V_МО____нов!CG85-'[2]новые  КС КСГ '!E85-'[3]ВМП новое'!E85</f>
        <v>0</v>
      </c>
      <c r="CC85" s="27">
        <f>V_МО____нов!CH85-('[2]новые  КС КСГ '!F85+'[2]новые  КС КСГ '!H85+'[2]новые  КС КСГ '!I85)</f>
        <v>0</v>
      </c>
      <c r="CD85" s="27">
        <f>V_МО____нов!CI85-'[2]новые  КС КСГ '!T85</f>
        <v>0</v>
      </c>
      <c r="CE85" s="27">
        <f>V_МО____нов!CJ85-'[2]новые  КС КСГ '!W85-'[3]ВМП новое'!O85</f>
        <v>0</v>
      </c>
      <c r="CF85" s="27">
        <f>V_МО____нов!CK85-'[2]новые  КС КСГ '!AD85</f>
        <v>0</v>
      </c>
      <c r="CG85" s="27"/>
      <c r="CH85" s="27">
        <f>V_МО____нов!CM85-'[2]новые  КС КСГ '!AK85-'[3]ВМП новое'!AI85</f>
        <v>0</v>
      </c>
      <c r="CI85" s="27">
        <f>V_МО____нов!CN85-'[2]новые  КС КСГ '!AP85</f>
        <v>0</v>
      </c>
      <c r="CJ85" s="27">
        <f>V_МО____нов!CO85-'[2]новые  КС КСГ '!AR85</f>
        <v>0</v>
      </c>
      <c r="CK85" s="27">
        <f>V_МО____нов!CP85-'[2]новые  КС КСГ '!AV85</f>
        <v>0</v>
      </c>
      <c r="CL85" s="27">
        <f>V_МО____нов!CQ85-'[2]новые  КС КСГ '!BG85-'[3]ВМП новое'!AF85</f>
        <v>0</v>
      </c>
      <c r="CM85" s="27">
        <f>V_МО____нов!CR85-'[2]новые  КС КСГ '!BO85</f>
        <v>0</v>
      </c>
      <c r="CN85" s="27">
        <f>V_МО____нов!CS85-'[2]новые  КС КСГ '!BT85</f>
        <v>0</v>
      </c>
      <c r="CO85" s="27">
        <f>V_МО____нов!CT85-('[2]новые  КС КСГ '!CI85+'[2]новые  КС КСГ '!CJ85+'[2]новые  КС КСГ '!CK85+'[2]новые  КС КСГ '!CL85+'[2]новые  КС КСГ '!CM85)</f>
        <v>0</v>
      </c>
      <c r="CP85" s="27">
        <f>V_МО____нов!CV85-'[2]новые  КС КСГ '!CN85</f>
        <v>0</v>
      </c>
      <c r="CQ85" s="27">
        <f>V_МО____нов!CW85-'[2]новые  КС КСГ '!CX85</f>
        <v>0</v>
      </c>
      <c r="CR85" s="27">
        <f>V_МО____нов!CX85-'[2]новые  КС КСГ '!DB85</f>
        <v>0</v>
      </c>
      <c r="CS85" s="27">
        <f>V_МО____нов!CY85-'[2]новые  КС КСГ '!DV85-'[3]ВМП новое'!AU85</f>
        <v>0</v>
      </c>
      <c r="CT85" s="27">
        <f>V_МО____нов!CZ85-'[2]новые  КС КСГ '!EI85-'[3]ВМП новое'!CE85</f>
        <v>0</v>
      </c>
      <c r="CU85" s="27">
        <f>V_МО____нов!DA85-'[2]новые  КС КСГ '!EQ85</f>
        <v>0</v>
      </c>
      <c r="CV85" s="27">
        <f>V_МО____нов!DB85-'[2]новые  КС КСГ '!EU85-'[3]ВМП новое'!CS85</f>
        <v>0</v>
      </c>
      <c r="CW85" s="27"/>
      <c r="CX85" s="27">
        <f>V_МО____нов!DD85-'[2]новые  КС КСГ '!HW85-'[3]ВМП новое'!JJ85</f>
        <v>0</v>
      </c>
      <c r="CY85" s="27">
        <f>V_МО____нов!DE85-'[2]новые  КС КСГ '!IH85-'[3]ВМП новое'!KC85</f>
        <v>0</v>
      </c>
      <c r="CZ85" s="27">
        <f>V_МО____нов!DF85-'[2]новые  КС КСГ '!IR85-'[3]ВМП новое'!LP85</f>
        <v>0</v>
      </c>
      <c r="DA85" s="27">
        <f>V_МО____нов!DG85-'[2]новые  КС КСГ '!IW85</f>
        <v>0</v>
      </c>
      <c r="DB85" s="27">
        <f>V_МО____нов!DH85-'[2]новые  КС КСГ '!$JD85-'[3]ВМП новое'!$LZ85</f>
        <v>0</v>
      </c>
      <c r="DC85" s="27">
        <f>V_МО____нов!DI85-'[2]новые  КС КСГ '!$JI85-'[3]ВМП новое'!$MB85</f>
        <v>0</v>
      </c>
      <c r="DD85" s="27">
        <f>V_МО____нов!DJ85-'[2]новые  КС КСГ '!$JV85</f>
        <v>0</v>
      </c>
      <c r="DE85" s="27">
        <f>V_МО____нов!DK85-'[2]новые  КС КСГ '!$JX85</f>
        <v>0</v>
      </c>
      <c r="DF85" s="27">
        <f>V_МО____нов!DL85-'[2]новые  КС КСГ '!$KM85-'[3]ВМП новое'!$MU85</f>
        <v>0</v>
      </c>
      <c r="DG85" s="27">
        <f>V_МО____нов!DM85-'[2]новые  КС КСГ '!$KS85-'[3]ВМП новое'!$MZ85</f>
        <v>0</v>
      </c>
      <c r="DH85" s="27">
        <f>V_МО____нов!DN85-'[2]новые  КС КСГ '!$LG85-'[3]ВМП новое'!$NX85</f>
        <v>0</v>
      </c>
      <c r="DI85" s="27">
        <f>V_МО____нов!DO85-'[2]новые  КС КСГ '!$LW85-'[3]ВМП новое'!$OW85</f>
        <v>0</v>
      </c>
      <c r="DJ85" s="27">
        <f>V_МО____нов!DP85-'[2]новые  КС КСГ '!$MQ85</f>
        <v>0</v>
      </c>
      <c r="DK85" s="27">
        <f>V_МО____нов!DQ85-'[2]новые  КС КСГ '!$NK85-'[3]ВМП новое'!$AR85</f>
        <v>0</v>
      </c>
      <c r="DL85" s="27">
        <f>V_МО____нов!DR85-'[2]новые  КС КСГ '!$NT85-'[3]ВМП новое'!$QM85</f>
        <v>0</v>
      </c>
      <c r="DM85" s="27">
        <f>V_МО____нов!DS85-'[2]новые  КС КСГ '!$NZ85-'[3]ВМП новое'!$RB85</f>
        <v>0</v>
      </c>
      <c r="DN85" s="27">
        <f>V_МО____нов!DT85-'[2]новые  КС КСГ '!$OJ85</f>
        <v>0</v>
      </c>
      <c r="DO85" s="27">
        <f>V_МО____нов!DU85-'[2]новые  КС КСГ '!$QA85</f>
        <v>-815</v>
      </c>
      <c r="DP85" s="27"/>
      <c r="DQ85" s="27">
        <f>V_МО____нов!DW85-'[2]новые  КС КСГ '!$RB85</f>
        <v>0</v>
      </c>
      <c r="DR85" s="27" t="e">
        <f>ROUND(#REF!+#REF!,0)</f>
        <v>#REF!</v>
      </c>
      <c r="DS85" s="33" t="e">
        <f>ROUND(#REF!+#REF!,0)</f>
        <v>#REF!</v>
      </c>
      <c r="DT85" s="33" t="e">
        <f>ROUND(#REF!+#REF!,0)</f>
        <v>#REF!</v>
      </c>
      <c r="DU85" s="33" t="e">
        <f>ROUND(#REF!+#REF!,0)</f>
        <v>#REF!</v>
      </c>
      <c r="DV85" s="27" t="e">
        <f>ROUND(#REF!+#REF!,0)</f>
        <v>#REF!</v>
      </c>
      <c r="DW85" s="25" t="e">
        <f>ROUND(#REF!+#REF!,0)</f>
        <v>#REF!</v>
      </c>
      <c r="DX85" s="28" t="e">
        <f>ROUND(#REF!+#REF!,0)</f>
        <v>#REF!</v>
      </c>
      <c r="DY85" s="26">
        <f>V_МО____нов!EE85-'[4]новый ДС_КСГ '!D81</f>
        <v>0</v>
      </c>
      <c r="DZ85" s="27">
        <f>V_МО____нов!EF85-'[4]новый ДС_КСГ '!K81</f>
        <v>0</v>
      </c>
      <c r="EA85" s="27">
        <f>V_МО____нов!EG85-'[4]новый ДС_КСГ '!P81</f>
        <v>0</v>
      </c>
      <c r="EB85" s="27">
        <f>V_МО____нов!EH85-'[4]новый ДС_КСГ '!R81</f>
        <v>105</v>
      </c>
      <c r="EC85" s="27">
        <f>V_МО____нов!EI85-'[4]новый ДС_КСГ '!T81</f>
        <v>0</v>
      </c>
      <c r="ED85" s="27"/>
      <c r="EE85" s="27">
        <f>V_МО____нов!EK85-'[4]новый ДС_КСГ '!X81</f>
        <v>0</v>
      </c>
      <c r="EF85" s="27">
        <f>V_МО____нов!EL85-'[4]новый ДС_КСГ '!AC81</f>
        <v>0</v>
      </c>
      <c r="EG85" s="27">
        <f>V_МО____нов!EM85-'[4]новый ДС_КСГ '!AI81</f>
        <v>0</v>
      </c>
      <c r="EH85" s="27">
        <f>V_МО____нов!EN85-'[4]новый ДС_КСГ '!AN81</f>
        <v>0</v>
      </c>
      <c r="EI85" s="27">
        <f>V_МО____нов!EO85-'[4]новый ДС_КСГ '!AQ81</f>
        <v>0</v>
      </c>
      <c r="EJ85" s="27">
        <f>V_МО____нов!EQ85-'[4]новый ДС_КСГ '!BB81</f>
        <v>87</v>
      </c>
      <c r="EK85" s="27">
        <f>V_МО____нов!ER85-'[4]новый ДС_КСГ '!BE81</f>
        <v>0</v>
      </c>
      <c r="EL85" s="27">
        <f>V_МО____нов!ES85-'[4]новый ДС_КСГ '!BH81</f>
        <v>0</v>
      </c>
      <c r="EM85" s="27">
        <f>V_МО____нов!ET85-'[4]новый ДС_КСГ '!BL81</f>
        <v>87</v>
      </c>
      <c r="EN85" s="26">
        <f>V_МО____нов!EU85-'[4]новый ДС_КСГ '!BQ81</f>
        <v>0</v>
      </c>
      <c r="EO85" s="27">
        <f>V_МО____нов!EV85-'[4]новый ДС_КСГ '!BS81</f>
        <v>0</v>
      </c>
      <c r="EP85" s="26">
        <f>V_МО____нов!EW85-'[4]новый ДС_КСГ '!BV81</f>
        <v>0</v>
      </c>
      <c r="EQ85" s="27"/>
      <c r="ER85" s="27"/>
      <c r="ES85" s="27"/>
      <c r="ET85" s="27">
        <f>V_МО____нов!FA85-'[4]новый ДС_КСГ '!DX81</f>
        <v>0</v>
      </c>
      <c r="EU85" s="27">
        <f>V_МО____нов!FB85-'[4]новый ДС_КСГ '!EE81</f>
        <v>0</v>
      </c>
      <c r="EV85" s="27">
        <f>V_МО____нов!FC85-'[4]новый ДС_КСГ '!EM81</f>
        <v>0</v>
      </c>
      <c r="EW85" s="27">
        <f>V_МО____нов!FD85-'[4]новый ДС_КСГ '!EP81</f>
        <v>0</v>
      </c>
      <c r="EX85" s="27">
        <f>V_МО____нов!FE85-'[4]новый ДС_КСГ '!ER81</f>
        <v>0</v>
      </c>
      <c r="EY85" s="27">
        <f>V_МО____нов!FF85-'[4]новый ДС_КСГ '!ET81</f>
        <v>0</v>
      </c>
      <c r="EZ85" s="27">
        <f>V_МО____нов!FH85-'[4]новый ДС_КСГ '!EZ81</f>
        <v>0</v>
      </c>
      <c r="FA85" s="27">
        <f>V_МО____нов!FI85-'[4]новый ДС_КСГ '!FD81</f>
        <v>0</v>
      </c>
      <c r="FB85" s="27">
        <f>V_МО____нов!FJ85-'[4]новый ДС_КСГ '!FI81</f>
        <v>0</v>
      </c>
      <c r="FC85" s="27">
        <f>V_МО____нов!FK85-'[4]новый ДС_КСГ '!FP81</f>
        <v>0</v>
      </c>
      <c r="FD85" s="27">
        <f>V_МО____нов!FL85-'[4]новый ДС_КСГ '!FW81</f>
        <v>0</v>
      </c>
      <c r="FE85" s="27">
        <f>V_МО____нов!FN85-'[4]новый ДС_КСГ '!GL81</f>
        <v>0</v>
      </c>
      <c r="FF85" s="27">
        <f>V_МО____нов!FO85-'[4]новый ДС_КСГ '!GQ81</f>
        <v>0</v>
      </c>
      <c r="FG85" s="27">
        <f>V_МО____нов!FP85-'[4]новый ДС_КСГ '!HV81</f>
        <v>0</v>
      </c>
      <c r="FH85" s="34">
        <f>V_МО____нов!FQ85-'[4]новый ДС_КСГ '!BS81</f>
        <v>0</v>
      </c>
      <c r="FI85" s="27">
        <f>V_МО____нов!FR85</f>
        <v>0</v>
      </c>
      <c r="FJ85" s="27">
        <f>V_МО____нов!FS85</f>
        <v>0</v>
      </c>
      <c r="FK85" s="27">
        <f>V_МО____нов!FT85</f>
        <v>0</v>
      </c>
      <c r="FL85" s="25" t="e">
        <f>ROUND(#REF!+#REF!,0)</f>
        <v>#REF!</v>
      </c>
      <c r="FM85" s="27" t="e">
        <f>ROUND(#REF!+#REF!,0)</f>
        <v>#REF!</v>
      </c>
      <c r="FN85" s="27" t="e">
        <f>ROUND(#REF!+#REF!,0)</f>
        <v>#REF!</v>
      </c>
      <c r="FO85" s="27" t="e">
        <f>ROUND(#REF!+#REF!,0)</f>
        <v>#REF!</v>
      </c>
      <c r="FP85" s="84"/>
      <c r="FQ85" s="35"/>
    </row>
    <row r="86" spans="1:173" x14ac:dyDescent="0.4">
      <c r="A86" s="22">
        <f t="shared" si="40"/>
        <v>63</v>
      </c>
      <c r="B86" s="23" t="s">
        <v>213</v>
      </c>
      <c r="C86" s="24" t="s">
        <v>214</v>
      </c>
      <c r="D86" s="25" t="e">
        <f t="shared" si="38"/>
        <v>#REF!</v>
      </c>
      <c r="E86" s="26" t="e">
        <f t="shared" si="42"/>
        <v>#REF!</v>
      </c>
      <c r="F86" s="27" t="e">
        <f t="shared" si="41"/>
        <v>#REF!</v>
      </c>
      <c r="G86" s="27" t="e">
        <f t="shared" si="41"/>
        <v>#REF!</v>
      </c>
      <c r="H86" s="27" t="e">
        <f t="shared" si="41"/>
        <v>#REF!</v>
      </c>
      <c r="I86" s="27" t="e">
        <f t="shared" si="43"/>
        <v>#REF!</v>
      </c>
      <c r="J86" s="26" t="e">
        <f t="shared" si="44"/>
        <v>#REF!</v>
      </c>
      <c r="K86" s="27" t="e">
        <f>ROUND(#REF!+#REF!,0)</f>
        <v>#REF!</v>
      </c>
      <c r="L86" s="27" t="e">
        <f>ROUND(#REF!+#REF!,0)</f>
        <v>#REF!</v>
      </c>
      <c r="M86" s="27" t="e">
        <f>ROUND(#REF!+#REF!,0)</f>
        <v>#REF!</v>
      </c>
      <c r="N86" s="27" t="e">
        <f>ROUND(#REF!+#REF!,0)</f>
        <v>#REF!</v>
      </c>
      <c r="O86" s="26" t="e">
        <f t="shared" si="45"/>
        <v>#REF!</v>
      </c>
      <c r="P86" s="27" t="e">
        <f>ROUND(#REF!+#REF!,0)</f>
        <v>#REF!</v>
      </c>
      <c r="Q86" s="27" t="e">
        <f>ROUND(#REF!+#REF!,0)</f>
        <v>#REF!</v>
      </c>
      <c r="R86" s="27" t="e">
        <f>ROUND(#REF!+#REF!,0)</f>
        <v>#REF!</v>
      </c>
      <c r="S86" s="27" t="e">
        <f>ROUND(#REF!+#REF!,0)</f>
        <v>#REF!</v>
      </c>
      <c r="T86" s="27" t="e">
        <f>ROUND(#REF!+#REF!,0)</f>
        <v>#REF!</v>
      </c>
      <c r="U86" s="27" t="e">
        <f>ROUND(#REF!+#REF!,0)</f>
        <v>#REF!</v>
      </c>
      <c r="V86" s="27" t="e">
        <f>ROUND(#REF!+#REF!,0)</f>
        <v>#REF!</v>
      </c>
      <c r="W86" s="26" t="e">
        <f>ROUND(#REF!+#REF!,0)</f>
        <v>#REF!</v>
      </c>
      <c r="X86" s="27" t="e">
        <f>ROUND(#REF!+#REF!,0)</f>
        <v>#REF!</v>
      </c>
      <c r="Y86" s="27" t="e">
        <f>ROUND(#REF!+#REF!,0)</f>
        <v>#REF!</v>
      </c>
      <c r="Z86" s="27" t="e">
        <f>ROUND(#REF!+#REF!,0)</f>
        <v>#REF!</v>
      </c>
      <c r="AA86" s="26" t="e">
        <f t="shared" si="46"/>
        <v>#REF!</v>
      </c>
      <c r="AB86" s="27" t="e">
        <f>ROUND(#REF!+#REF!,0)</f>
        <v>#REF!</v>
      </c>
      <c r="AC86" s="27" t="e">
        <f>ROUND(#REF!+#REF!,0)</f>
        <v>#REF!</v>
      </c>
      <c r="AD86" s="26" t="e">
        <f t="shared" si="47"/>
        <v>#REF!</v>
      </c>
      <c r="AE86" s="27" t="e">
        <f>ROUND(#REF!+#REF!,0)</f>
        <v>#REF!</v>
      </c>
      <c r="AF86" s="27" t="e">
        <f>ROUND(#REF!+#REF!,0)</f>
        <v>#REF!</v>
      </c>
      <c r="AG86" s="27" t="e">
        <f>ROUND(#REF!+#REF!,0)</f>
        <v>#REF!</v>
      </c>
      <c r="AH86" s="27" t="e">
        <f>ROUND(#REF!+#REF!,0)</f>
        <v>#REF!</v>
      </c>
      <c r="AI86" s="27" t="e">
        <f>ROUND(#REF!+#REF!,0)</f>
        <v>#REF!</v>
      </c>
      <c r="AJ86" s="27" t="e">
        <f>ROUND(#REF!+#REF!,0)</f>
        <v>#REF!</v>
      </c>
      <c r="AK86" s="26" t="e">
        <f>ROUND(#REF!+#REF!,0)</f>
        <v>#REF!</v>
      </c>
      <c r="AL86" s="27" t="e">
        <f>ROUND(#REF!+#REF!,0)</f>
        <v>#REF!</v>
      </c>
      <c r="AM86" s="27" t="e">
        <f>ROUND(#REF!+#REF!,0)</f>
        <v>#REF!</v>
      </c>
      <c r="AN86" s="27" t="e">
        <f>ROUND(#REF!+#REF!,0)</f>
        <v>#REF!</v>
      </c>
      <c r="AO86" s="27" t="e">
        <f>ROUND(#REF!+#REF!,0)</f>
        <v>#REF!</v>
      </c>
      <c r="AP86" s="28" t="e">
        <f>ROUND(#REF!+#REF!,0)</f>
        <v>#REF!</v>
      </c>
      <c r="AQ86" s="27" t="e">
        <f>ROUND(#REF!+#REF!,0)</f>
        <v>#REF!</v>
      </c>
      <c r="AR86" s="27" t="e">
        <f>ROUND(#REF!+#REF!,0)</f>
        <v>#REF!</v>
      </c>
      <c r="AS86" s="27" t="e">
        <f>ROUND(#REF!+#REF!,0)</f>
        <v>#REF!</v>
      </c>
      <c r="AT86" s="28" t="e">
        <f>ROUND(#REF!+#REF!,0)</f>
        <v>#REF!</v>
      </c>
      <c r="AU86" s="26" t="e">
        <f>ROUND(#REF!+#REF!,0)</f>
        <v>#REF!</v>
      </c>
      <c r="AV86" s="27" t="e">
        <f>ROUND(#REF!+#REF!,0)</f>
        <v>#REF!</v>
      </c>
      <c r="AW86" s="27" t="e">
        <f>ROUND(#REF!+#REF!,0)</f>
        <v>#REF!</v>
      </c>
      <c r="AX86" s="27" t="e">
        <f>ROUND(#REF!+#REF!,0)</f>
        <v>#REF!</v>
      </c>
      <c r="AY86" s="27" t="e">
        <f>ROUND(#REF!+#REF!,0)</f>
        <v>#REF!</v>
      </c>
      <c r="AZ86" s="27" t="e">
        <f>ROUND(#REF!+#REF!,0)</f>
        <v>#REF!</v>
      </c>
      <c r="BA86" s="27" t="e">
        <f>ROUND(#REF!+#REF!,0)</f>
        <v>#REF!</v>
      </c>
      <c r="BB86" s="27" t="e">
        <f>ROUND(#REF!+#REF!,0)</f>
        <v>#REF!</v>
      </c>
      <c r="BC86" s="27" t="e">
        <f>ROUND(#REF!+#REF!,0)</f>
        <v>#REF!</v>
      </c>
      <c r="BD86" s="30" t="e">
        <f>ROUND(#REF!+#REF!,0)</f>
        <v>#REF!</v>
      </c>
      <c r="BE86" s="27" t="e">
        <f>ROUND(#REF!+#REF!,0)</f>
        <v>#REF!</v>
      </c>
      <c r="BF86" s="27" t="e">
        <f>ROUND(#REF!+#REF!,0)</f>
        <v>#REF!</v>
      </c>
      <c r="BG86" s="27" t="e">
        <f>ROUND(#REF!+#REF!,0)</f>
        <v>#REF!</v>
      </c>
      <c r="BH86" s="31" t="e">
        <f>ROUND(#REF!+#REF!,0)</f>
        <v>#REF!</v>
      </c>
      <c r="BI86" s="27" t="e">
        <f>ROUND(#REF!+#REF!,0)</f>
        <v>#REF!</v>
      </c>
      <c r="BJ86" s="27" t="e">
        <f>ROUND(#REF!+#REF!,0)</f>
        <v>#REF!</v>
      </c>
      <c r="BK86" s="27" t="e">
        <f>ROUND(#REF!+#REF!,0)</f>
        <v>#REF!</v>
      </c>
      <c r="BL86" s="27" t="e">
        <f>ROUND(#REF!+#REF!,0)</f>
        <v>#REF!</v>
      </c>
      <c r="BM86" s="31" t="e">
        <f>ROUND(#REF!+#REF!,0)</f>
        <v>#REF!</v>
      </c>
      <c r="BN86" s="27" t="e">
        <f>ROUND(#REF!+#REF!,0)</f>
        <v>#REF!</v>
      </c>
      <c r="BO86" s="27" t="e">
        <f>ROUND(#REF!+#REF!,0)</f>
        <v>#REF!</v>
      </c>
      <c r="BP86" s="27" t="e">
        <f>ROUND(#REF!+#REF!,0)</f>
        <v>#REF!</v>
      </c>
      <c r="BQ86" s="31" t="e">
        <f>ROUND(#REF!+#REF!,0)</f>
        <v>#REF!</v>
      </c>
      <c r="BR86" s="27" t="e">
        <f>ROUND(#REF!+#REF!,0)</f>
        <v>#REF!</v>
      </c>
      <c r="BS86" s="27" t="e">
        <f>ROUND(#REF!+#REF!,0)</f>
        <v>#REF!</v>
      </c>
      <c r="BT86" s="27" t="e">
        <f>ROUND(#REF!+#REF!,0)</f>
        <v>#REF!</v>
      </c>
      <c r="BU86" s="27" t="e">
        <f>ROUND(#REF!+#REF!,0)</f>
        <v>#REF!</v>
      </c>
      <c r="BV86" s="27" t="e">
        <f>ROUND(#REF!+#REF!,0)</f>
        <v>#REF!</v>
      </c>
      <c r="BW86" s="27" t="e">
        <f>ROUND(#REF!+#REF!,0)</f>
        <v>#REF!</v>
      </c>
      <c r="BX86" s="27" t="e">
        <f>ROUND(#REF!+#REF!,0)</f>
        <v>#REF!</v>
      </c>
      <c r="BY86" s="27" t="e">
        <f>ROUND(#REF!+#REF!,0)</f>
        <v>#REF!</v>
      </c>
      <c r="BZ86" s="25" t="e">
        <f>ROUND(#REF!+#REF!,0)</f>
        <v>#REF!</v>
      </c>
      <c r="CA86" s="28" t="e">
        <f>ROUND(#REF!+#REF!,0)</f>
        <v>#REF!</v>
      </c>
      <c r="CB86" s="27">
        <f>V_МО____нов!CG86-'[2]новые  КС КСГ '!E86-'[3]ВМП новое'!E86</f>
        <v>0</v>
      </c>
      <c r="CC86" s="27">
        <f>V_МО____нов!CH86-('[2]новые  КС КСГ '!F86+'[2]новые  КС КСГ '!H86+'[2]новые  КС КСГ '!I86)</f>
        <v>0</v>
      </c>
      <c r="CD86" s="27">
        <f>V_МО____нов!CI86-'[2]новые  КС КСГ '!T86</f>
        <v>0</v>
      </c>
      <c r="CE86" s="27">
        <f>V_МО____нов!CJ86-'[2]новые  КС КСГ '!W86-'[3]ВМП новое'!O86</f>
        <v>0</v>
      </c>
      <c r="CF86" s="27">
        <f>V_МО____нов!CK86-'[2]новые  КС КСГ '!AD86</f>
        <v>0</v>
      </c>
      <c r="CG86" s="27"/>
      <c r="CH86" s="27">
        <f>V_МО____нов!CM86-'[2]новые  КС КСГ '!AK86-'[3]ВМП новое'!AI86</f>
        <v>0</v>
      </c>
      <c r="CI86" s="27">
        <f>V_МО____нов!CN86-'[2]новые  КС КСГ '!AP86</f>
        <v>0</v>
      </c>
      <c r="CJ86" s="27">
        <f>V_МО____нов!CO86-'[2]новые  КС КСГ '!AR86</f>
        <v>0</v>
      </c>
      <c r="CK86" s="27">
        <f>V_МО____нов!CP86-'[2]новые  КС КСГ '!AV86</f>
        <v>0</v>
      </c>
      <c r="CL86" s="27">
        <f>V_МО____нов!CQ86-'[2]новые  КС КСГ '!BG86-'[3]ВМП новое'!AF86</f>
        <v>0</v>
      </c>
      <c r="CM86" s="27">
        <f>V_МО____нов!CR86-'[2]новые  КС КСГ '!BO86</f>
        <v>0</v>
      </c>
      <c r="CN86" s="27">
        <f>V_МО____нов!CS86-'[2]новые  КС КСГ '!BT86</f>
        <v>0</v>
      </c>
      <c r="CO86" s="27">
        <f>V_МО____нов!CT86-('[2]новые  КС КСГ '!CI86+'[2]новые  КС КСГ '!CJ86+'[2]новые  КС КСГ '!CK86+'[2]новые  КС КСГ '!CL86+'[2]новые  КС КСГ '!CM86)</f>
        <v>0</v>
      </c>
      <c r="CP86" s="27">
        <f>V_МО____нов!CV86-'[2]новые  КС КСГ '!CN86</f>
        <v>0</v>
      </c>
      <c r="CQ86" s="27">
        <f>V_МО____нов!CW86-'[2]новые  КС КСГ '!CX86</f>
        <v>0</v>
      </c>
      <c r="CR86" s="27">
        <f>V_МО____нов!CX86-'[2]новые  КС КСГ '!DB86</f>
        <v>0</v>
      </c>
      <c r="CS86" s="27">
        <f>V_МО____нов!CY86-'[2]новые  КС КСГ '!DV86-'[3]ВМП новое'!AU86</f>
        <v>0</v>
      </c>
      <c r="CT86" s="27">
        <f>V_МО____нов!CZ86-'[2]новые  КС КСГ '!EI86-'[3]ВМП новое'!CE86</f>
        <v>0</v>
      </c>
      <c r="CU86" s="27">
        <f>V_МО____нов!DA86-'[2]новые  КС КСГ '!EQ86</f>
        <v>0</v>
      </c>
      <c r="CV86" s="27">
        <f>V_МО____нов!DB86-'[2]новые  КС КСГ '!EU86-'[3]ВМП новое'!CS86</f>
        <v>0</v>
      </c>
      <c r="CW86" s="27"/>
      <c r="CX86" s="27">
        <f>V_МО____нов!DD86-'[2]новые  КС КСГ '!HW86-'[3]ВМП новое'!JJ86</f>
        <v>0</v>
      </c>
      <c r="CY86" s="27">
        <f>V_МО____нов!DE86-'[2]новые  КС КСГ '!IH86-'[3]ВМП новое'!KC86</f>
        <v>0</v>
      </c>
      <c r="CZ86" s="27">
        <f>V_МО____нов!DF86-'[2]новые  КС КСГ '!IR86-'[3]ВМП новое'!LP86</f>
        <v>0</v>
      </c>
      <c r="DA86" s="27">
        <f>V_МО____нов!DG86-'[2]новые  КС КСГ '!IW86</f>
        <v>0</v>
      </c>
      <c r="DB86" s="27">
        <f>V_МО____нов!DH86-'[2]новые  КС КСГ '!$JD86-'[3]ВМП новое'!$LZ86</f>
        <v>0</v>
      </c>
      <c r="DC86" s="27">
        <f>V_МО____нов!DI86-'[2]новые  КС КСГ '!$JI86-'[3]ВМП новое'!$MB86</f>
        <v>0</v>
      </c>
      <c r="DD86" s="27">
        <f>V_МО____нов!DJ86-'[2]новые  КС КСГ '!$JV86</f>
        <v>0</v>
      </c>
      <c r="DE86" s="27">
        <f>V_МО____нов!DK86-'[2]новые  КС КСГ '!$JX86</f>
        <v>0</v>
      </c>
      <c r="DF86" s="27">
        <f>V_МО____нов!DL86-'[2]новые  КС КСГ '!$KM86-'[3]ВМП новое'!$MU86</f>
        <v>0</v>
      </c>
      <c r="DG86" s="27">
        <f>V_МО____нов!DM86-'[2]новые  КС КСГ '!$KS86-'[3]ВМП новое'!$MZ86</f>
        <v>0</v>
      </c>
      <c r="DH86" s="27">
        <f>V_МО____нов!DN86-'[2]новые  КС КСГ '!$LG86-'[3]ВМП новое'!$NX86</f>
        <v>0</v>
      </c>
      <c r="DI86" s="27">
        <f>V_МО____нов!DO86-'[2]новые  КС КСГ '!$LW86-'[3]ВМП новое'!$OW86</f>
        <v>0</v>
      </c>
      <c r="DJ86" s="27">
        <f>V_МО____нов!DP86-'[2]новые  КС КСГ '!$MQ86</f>
        <v>0</v>
      </c>
      <c r="DK86" s="27">
        <f>V_МО____нов!DQ86-'[2]новые  КС КСГ '!$NK86-'[3]ВМП новое'!$AR86</f>
        <v>0</v>
      </c>
      <c r="DL86" s="27">
        <f>V_МО____нов!DR86-'[2]новые  КС КСГ '!$NT86-'[3]ВМП новое'!$QM86</f>
        <v>0</v>
      </c>
      <c r="DM86" s="27">
        <f>V_МО____нов!DS86-'[2]новые  КС КСГ '!$NZ86-'[3]ВМП новое'!$RB86</f>
        <v>0</v>
      </c>
      <c r="DN86" s="27">
        <f>V_МО____нов!DT86-'[2]новые  КС КСГ '!$OJ86</f>
        <v>0</v>
      </c>
      <c r="DO86" s="27">
        <f>V_МО____нов!DU86-'[2]новые  КС КСГ '!$QA86</f>
        <v>0</v>
      </c>
      <c r="DP86" s="27"/>
      <c r="DQ86" s="27">
        <f>V_МО____нов!DW86-'[2]новые  КС КСГ '!$RB86</f>
        <v>0</v>
      </c>
      <c r="DR86" s="27" t="e">
        <f>ROUND(#REF!+#REF!,0)</f>
        <v>#REF!</v>
      </c>
      <c r="DS86" s="33" t="e">
        <f>ROUND(#REF!+#REF!,0)</f>
        <v>#REF!</v>
      </c>
      <c r="DT86" s="33" t="e">
        <f>ROUND(#REF!+#REF!,0)</f>
        <v>#REF!</v>
      </c>
      <c r="DU86" s="33" t="e">
        <f>ROUND(#REF!+#REF!,0)</f>
        <v>#REF!</v>
      </c>
      <c r="DV86" s="27" t="e">
        <f>ROUND(#REF!+#REF!,0)</f>
        <v>#REF!</v>
      </c>
      <c r="DW86" s="25" t="e">
        <f>ROUND(#REF!+#REF!,0)</f>
        <v>#REF!</v>
      </c>
      <c r="DX86" s="28" t="e">
        <f>ROUND(#REF!+#REF!,0)</f>
        <v>#REF!</v>
      </c>
      <c r="DY86" s="26">
        <f>V_МО____нов!EE86-'[4]новый ДС_КСГ '!D82</f>
        <v>0</v>
      </c>
      <c r="DZ86" s="27">
        <f>V_МО____нов!EF86-'[4]новый ДС_КСГ '!K82</f>
        <v>0</v>
      </c>
      <c r="EA86" s="27">
        <f>V_МО____нов!EG86-'[4]новый ДС_КСГ '!P82</f>
        <v>0</v>
      </c>
      <c r="EB86" s="27">
        <f>V_МО____нов!EH86-'[4]новый ДС_КСГ '!R82</f>
        <v>-87</v>
      </c>
      <c r="EC86" s="27">
        <f>V_МО____нов!EI86-'[4]новый ДС_КСГ '!T82</f>
        <v>0</v>
      </c>
      <c r="ED86" s="27"/>
      <c r="EE86" s="27">
        <f>V_МО____нов!EK86-'[4]новый ДС_КСГ '!X82</f>
        <v>0</v>
      </c>
      <c r="EF86" s="27">
        <f>V_МО____нов!EL86-'[4]новый ДС_КСГ '!AC82</f>
        <v>0</v>
      </c>
      <c r="EG86" s="27">
        <f>V_МО____нов!EM86-'[4]новый ДС_КСГ '!AI82</f>
        <v>0</v>
      </c>
      <c r="EH86" s="27">
        <f>V_МО____нов!EN86-'[4]новый ДС_КСГ '!AN82</f>
        <v>0</v>
      </c>
      <c r="EI86" s="27">
        <f>V_МО____нов!EO86-'[4]новый ДС_КСГ '!AQ82</f>
        <v>0</v>
      </c>
      <c r="EJ86" s="27">
        <f>V_МО____нов!EQ86-'[4]новый ДС_КСГ '!BB82</f>
        <v>-107</v>
      </c>
      <c r="EK86" s="27">
        <f>V_МО____нов!ER86-'[4]новый ДС_КСГ '!BE82</f>
        <v>0</v>
      </c>
      <c r="EL86" s="27">
        <f>V_МО____нов!ES86-'[4]новый ДС_КСГ '!BH82</f>
        <v>0</v>
      </c>
      <c r="EM86" s="27">
        <f>V_МО____нов!ET86-'[4]новый ДС_КСГ '!BL82</f>
        <v>-69</v>
      </c>
      <c r="EN86" s="26">
        <f>V_МО____нов!EU86-'[4]новый ДС_КСГ '!BQ82</f>
        <v>0</v>
      </c>
      <c r="EO86" s="27">
        <f>V_МО____нов!EV86-'[4]новый ДС_КСГ '!BS82</f>
        <v>0</v>
      </c>
      <c r="EP86" s="26">
        <f>V_МО____нов!EW86-'[4]новый ДС_КСГ '!BV82</f>
        <v>0</v>
      </c>
      <c r="EQ86" s="27"/>
      <c r="ER86" s="27"/>
      <c r="ES86" s="27"/>
      <c r="ET86" s="27">
        <f>V_МО____нов!FA86-'[4]новый ДС_КСГ '!DX82</f>
        <v>0</v>
      </c>
      <c r="EU86" s="27">
        <f>V_МО____нов!FB86-'[4]новый ДС_КСГ '!EE82</f>
        <v>0</v>
      </c>
      <c r="EV86" s="27">
        <f>V_МО____нов!FC86-'[4]новый ДС_КСГ '!EM82</f>
        <v>0</v>
      </c>
      <c r="EW86" s="27">
        <f>V_МО____нов!FD86-'[4]новый ДС_КСГ '!EP82</f>
        <v>0</v>
      </c>
      <c r="EX86" s="27">
        <f>V_МО____нов!FE86-'[4]новый ДС_КСГ '!ER82</f>
        <v>0</v>
      </c>
      <c r="EY86" s="27">
        <f>V_МО____нов!FF86-'[4]новый ДС_КСГ '!ET82</f>
        <v>0</v>
      </c>
      <c r="EZ86" s="27">
        <f>V_МО____нов!FH86-'[4]новый ДС_КСГ '!EZ82</f>
        <v>0</v>
      </c>
      <c r="FA86" s="27">
        <f>V_МО____нов!FI86-'[4]новый ДС_КСГ '!FD82</f>
        <v>0</v>
      </c>
      <c r="FB86" s="27">
        <f>V_МО____нов!FJ86-'[4]новый ДС_КСГ '!FI82</f>
        <v>0</v>
      </c>
      <c r="FC86" s="27">
        <f>V_МО____нов!FK86-'[4]новый ДС_КСГ '!FP82</f>
        <v>0</v>
      </c>
      <c r="FD86" s="27">
        <f>V_МО____нов!FL86-'[4]новый ДС_КСГ '!FW82</f>
        <v>0</v>
      </c>
      <c r="FE86" s="27">
        <f>V_МО____нов!FN86-'[4]новый ДС_КСГ '!GL82</f>
        <v>0</v>
      </c>
      <c r="FF86" s="27">
        <f>V_МО____нов!FO86-'[4]новый ДС_КСГ '!GQ82</f>
        <v>0</v>
      </c>
      <c r="FG86" s="27">
        <f>V_МО____нов!FP86-'[4]новый ДС_КСГ '!HV82</f>
        <v>0</v>
      </c>
      <c r="FH86" s="34">
        <f>V_МО____нов!FQ86-'[4]новый ДС_КСГ '!BS82</f>
        <v>0</v>
      </c>
      <c r="FI86" s="27">
        <f>V_МО____нов!FR86</f>
        <v>0</v>
      </c>
      <c r="FJ86" s="27">
        <f>V_МО____нов!FS86</f>
        <v>0</v>
      </c>
      <c r="FK86" s="27">
        <f>V_МО____нов!FT86</f>
        <v>0</v>
      </c>
      <c r="FL86" s="25" t="e">
        <f>ROUND(#REF!+#REF!,0)</f>
        <v>#REF!</v>
      </c>
      <c r="FM86" s="27" t="e">
        <f>ROUND(#REF!+#REF!,0)</f>
        <v>#REF!</v>
      </c>
      <c r="FN86" s="27" t="e">
        <f>ROUND(#REF!+#REF!,0)</f>
        <v>#REF!</v>
      </c>
      <c r="FO86" s="27" t="e">
        <f>ROUND(#REF!+#REF!,0)</f>
        <v>#REF!</v>
      </c>
      <c r="FP86" s="84"/>
      <c r="FQ86" s="35"/>
    </row>
    <row r="87" spans="1:173" x14ac:dyDescent="0.4">
      <c r="A87" s="22">
        <f t="shared" si="40"/>
        <v>64</v>
      </c>
      <c r="B87" s="23" t="s">
        <v>215</v>
      </c>
      <c r="C87" s="24" t="s">
        <v>216</v>
      </c>
      <c r="D87" s="25" t="e">
        <f t="shared" si="38"/>
        <v>#REF!</v>
      </c>
      <c r="E87" s="26" t="e">
        <f t="shared" si="42"/>
        <v>#REF!</v>
      </c>
      <c r="F87" s="27" t="e">
        <f t="shared" si="41"/>
        <v>#REF!</v>
      </c>
      <c r="G87" s="27" t="e">
        <f t="shared" si="41"/>
        <v>#REF!</v>
      </c>
      <c r="H87" s="27" t="e">
        <f t="shared" si="41"/>
        <v>#REF!</v>
      </c>
      <c r="I87" s="27" t="e">
        <f t="shared" si="43"/>
        <v>#REF!</v>
      </c>
      <c r="J87" s="26" t="e">
        <f t="shared" si="44"/>
        <v>#REF!</v>
      </c>
      <c r="K87" s="27" t="e">
        <f>ROUND(#REF!+#REF!,0)</f>
        <v>#REF!</v>
      </c>
      <c r="L87" s="27" t="e">
        <f>ROUND(#REF!+#REF!,0)</f>
        <v>#REF!</v>
      </c>
      <c r="M87" s="27" t="e">
        <f>ROUND(#REF!+#REF!,0)</f>
        <v>#REF!</v>
      </c>
      <c r="N87" s="27" t="e">
        <f>ROUND(#REF!+#REF!,0)</f>
        <v>#REF!</v>
      </c>
      <c r="O87" s="26" t="e">
        <f t="shared" si="45"/>
        <v>#REF!</v>
      </c>
      <c r="P87" s="27" t="e">
        <f>ROUND(#REF!+#REF!,0)</f>
        <v>#REF!</v>
      </c>
      <c r="Q87" s="27" t="e">
        <f>ROUND(#REF!+#REF!,0)</f>
        <v>#REF!</v>
      </c>
      <c r="R87" s="27" t="e">
        <f>ROUND(#REF!+#REF!,0)</f>
        <v>#REF!</v>
      </c>
      <c r="S87" s="27" t="e">
        <f>ROUND(#REF!+#REF!,0)</f>
        <v>#REF!</v>
      </c>
      <c r="T87" s="27" t="e">
        <f>ROUND(#REF!+#REF!,0)</f>
        <v>#REF!</v>
      </c>
      <c r="U87" s="27" t="e">
        <f>ROUND(#REF!+#REF!,0)</f>
        <v>#REF!</v>
      </c>
      <c r="V87" s="27" t="e">
        <f>ROUND(#REF!+#REF!,0)</f>
        <v>#REF!</v>
      </c>
      <c r="W87" s="26" t="e">
        <f>ROUND(#REF!+#REF!,0)</f>
        <v>#REF!</v>
      </c>
      <c r="X87" s="27" t="e">
        <f>ROUND(#REF!+#REF!,0)</f>
        <v>#REF!</v>
      </c>
      <c r="Y87" s="27" t="e">
        <f>ROUND(#REF!+#REF!,0)</f>
        <v>#REF!</v>
      </c>
      <c r="Z87" s="27" t="e">
        <f>ROUND(#REF!+#REF!,0)</f>
        <v>#REF!</v>
      </c>
      <c r="AA87" s="26" t="e">
        <f t="shared" si="46"/>
        <v>#REF!</v>
      </c>
      <c r="AB87" s="27" t="e">
        <f>ROUND(#REF!+#REF!,0)</f>
        <v>#REF!</v>
      </c>
      <c r="AC87" s="27" t="e">
        <f>ROUND(#REF!+#REF!,0)</f>
        <v>#REF!</v>
      </c>
      <c r="AD87" s="26" t="e">
        <f t="shared" si="47"/>
        <v>#REF!</v>
      </c>
      <c r="AE87" s="27" t="e">
        <f>ROUND(#REF!+#REF!,0)</f>
        <v>#REF!</v>
      </c>
      <c r="AF87" s="27" t="e">
        <f>ROUND(#REF!+#REF!,0)</f>
        <v>#REF!</v>
      </c>
      <c r="AG87" s="27" t="e">
        <f>ROUND(#REF!+#REF!,0)</f>
        <v>#REF!</v>
      </c>
      <c r="AH87" s="27" t="e">
        <f>ROUND(#REF!+#REF!,0)</f>
        <v>#REF!</v>
      </c>
      <c r="AI87" s="27" t="e">
        <f>ROUND(#REF!+#REF!,0)</f>
        <v>#REF!</v>
      </c>
      <c r="AJ87" s="27" t="e">
        <f>ROUND(#REF!+#REF!,0)</f>
        <v>#REF!</v>
      </c>
      <c r="AK87" s="26" t="e">
        <f>ROUND(#REF!+#REF!,0)</f>
        <v>#REF!</v>
      </c>
      <c r="AL87" s="27" t="e">
        <f>ROUND(#REF!+#REF!,0)</f>
        <v>#REF!</v>
      </c>
      <c r="AM87" s="27" t="e">
        <f>ROUND(#REF!+#REF!,0)</f>
        <v>#REF!</v>
      </c>
      <c r="AN87" s="27" t="e">
        <f>ROUND(#REF!+#REF!,0)</f>
        <v>#REF!</v>
      </c>
      <c r="AO87" s="27" t="e">
        <f>ROUND(#REF!+#REF!,0)</f>
        <v>#REF!</v>
      </c>
      <c r="AP87" s="28" t="e">
        <f>ROUND(#REF!+#REF!,0)</f>
        <v>#REF!</v>
      </c>
      <c r="AQ87" s="27" t="e">
        <f>ROUND(#REF!+#REF!,0)</f>
        <v>#REF!</v>
      </c>
      <c r="AR87" s="27" t="e">
        <f>ROUND(#REF!+#REF!,0)</f>
        <v>#REF!</v>
      </c>
      <c r="AS87" s="27" t="e">
        <f>ROUND(#REF!+#REF!,0)</f>
        <v>#REF!</v>
      </c>
      <c r="AT87" s="28" t="e">
        <f>ROUND(#REF!+#REF!,0)</f>
        <v>#REF!</v>
      </c>
      <c r="AU87" s="26" t="e">
        <f>ROUND(#REF!+#REF!,0)</f>
        <v>#REF!</v>
      </c>
      <c r="AV87" s="27" t="e">
        <f>ROUND(#REF!+#REF!,0)</f>
        <v>#REF!</v>
      </c>
      <c r="AW87" s="27" t="e">
        <f>ROUND(#REF!+#REF!,0)</f>
        <v>#REF!</v>
      </c>
      <c r="AX87" s="27" t="e">
        <f>ROUND(#REF!+#REF!,0)</f>
        <v>#REF!</v>
      </c>
      <c r="AY87" s="27" t="e">
        <f>ROUND(#REF!+#REF!,0)</f>
        <v>#REF!</v>
      </c>
      <c r="AZ87" s="27" t="e">
        <f>ROUND(#REF!+#REF!,0)</f>
        <v>#REF!</v>
      </c>
      <c r="BA87" s="27" t="e">
        <f>ROUND(#REF!+#REF!,0)</f>
        <v>#REF!</v>
      </c>
      <c r="BB87" s="27" t="e">
        <f>ROUND(#REF!+#REF!,0)</f>
        <v>#REF!</v>
      </c>
      <c r="BC87" s="27" t="e">
        <f>ROUND(#REF!+#REF!,0)</f>
        <v>#REF!</v>
      </c>
      <c r="BD87" s="30" t="e">
        <f>ROUND(#REF!+#REF!,0)</f>
        <v>#REF!</v>
      </c>
      <c r="BE87" s="27" t="e">
        <f>ROUND(#REF!+#REF!,0)</f>
        <v>#REF!</v>
      </c>
      <c r="BF87" s="27" t="e">
        <f>ROUND(#REF!+#REF!,0)</f>
        <v>#REF!</v>
      </c>
      <c r="BG87" s="27" t="e">
        <f>ROUND(#REF!+#REF!,0)</f>
        <v>#REF!</v>
      </c>
      <c r="BH87" s="31" t="e">
        <f>ROUND(#REF!+#REF!,0)</f>
        <v>#REF!</v>
      </c>
      <c r="BI87" s="27" t="e">
        <f>ROUND(#REF!+#REF!,0)</f>
        <v>#REF!</v>
      </c>
      <c r="BJ87" s="27" t="e">
        <f>ROUND(#REF!+#REF!,0)</f>
        <v>#REF!</v>
      </c>
      <c r="BK87" s="27" t="e">
        <f>ROUND(#REF!+#REF!,0)</f>
        <v>#REF!</v>
      </c>
      <c r="BL87" s="27" t="e">
        <f>ROUND(#REF!+#REF!,0)</f>
        <v>#REF!</v>
      </c>
      <c r="BM87" s="31" t="e">
        <f>ROUND(#REF!+#REF!,0)</f>
        <v>#REF!</v>
      </c>
      <c r="BN87" s="27" t="e">
        <f>ROUND(#REF!+#REF!,0)</f>
        <v>#REF!</v>
      </c>
      <c r="BO87" s="27" t="e">
        <f>ROUND(#REF!+#REF!,0)</f>
        <v>#REF!</v>
      </c>
      <c r="BP87" s="27" t="e">
        <f>ROUND(#REF!+#REF!,0)</f>
        <v>#REF!</v>
      </c>
      <c r="BQ87" s="31" t="e">
        <f>ROUND(#REF!+#REF!,0)</f>
        <v>#REF!</v>
      </c>
      <c r="BR87" s="27" t="e">
        <f>ROUND(#REF!+#REF!,0)</f>
        <v>#REF!</v>
      </c>
      <c r="BS87" s="27" t="e">
        <f>ROUND(#REF!+#REF!,0)</f>
        <v>#REF!</v>
      </c>
      <c r="BT87" s="27" t="e">
        <f>ROUND(#REF!+#REF!,0)</f>
        <v>#REF!</v>
      </c>
      <c r="BU87" s="27" t="e">
        <f>ROUND(#REF!+#REF!,0)</f>
        <v>#REF!</v>
      </c>
      <c r="BV87" s="27" t="e">
        <f>ROUND(#REF!+#REF!,0)</f>
        <v>#REF!</v>
      </c>
      <c r="BW87" s="27" t="e">
        <f>ROUND(#REF!+#REF!,0)</f>
        <v>#REF!</v>
      </c>
      <c r="BX87" s="27" t="e">
        <f>ROUND(#REF!+#REF!,0)</f>
        <v>#REF!</v>
      </c>
      <c r="BY87" s="27" t="e">
        <f>ROUND(#REF!+#REF!,0)</f>
        <v>#REF!</v>
      </c>
      <c r="BZ87" s="25" t="e">
        <f>ROUND(#REF!+#REF!,0)</f>
        <v>#REF!</v>
      </c>
      <c r="CA87" s="28" t="e">
        <f>ROUND(#REF!+#REF!,0)</f>
        <v>#REF!</v>
      </c>
      <c r="CB87" s="27">
        <f>V_МО____нов!CG87-'[2]новые  КС КСГ '!E87-'[3]ВМП новое'!E87</f>
        <v>144</v>
      </c>
      <c r="CC87" s="27">
        <f>V_МО____нов!CH87-('[2]новые  КС КСГ '!F87+'[2]новые  КС КСГ '!H87+'[2]новые  КС КСГ '!I87)</f>
        <v>0</v>
      </c>
      <c r="CD87" s="27">
        <f>V_МО____нов!CI87-'[2]новые  КС КСГ '!T87</f>
        <v>0</v>
      </c>
      <c r="CE87" s="27">
        <f>V_МО____нов!CJ87-'[2]новые  КС КСГ '!W87-'[3]ВМП новое'!O87</f>
        <v>0</v>
      </c>
      <c r="CF87" s="27">
        <f>V_МО____нов!CK87-'[2]новые  КС КСГ '!AD87</f>
        <v>0</v>
      </c>
      <c r="CG87" s="27"/>
      <c r="CH87" s="27">
        <f>V_МО____нов!CM87-'[2]новые  КС КСГ '!AK87-'[3]ВМП новое'!AI87</f>
        <v>0</v>
      </c>
      <c r="CI87" s="27">
        <f>V_МО____нов!CN87-'[2]новые  КС КСГ '!AP87</f>
        <v>0</v>
      </c>
      <c r="CJ87" s="27">
        <f>V_МО____нов!CO87-'[2]новые  КС КСГ '!AR87</f>
        <v>0</v>
      </c>
      <c r="CK87" s="27">
        <f>V_МО____нов!CP87-'[2]новые  КС КСГ '!AV87</f>
        <v>0</v>
      </c>
      <c r="CL87" s="27">
        <f>V_МО____нов!CQ87-'[2]новые  КС КСГ '!BG87-'[3]ВМП новое'!AF87</f>
        <v>0</v>
      </c>
      <c r="CM87" s="27">
        <f>V_МО____нов!CR87-'[2]новые  КС КСГ '!BO87</f>
        <v>0</v>
      </c>
      <c r="CN87" s="27">
        <f>V_МО____нов!CS87-'[2]новые  КС КСГ '!BT87</f>
        <v>0</v>
      </c>
      <c r="CO87" s="27">
        <f>V_МО____нов!CT87-('[2]новые  КС КСГ '!CI87+'[2]новые  КС КСГ '!CJ87+'[2]новые  КС КСГ '!CK87+'[2]новые  КС КСГ '!CL87+'[2]новые  КС КСГ '!CM87)</f>
        <v>0</v>
      </c>
      <c r="CP87" s="27">
        <f>V_МО____нов!CV87-'[2]новые  КС КСГ '!CN87</f>
        <v>0</v>
      </c>
      <c r="CQ87" s="27">
        <f>V_МО____нов!CW87-'[2]новые  КС КСГ '!CX87</f>
        <v>66</v>
      </c>
      <c r="CR87" s="27">
        <f>V_МО____нов!CX87-'[2]новые  КС КСГ '!DB87</f>
        <v>0</v>
      </c>
      <c r="CS87" s="27">
        <f>V_МО____нов!CY87-'[2]новые  КС КСГ '!DV87-'[3]ВМП новое'!AU87</f>
        <v>0</v>
      </c>
      <c r="CT87" s="27">
        <f>V_МО____нов!CZ87-'[2]новые  КС КСГ '!EI87-'[3]ВМП новое'!CE87</f>
        <v>0</v>
      </c>
      <c r="CU87" s="27">
        <f>V_МО____нов!DA87-'[2]новые  КС КСГ '!EQ87</f>
        <v>0</v>
      </c>
      <c r="CV87" s="27">
        <f>V_МО____нов!DB87-'[2]новые  КС КСГ '!EU87-'[3]ВМП новое'!CS87</f>
        <v>0</v>
      </c>
      <c r="CW87" s="27"/>
      <c r="CX87" s="27">
        <f>V_МО____нов!DD87-'[2]новые  КС КСГ '!HW87-'[3]ВМП новое'!JJ87</f>
        <v>42</v>
      </c>
      <c r="CY87" s="27">
        <f>V_МО____нов!DE87-'[2]новые  КС КСГ '!IH87-'[3]ВМП новое'!KC87</f>
        <v>0</v>
      </c>
      <c r="CZ87" s="27">
        <f>V_МО____нов!DF87-'[2]новые  КС КСГ '!IR87-'[3]ВМП новое'!LP87</f>
        <v>0</v>
      </c>
      <c r="DA87" s="27">
        <f>V_МО____нов!DG87-'[2]новые  КС КСГ '!IW87</f>
        <v>0</v>
      </c>
      <c r="DB87" s="27">
        <f>V_МО____нов!DH87-'[2]новые  КС КСГ '!$JD87-'[3]ВМП новое'!$LZ87</f>
        <v>0</v>
      </c>
      <c r="DC87" s="27">
        <f>V_МО____нов!DI87-'[2]новые  КС КСГ '!$JI87-'[3]ВМП новое'!$MB87</f>
        <v>27</v>
      </c>
      <c r="DD87" s="27">
        <f>V_МО____нов!DJ87-'[2]новые  КС КСГ '!$JV87</f>
        <v>0</v>
      </c>
      <c r="DE87" s="27">
        <f>V_МО____нов!DK87-'[2]новые  КС КСГ '!$JX87</f>
        <v>0</v>
      </c>
      <c r="DF87" s="27">
        <f>V_МО____нов!DL87-'[2]новые  КС КСГ '!$KM87-'[3]ВМП новое'!$MU87</f>
        <v>0</v>
      </c>
      <c r="DG87" s="27">
        <f>V_МО____нов!DM87-'[2]новые  КС КСГ '!$KS87-'[3]ВМП новое'!$MZ87</f>
        <v>90</v>
      </c>
      <c r="DH87" s="27">
        <f>V_МО____нов!DN87-'[2]новые  КС КСГ '!$LG87-'[3]ВМП новое'!$NX87</f>
        <v>148</v>
      </c>
      <c r="DI87" s="27">
        <f>V_МО____нов!DO87-'[2]новые  КС КСГ '!$LW87-'[3]ВМП новое'!$OW87</f>
        <v>20</v>
      </c>
      <c r="DJ87" s="27">
        <f>V_МО____нов!DP87-'[2]новые  КС КСГ '!$MQ87</f>
        <v>125</v>
      </c>
      <c r="DK87" s="27">
        <f>V_МО____нов!DQ87-'[2]новые  КС КСГ '!$NK87-'[3]ВМП новое'!$AR87</f>
        <v>0</v>
      </c>
      <c r="DL87" s="27">
        <f>V_МО____нов!DR87-'[2]новые  КС КСГ '!$NT87-'[3]ВМП новое'!$QM87</f>
        <v>0</v>
      </c>
      <c r="DM87" s="27">
        <f>V_МО____нов!DS87-'[2]новые  КС КСГ '!$NZ87-'[3]ВМП новое'!$RB87</f>
        <v>0</v>
      </c>
      <c r="DN87" s="27">
        <f>V_МО____нов!DT87-'[2]новые  КС КСГ '!$OJ87</f>
        <v>0</v>
      </c>
      <c r="DO87" s="27">
        <f>V_МО____нов!DU87-'[2]новые  КС КСГ '!$QA87</f>
        <v>0</v>
      </c>
      <c r="DP87" s="27"/>
      <c r="DQ87" s="27">
        <f>V_МО____нов!DW87-'[2]новые  КС КСГ '!$RB87</f>
        <v>0</v>
      </c>
      <c r="DR87" s="27" t="e">
        <f>ROUND(#REF!+#REF!,0)</f>
        <v>#REF!</v>
      </c>
      <c r="DS87" s="33" t="e">
        <f>ROUND(#REF!+#REF!,0)</f>
        <v>#REF!</v>
      </c>
      <c r="DT87" s="33" t="e">
        <f>ROUND(#REF!+#REF!,0)</f>
        <v>#REF!</v>
      </c>
      <c r="DU87" s="33" t="e">
        <f>ROUND(#REF!+#REF!,0)</f>
        <v>#REF!</v>
      </c>
      <c r="DV87" s="27" t="e">
        <f>ROUND(#REF!+#REF!,0)</f>
        <v>#REF!</v>
      </c>
      <c r="DW87" s="25" t="e">
        <f>ROUND(#REF!+#REF!,0)</f>
        <v>#REF!</v>
      </c>
      <c r="DX87" s="28" t="e">
        <f>ROUND(#REF!+#REF!,0)</f>
        <v>#REF!</v>
      </c>
      <c r="DY87" s="26">
        <f>V_МО____нов!EE87-'[4]новый ДС_КСГ '!D83</f>
        <v>35</v>
      </c>
      <c r="DZ87" s="27">
        <f>V_МО____нов!EF87-'[4]новый ДС_КСГ '!K83</f>
        <v>0</v>
      </c>
      <c r="EA87" s="27">
        <f>V_МО____нов!EG87-'[4]новый ДС_КСГ '!P83</f>
        <v>0</v>
      </c>
      <c r="EB87" s="27">
        <f>V_МО____нов!EH87-'[4]новый ДС_КСГ '!R83</f>
        <v>0</v>
      </c>
      <c r="EC87" s="27">
        <f>V_МО____нов!EI87-'[4]новый ДС_КСГ '!T83</f>
        <v>0</v>
      </c>
      <c r="ED87" s="27"/>
      <c r="EE87" s="27">
        <f>V_МО____нов!EK87-'[4]новый ДС_КСГ '!X83</f>
        <v>0</v>
      </c>
      <c r="EF87" s="27">
        <f>V_МО____нов!EL87-'[4]новый ДС_КСГ '!AC83</f>
        <v>0</v>
      </c>
      <c r="EG87" s="27">
        <f>V_МО____нов!EM87-'[4]новый ДС_КСГ '!AI83</f>
        <v>0</v>
      </c>
      <c r="EH87" s="27">
        <f>V_МО____нов!EN87-'[4]новый ДС_КСГ '!AN83</f>
        <v>0</v>
      </c>
      <c r="EI87" s="27">
        <f>V_МО____нов!EO87-'[4]новый ДС_КСГ '!AQ83</f>
        <v>0</v>
      </c>
      <c r="EJ87" s="27">
        <f>V_МО____нов!EQ87-'[4]новый ДС_КСГ '!BB83</f>
        <v>0</v>
      </c>
      <c r="EK87" s="27">
        <f>V_МО____нов!ER87-'[4]новый ДС_КСГ '!BE83</f>
        <v>0</v>
      </c>
      <c r="EL87" s="27">
        <f>V_МО____нов!ES87-'[4]новый ДС_КСГ '!BH83</f>
        <v>0</v>
      </c>
      <c r="EM87" s="27">
        <f>V_МО____нов!ET87-'[4]новый ДС_КСГ '!BL83</f>
        <v>0</v>
      </c>
      <c r="EN87" s="26">
        <f>V_МО____нов!EU87-'[4]новый ДС_КСГ '!BQ83</f>
        <v>0</v>
      </c>
      <c r="EO87" s="27">
        <f>V_МО____нов!EV87-'[4]новый ДС_КСГ '!BS83</f>
        <v>0</v>
      </c>
      <c r="EP87" s="26">
        <f>V_МО____нов!EW87-'[4]новый ДС_КСГ '!BV83</f>
        <v>0</v>
      </c>
      <c r="EQ87" s="27"/>
      <c r="ER87" s="27"/>
      <c r="ES87" s="27"/>
      <c r="ET87" s="27">
        <f>V_МО____нов!FA87-'[4]новый ДС_КСГ '!DX83</f>
        <v>0</v>
      </c>
      <c r="EU87" s="27">
        <f>V_МО____нов!FB87-'[4]новый ДС_КСГ '!EE83</f>
        <v>0</v>
      </c>
      <c r="EV87" s="27">
        <f>V_МО____нов!FC87-'[4]новый ДС_КСГ '!EM83</f>
        <v>0</v>
      </c>
      <c r="EW87" s="27">
        <f>V_МО____нов!FD87-'[4]новый ДС_КСГ '!EP83</f>
        <v>0</v>
      </c>
      <c r="EX87" s="27">
        <f>V_МО____нов!FE87-'[4]новый ДС_КСГ '!ER83</f>
        <v>0</v>
      </c>
      <c r="EY87" s="27">
        <f>V_МО____нов!FF87-'[4]новый ДС_КСГ '!ET83</f>
        <v>0</v>
      </c>
      <c r="EZ87" s="27">
        <f>V_МО____нов!FH87-'[4]новый ДС_КСГ '!EZ83</f>
        <v>0</v>
      </c>
      <c r="FA87" s="27">
        <f>V_МО____нов!FI87-'[4]новый ДС_КСГ '!FD83</f>
        <v>0</v>
      </c>
      <c r="FB87" s="27">
        <f>V_МО____нов!FJ87-'[4]новый ДС_КСГ '!FI83</f>
        <v>40</v>
      </c>
      <c r="FC87" s="27">
        <f>V_МО____нов!FK87-'[4]новый ДС_КСГ '!FP83</f>
        <v>15</v>
      </c>
      <c r="FD87" s="27">
        <f>V_МО____нов!FL87-'[4]новый ДС_КСГ '!FW83</f>
        <v>22</v>
      </c>
      <c r="FE87" s="27">
        <f>V_МО____нов!FN87-'[4]новый ДС_КСГ '!GL83</f>
        <v>0</v>
      </c>
      <c r="FF87" s="27">
        <f>V_МО____нов!FO87-'[4]новый ДС_КСГ '!GQ83</f>
        <v>0</v>
      </c>
      <c r="FG87" s="27">
        <f>V_МО____нов!FP87-'[4]новый ДС_КСГ '!HV83</f>
        <v>0</v>
      </c>
      <c r="FH87" s="34">
        <f>V_МО____нов!FQ87-'[4]новый ДС_КСГ '!BS83</f>
        <v>0</v>
      </c>
      <c r="FI87" s="27">
        <f>V_МО____нов!FR87</f>
        <v>0</v>
      </c>
      <c r="FJ87" s="27">
        <f>V_МО____нов!FS87</f>
        <v>0</v>
      </c>
      <c r="FK87" s="27">
        <f>V_МО____нов!FT87</f>
        <v>0</v>
      </c>
      <c r="FL87" s="25" t="e">
        <f>ROUND(#REF!+#REF!,0)</f>
        <v>#REF!</v>
      </c>
      <c r="FM87" s="27" t="e">
        <f>ROUND(#REF!+#REF!,0)</f>
        <v>#REF!</v>
      </c>
      <c r="FN87" s="27" t="e">
        <f>ROUND(#REF!+#REF!,0)</f>
        <v>#REF!</v>
      </c>
      <c r="FO87" s="27" t="e">
        <f>ROUND(#REF!+#REF!,0)</f>
        <v>#REF!</v>
      </c>
      <c r="FP87" s="84"/>
      <c r="FQ87" s="35"/>
    </row>
    <row r="88" spans="1:173" x14ac:dyDescent="0.4">
      <c r="A88" s="22">
        <f t="shared" si="40"/>
        <v>65</v>
      </c>
      <c r="B88" s="23" t="s">
        <v>217</v>
      </c>
      <c r="C88" s="24" t="s">
        <v>218</v>
      </c>
      <c r="D88" s="25" t="e">
        <f t="shared" si="38"/>
        <v>#REF!</v>
      </c>
      <c r="E88" s="26" t="e">
        <f t="shared" si="42"/>
        <v>#REF!</v>
      </c>
      <c r="F88" s="27" t="e">
        <f t="shared" si="41"/>
        <v>#REF!</v>
      </c>
      <c r="G88" s="27" t="e">
        <f t="shared" si="41"/>
        <v>#REF!</v>
      </c>
      <c r="H88" s="27" t="e">
        <f t="shared" si="41"/>
        <v>#REF!</v>
      </c>
      <c r="I88" s="27" t="e">
        <f t="shared" si="43"/>
        <v>#REF!</v>
      </c>
      <c r="J88" s="26" t="e">
        <f t="shared" si="44"/>
        <v>#REF!</v>
      </c>
      <c r="K88" s="27" t="e">
        <f>ROUND(#REF!+#REF!,0)</f>
        <v>#REF!</v>
      </c>
      <c r="L88" s="27" t="e">
        <f>ROUND(#REF!+#REF!,0)</f>
        <v>#REF!</v>
      </c>
      <c r="M88" s="27" t="e">
        <f>ROUND(#REF!+#REF!,0)</f>
        <v>#REF!</v>
      </c>
      <c r="N88" s="27" t="e">
        <f>ROUND(#REF!+#REF!,0)</f>
        <v>#REF!</v>
      </c>
      <c r="O88" s="26" t="e">
        <f t="shared" si="45"/>
        <v>#REF!</v>
      </c>
      <c r="P88" s="27" t="e">
        <f>ROUND(#REF!+#REF!,0)</f>
        <v>#REF!</v>
      </c>
      <c r="Q88" s="27" t="e">
        <f>ROUND(#REF!+#REF!,0)</f>
        <v>#REF!</v>
      </c>
      <c r="R88" s="27" t="e">
        <f>ROUND(#REF!+#REF!,0)</f>
        <v>#REF!</v>
      </c>
      <c r="S88" s="27" t="e">
        <f>ROUND(#REF!+#REF!,0)</f>
        <v>#REF!</v>
      </c>
      <c r="T88" s="27" t="e">
        <f>ROUND(#REF!+#REF!,0)</f>
        <v>#REF!</v>
      </c>
      <c r="U88" s="27" t="e">
        <f>ROUND(#REF!+#REF!,0)</f>
        <v>#REF!</v>
      </c>
      <c r="V88" s="27" t="e">
        <f>ROUND(#REF!+#REF!,0)</f>
        <v>#REF!</v>
      </c>
      <c r="W88" s="26" t="e">
        <f>ROUND(#REF!+#REF!,0)</f>
        <v>#REF!</v>
      </c>
      <c r="X88" s="27" t="e">
        <f>ROUND(#REF!+#REF!,0)</f>
        <v>#REF!</v>
      </c>
      <c r="Y88" s="27" t="e">
        <f>ROUND(#REF!+#REF!,0)</f>
        <v>#REF!</v>
      </c>
      <c r="Z88" s="27" t="e">
        <f>ROUND(#REF!+#REF!,0)</f>
        <v>#REF!</v>
      </c>
      <c r="AA88" s="26" t="e">
        <f t="shared" si="46"/>
        <v>#REF!</v>
      </c>
      <c r="AB88" s="27" t="e">
        <f>ROUND(#REF!+#REF!,0)</f>
        <v>#REF!</v>
      </c>
      <c r="AC88" s="27" t="e">
        <f>ROUND(#REF!+#REF!,0)</f>
        <v>#REF!</v>
      </c>
      <c r="AD88" s="26" t="e">
        <f t="shared" si="47"/>
        <v>#REF!</v>
      </c>
      <c r="AE88" s="27" t="e">
        <f>ROUND(#REF!+#REF!,0)</f>
        <v>#REF!</v>
      </c>
      <c r="AF88" s="27" t="e">
        <f>ROUND(#REF!+#REF!,0)</f>
        <v>#REF!</v>
      </c>
      <c r="AG88" s="27" t="e">
        <f>ROUND(#REF!+#REF!,0)</f>
        <v>#REF!</v>
      </c>
      <c r="AH88" s="27" t="e">
        <f>ROUND(#REF!+#REF!,0)</f>
        <v>#REF!</v>
      </c>
      <c r="AI88" s="27" t="e">
        <f>ROUND(#REF!+#REF!,0)</f>
        <v>#REF!</v>
      </c>
      <c r="AJ88" s="27" t="e">
        <f>ROUND(#REF!+#REF!,0)</f>
        <v>#REF!</v>
      </c>
      <c r="AK88" s="26" t="e">
        <f>ROUND(#REF!+#REF!,0)</f>
        <v>#REF!</v>
      </c>
      <c r="AL88" s="27" t="e">
        <f>ROUND(#REF!+#REF!,0)</f>
        <v>#REF!</v>
      </c>
      <c r="AM88" s="27" t="e">
        <f>ROUND(#REF!+#REF!,0)</f>
        <v>#REF!</v>
      </c>
      <c r="AN88" s="27" t="e">
        <f>ROUND(#REF!+#REF!,0)</f>
        <v>#REF!</v>
      </c>
      <c r="AO88" s="27" t="e">
        <f>ROUND(#REF!+#REF!,0)</f>
        <v>#REF!</v>
      </c>
      <c r="AP88" s="28" t="e">
        <f>ROUND(#REF!+#REF!,0)</f>
        <v>#REF!</v>
      </c>
      <c r="AQ88" s="27" t="e">
        <f>ROUND(#REF!+#REF!,0)</f>
        <v>#REF!</v>
      </c>
      <c r="AR88" s="27" t="e">
        <f>ROUND(#REF!+#REF!,0)</f>
        <v>#REF!</v>
      </c>
      <c r="AS88" s="27" t="e">
        <f>ROUND(#REF!+#REF!,0)</f>
        <v>#REF!</v>
      </c>
      <c r="AT88" s="28" t="e">
        <f>ROUND(#REF!+#REF!,0)</f>
        <v>#REF!</v>
      </c>
      <c r="AU88" s="26" t="e">
        <f>ROUND(#REF!+#REF!,0)</f>
        <v>#REF!</v>
      </c>
      <c r="AV88" s="27" t="e">
        <f>ROUND(#REF!+#REF!,0)</f>
        <v>#REF!</v>
      </c>
      <c r="AW88" s="27" t="e">
        <f>ROUND(#REF!+#REF!,0)</f>
        <v>#REF!</v>
      </c>
      <c r="AX88" s="27" t="e">
        <f>ROUND(#REF!+#REF!,0)</f>
        <v>#REF!</v>
      </c>
      <c r="AY88" s="27" t="e">
        <f>ROUND(#REF!+#REF!,0)</f>
        <v>#REF!</v>
      </c>
      <c r="AZ88" s="27" t="e">
        <f>ROUND(#REF!+#REF!,0)</f>
        <v>#REF!</v>
      </c>
      <c r="BA88" s="27" t="e">
        <f>ROUND(#REF!+#REF!,0)</f>
        <v>#REF!</v>
      </c>
      <c r="BB88" s="27" t="e">
        <f>ROUND(#REF!+#REF!,0)</f>
        <v>#REF!</v>
      </c>
      <c r="BC88" s="27" t="e">
        <f>ROUND(#REF!+#REF!,0)</f>
        <v>#REF!</v>
      </c>
      <c r="BD88" s="30" t="e">
        <f>ROUND(#REF!+#REF!,0)</f>
        <v>#REF!</v>
      </c>
      <c r="BE88" s="27" t="e">
        <f>ROUND(#REF!+#REF!,0)</f>
        <v>#REF!</v>
      </c>
      <c r="BF88" s="27" t="e">
        <f>ROUND(#REF!+#REF!,0)</f>
        <v>#REF!</v>
      </c>
      <c r="BG88" s="27" t="e">
        <f>ROUND(#REF!+#REF!,0)</f>
        <v>#REF!</v>
      </c>
      <c r="BH88" s="31" t="e">
        <f>ROUND(#REF!+#REF!,0)</f>
        <v>#REF!</v>
      </c>
      <c r="BI88" s="27" t="e">
        <f>ROUND(#REF!+#REF!,0)</f>
        <v>#REF!</v>
      </c>
      <c r="BJ88" s="27" t="e">
        <f>ROUND(#REF!+#REF!,0)</f>
        <v>#REF!</v>
      </c>
      <c r="BK88" s="27" t="e">
        <f>ROUND(#REF!+#REF!,0)</f>
        <v>#REF!</v>
      </c>
      <c r="BL88" s="27" t="e">
        <f>ROUND(#REF!+#REF!,0)</f>
        <v>#REF!</v>
      </c>
      <c r="BM88" s="31" t="e">
        <f>ROUND(#REF!+#REF!,0)</f>
        <v>#REF!</v>
      </c>
      <c r="BN88" s="27" t="e">
        <f>ROUND(#REF!+#REF!,0)</f>
        <v>#REF!</v>
      </c>
      <c r="BO88" s="27" t="e">
        <f>ROUND(#REF!+#REF!,0)</f>
        <v>#REF!</v>
      </c>
      <c r="BP88" s="27" t="e">
        <f>ROUND(#REF!+#REF!,0)</f>
        <v>#REF!</v>
      </c>
      <c r="BQ88" s="31" t="e">
        <f>ROUND(#REF!+#REF!,0)</f>
        <v>#REF!</v>
      </c>
      <c r="BR88" s="27" t="e">
        <f>ROUND(#REF!+#REF!,0)</f>
        <v>#REF!</v>
      </c>
      <c r="BS88" s="27" t="e">
        <f>ROUND(#REF!+#REF!,0)</f>
        <v>#REF!</v>
      </c>
      <c r="BT88" s="27" t="e">
        <f>ROUND(#REF!+#REF!,0)</f>
        <v>#REF!</v>
      </c>
      <c r="BU88" s="27" t="e">
        <f>ROUND(#REF!+#REF!,0)</f>
        <v>#REF!</v>
      </c>
      <c r="BV88" s="27" t="e">
        <f>ROUND(#REF!+#REF!,0)</f>
        <v>#REF!</v>
      </c>
      <c r="BW88" s="27" t="e">
        <f>ROUND(#REF!+#REF!,0)</f>
        <v>#REF!</v>
      </c>
      <c r="BX88" s="27" t="e">
        <f>ROUND(#REF!+#REF!,0)</f>
        <v>#REF!</v>
      </c>
      <c r="BY88" s="27" t="e">
        <f>ROUND(#REF!+#REF!,0)</f>
        <v>#REF!</v>
      </c>
      <c r="BZ88" s="25" t="e">
        <f>ROUND(#REF!+#REF!,0)</f>
        <v>#REF!</v>
      </c>
      <c r="CA88" s="28" t="e">
        <f>ROUND(#REF!+#REF!,0)</f>
        <v>#REF!</v>
      </c>
      <c r="CB88" s="27">
        <f>V_МО____нов!CG88-'[2]новые  КС КСГ '!E88-'[3]ВМП новое'!E88</f>
        <v>-88</v>
      </c>
      <c r="CC88" s="27">
        <f>V_МО____нов!CH88-('[2]новые  КС КСГ '!F88+'[2]новые  КС КСГ '!H88+'[2]новые  КС КСГ '!I88)</f>
        <v>0</v>
      </c>
      <c r="CD88" s="27">
        <f>V_МО____нов!CI88-'[2]новые  КС КСГ '!T88</f>
        <v>0</v>
      </c>
      <c r="CE88" s="27">
        <f>V_МО____нов!CJ88-'[2]новые  КС КСГ '!W88-'[3]ВМП новое'!O88</f>
        <v>0</v>
      </c>
      <c r="CF88" s="27">
        <f>V_МО____нов!CK88-'[2]новые  КС КСГ '!AD88</f>
        <v>0</v>
      </c>
      <c r="CG88" s="27"/>
      <c r="CH88" s="27">
        <f>V_МО____нов!CM88-'[2]новые  КС КСГ '!AK88-'[3]ВМП новое'!AI88</f>
        <v>0</v>
      </c>
      <c r="CI88" s="27">
        <f>V_МО____нов!CN88-'[2]новые  КС КСГ '!AP88</f>
        <v>0</v>
      </c>
      <c r="CJ88" s="27">
        <f>V_МО____нов!CO88-'[2]новые  КС КСГ '!AR88</f>
        <v>0</v>
      </c>
      <c r="CK88" s="27">
        <f>V_МО____нов!CP88-'[2]новые  КС КСГ '!AV88</f>
        <v>0</v>
      </c>
      <c r="CL88" s="27">
        <f>V_МО____нов!CQ88-'[2]новые  КС КСГ '!BG88-'[3]ВМП новое'!AF88</f>
        <v>0</v>
      </c>
      <c r="CM88" s="27">
        <f>V_МО____нов!CR88-'[2]новые  КС КСГ '!BO88</f>
        <v>0</v>
      </c>
      <c r="CN88" s="27">
        <f>V_МО____нов!CS88-'[2]новые  КС КСГ '!BT88</f>
        <v>0</v>
      </c>
      <c r="CO88" s="27">
        <f>V_МО____нов!CT88-('[2]новые  КС КСГ '!CI88+'[2]новые  КС КСГ '!CJ88+'[2]новые  КС КСГ '!CK88+'[2]новые  КС КСГ '!CL88+'[2]новые  КС КСГ '!CM88)</f>
        <v>0</v>
      </c>
      <c r="CP88" s="27">
        <f>V_МО____нов!CV88-'[2]новые  КС КСГ '!CN88</f>
        <v>0</v>
      </c>
      <c r="CQ88" s="27">
        <f>V_МО____нов!CW88-'[2]новые  КС КСГ '!CX88</f>
        <v>-66</v>
      </c>
      <c r="CR88" s="27">
        <f>V_МО____нов!CX88-'[2]новые  КС КСГ '!DB88</f>
        <v>0</v>
      </c>
      <c r="CS88" s="27">
        <f>V_МО____нов!CY88-'[2]новые  КС КСГ '!DV88-'[3]ВМП новое'!AU88</f>
        <v>-31</v>
      </c>
      <c r="CT88" s="27">
        <f>V_МО____нов!CZ88-'[2]новые  КС КСГ '!EI88-'[3]ВМП новое'!CE88</f>
        <v>0</v>
      </c>
      <c r="CU88" s="27">
        <f>V_МО____нов!DA88-'[2]новые  КС КСГ '!EQ88</f>
        <v>0</v>
      </c>
      <c r="CV88" s="27">
        <f>V_МО____нов!DB88-'[2]новые  КС КСГ '!EU88-'[3]ВМП новое'!CS88</f>
        <v>0</v>
      </c>
      <c r="CW88" s="27"/>
      <c r="CX88" s="27">
        <f>V_МО____нов!DD88-'[2]новые  КС КСГ '!HW88-'[3]ВМП новое'!JJ88</f>
        <v>-42</v>
      </c>
      <c r="CY88" s="27">
        <f>V_МО____нов!DE88-'[2]новые  КС КСГ '!IH88-'[3]ВМП новое'!KC88</f>
        <v>0</v>
      </c>
      <c r="CZ88" s="27">
        <f>V_МО____нов!DF88-'[2]новые  КС КСГ '!IR88-'[3]ВМП новое'!LP88</f>
        <v>0</v>
      </c>
      <c r="DA88" s="27">
        <f>V_МО____нов!DG88-'[2]новые  КС КСГ '!IW88</f>
        <v>0</v>
      </c>
      <c r="DB88" s="27">
        <f>V_МО____нов!DH88-'[2]новые  КС КСГ '!$JD88-'[3]ВМП новое'!$LZ88</f>
        <v>0</v>
      </c>
      <c r="DC88" s="27">
        <f>V_МО____нов!DI88-'[2]новые  КС КСГ '!$JI88-'[3]ВМП новое'!$MB88</f>
        <v>-32</v>
      </c>
      <c r="DD88" s="27">
        <f>V_МО____нов!DJ88-'[2]новые  КС КСГ '!$JV88</f>
        <v>0</v>
      </c>
      <c r="DE88" s="27">
        <f>V_МО____нов!DK88-'[2]новые  КС КСГ '!$JX88</f>
        <v>0</v>
      </c>
      <c r="DF88" s="27">
        <f>V_МО____нов!DL88-'[2]новые  КС КСГ '!$KM88-'[3]ВМП новое'!$MU88</f>
        <v>0</v>
      </c>
      <c r="DG88" s="27">
        <f>V_МО____нов!DM88-'[2]новые  КС КСГ '!$KS88-'[3]ВМП новое'!$MZ88</f>
        <v>-90</v>
      </c>
      <c r="DH88" s="27">
        <f>V_МО____нов!DN88-'[2]новые  КС КСГ '!$LG88-'[3]ВМП новое'!$NX88</f>
        <v>-121</v>
      </c>
      <c r="DI88" s="27">
        <f>V_МО____нов!DO88-'[2]новые  КС КСГ '!$LW88-'[3]ВМП новое'!$OW88</f>
        <v>-25</v>
      </c>
      <c r="DJ88" s="27">
        <f>V_МО____нов!DP88-'[2]новые  КС КСГ '!$MQ88</f>
        <v>-121</v>
      </c>
      <c r="DK88" s="27">
        <f>V_МО____нов!DQ88-'[2]новые  КС КСГ '!$NK88-'[3]ВМП новое'!$AR88</f>
        <v>0</v>
      </c>
      <c r="DL88" s="27">
        <f>V_МО____нов!DR88-'[2]новые  КС КСГ '!$NT88-'[3]ВМП новое'!$QM88</f>
        <v>0</v>
      </c>
      <c r="DM88" s="27">
        <f>V_МО____нов!DS88-'[2]новые  КС КСГ '!$NZ88-'[3]ВМП новое'!$RB88</f>
        <v>0</v>
      </c>
      <c r="DN88" s="27">
        <f>V_МО____нов!DT88-'[2]новые  КС КСГ '!$OJ88</f>
        <v>0</v>
      </c>
      <c r="DO88" s="27">
        <f>V_МО____нов!DU88-'[2]новые  КС КСГ '!$QA88</f>
        <v>0</v>
      </c>
      <c r="DP88" s="27"/>
      <c r="DQ88" s="27">
        <f>V_МО____нов!DW88-'[2]новые  КС КСГ '!$RB88</f>
        <v>0</v>
      </c>
      <c r="DR88" s="27" t="e">
        <f>ROUND(#REF!+#REF!,0)</f>
        <v>#REF!</v>
      </c>
      <c r="DS88" s="33" t="e">
        <f>ROUND(#REF!+#REF!,0)</f>
        <v>#REF!</v>
      </c>
      <c r="DT88" s="33" t="e">
        <f>ROUND(#REF!+#REF!,0)</f>
        <v>#REF!</v>
      </c>
      <c r="DU88" s="33" t="e">
        <f>ROUND(#REF!+#REF!,0)</f>
        <v>#REF!</v>
      </c>
      <c r="DV88" s="27" t="e">
        <f>ROUND(#REF!+#REF!,0)</f>
        <v>#REF!</v>
      </c>
      <c r="DW88" s="25" t="e">
        <f>ROUND(#REF!+#REF!,0)</f>
        <v>#REF!</v>
      </c>
      <c r="DX88" s="28" t="e">
        <f>ROUND(#REF!+#REF!,0)</f>
        <v>#REF!</v>
      </c>
      <c r="DY88" s="26">
        <f>V_МО____нов!EE88-'[4]новый ДС_КСГ '!D84</f>
        <v>0</v>
      </c>
      <c r="DZ88" s="27">
        <f>V_МО____нов!EF88-'[4]новый ДС_КСГ '!K84</f>
        <v>0</v>
      </c>
      <c r="EA88" s="27">
        <f>V_МО____нов!EG88-'[4]новый ДС_КСГ '!P84</f>
        <v>0</v>
      </c>
      <c r="EB88" s="27">
        <f>V_МО____нов!EH88-'[4]новый ДС_КСГ '!R84</f>
        <v>0</v>
      </c>
      <c r="EC88" s="27">
        <f>V_МО____нов!EI88-'[4]новый ДС_КСГ '!T84</f>
        <v>0</v>
      </c>
      <c r="ED88" s="27"/>
      <c r="EE88" s="27">
        <f>V_МО____нов!EK88-'[4]новый ДС_КСГ '!X84</f>
        <v>0</v>
      </c>
      <c r="EF88" s="27">
        <f>V_МО____нов!EL88-'[4]новый ДС_КСГ '!AC84</f>
        <v>0</v>
      </c>
      <c r="EG88" s="27">
        <f>V_МО____нов!EM88-'[4]новый ДС_КСГ '!AI84</f>
        <v>0</v>
      </c>
      <c r="EH88" s="27">
        <f>V_МО____нов!EN88-'[4]новый ДС_КСГ '!AN84</f>
        <v>0</v>
      </c>
      <c r="EI88" s="27">
        <f>V_МО____нов!EO88-'[4]новый ДС_КСГ '!AQ84</f>
        <v>0</v>
      </c>
      <c r="EJ88" s="27">
        <f>V_МО____нов!EQ88-'[4]новый ДС_КСГ '!BB84</f>
        <v>0</v>
      </c>
      <c r="EK88" s="27">
        <f>V_МО____нов!ER88-'[4]новый ДС_КСГ '!BE84</f>
        <v>0</v>
      </c>
      <c r="EL88" s="27">
        <f>V_МО____нов!ES88-'[4]новый ДС_КСГ '!BH84</f>
        <v>0</v>
      </c>
      <c r="EM88" s="27">
        <f>V_МО____нов!ET88-'[4]новый ДС_КСГ '!BL84</f>
        <v>0</v>
      </c>
      <c r="EN88" s="26">
        <f>V_МО____нов!EU88-'[4]новый ДС_КСГ '!BQ84</f>
        <v>0</v>
      </c>
      <c r="EO88" s="27">
        <f>V_МО____нов!EV88-'[4]новый ДС_КСГ '!BS84</f>
        <v>0</v>
      </c>
      <c r="EP88" s="26">
        <f>V_МО____нов!EW88-'[4]новый ДС_КСГ '!BV84</f>
        <v>0</v>
      </c>
      <c r="EQ88" s="27"/>
      <c r="ER88" s="27"/>
      <c r="ES88" s="27"/>
      <c r="ET88" s="27">
        <f>V_МО____нов!FA88-'[4]новый ДС_КСГ '!DX84</f>
        <v>0</v>
      </c>
      <c r="EU88" s="27">
        <f>V_МО____нов!FB88-'[4]новый ДС_КСГ '!EE84</f>
        <v>0</v>
      </c>
      <c r="EV88" s="27">
        <f>V_МО____нов!FC88-'[4]новый ДС_КСГ '!EM84</f>
        <v>0</v>
      </c>
      <c r="EW88" s="27">
        <f>V_МО____нов!FD88-'[4]новый ДС_КСГ '!EP84</f>
        <v>0</v>
      </c>
      <c r="EX88" s="27">
        <f>V_МО____нов!FE88-'[4]новый ДС_КСГ '!ER84</f>
        <v>0</v>
      </c>
      <c r="EY88" s="27">
        <f>V_МО____нов!FF88-'[4]новый ДС_КСГ '!ET84</f>
        <v>0</v>
      </c>
      <c r="EZ88" s="27">
        <f>V_МО____нов!FH88-'[4]новый ДС_КСГ '!EZ84</f>
        <v>0</v>
      </c>
      <c r="FA88" s="27">
        <f>V_МО____нов!FI88-'[4]новый ДС_КСГ '!FD84</f>
        <v>0</v>
      </c>
      <c r="FB88" s="27">
        <f>V_МО____нов!FJ88-'[4]новый ДС_КСГ '!FI84</f>
        <v>0</v>
      </c>
      <c r="FC88" s="27">
        <f>V_МО____нов!FK88-'[4]новый ДС_КСГ '!FP84</f>
        <v>0</v>
      </c>
      <c r="FD88" s="27">
        <f>V_МО____нов!FL88-'[4]новый ДС_КСГ '!FW84</f>
        <v>0</v>
      </c>
      <c r="FE88" s="27">
        <f>V_МО____нов!FN88-'[4]новый ДС_КСГ '!GL84</f>
        <v>0</v>
      </c>
      <c r="FF88" s="27">
        <f>V_МО____нов!FO88-'[4]новый ДС_КСГ '!GQ84</f>
        <v>0</v>
      </c>
      <c r="FG88" s="27">
        <f>V_МО____нов!FP88-'[4]новый ДС_КСГ '!HV84</f>
        <v>0</v>
      </c>
      <c r="FH88" s="34">
        <f>V_МО____нов!FQ88-'[4]новый ДС_КСГ '!BS84</f>
        <v>0</v>
      </c>
      <c r="FI88" s="27">
        <f>V_МО____нов!FR88</f>
        <v>0</v>
      </c>
      <c r="FJ88" s="27">
        <f>V_МО____нов!FS88</f>
        <v>0</v>
      </c>
      <c r="FK88" s="27">
        <f>V_МО____нов!FT88</f>
        <v>0</v>
      </c>
      <c r="FL88" s="25" t="e">
        <f>ROUND(#REF!+#REF!,0)</f>
        <v>#REF!</v>
      </c>
      <c r="FM88" s="27" t="e">
        <f>ROUND(#REF!+#REF!,0)</f>
        <v>#REF!</v>
      </c>
      <c r="FN88" s="27" t="e">
        <f>ROUND(#REF!+#REF!,0)</f>
        <v>#REF!</v>
      </c>
      <c r="FO88" s="27" t="e">
        <f>ROUND(#REF!+#REF!,0)</f>
        <v>#REF!</v>
      </c>
      <c r="FP88" s="84"/>
      <c r="FQ88" s="35"/>
    </row>
    <row r="89" spans="1:173" x14ac:dyDescent="0.4">
      <c r="A89" s="22">
        <f t="shared" si="40"/>
        <v>66</v>
      </c>
      <c r="B89" s="23" t="s">
        <v>219</v>
      </c>
      <c r="C89" s="24" t="s">
        <v>220</v>
      </c>
      <c r="D89" s="25" t="e">
        <f t="shared" si="38"/>
        <v>#REF!</v>
      </c>
      <c r="E89" s="26" t="e">
        <f t="shared" si="42"/>
        <v>#REF!</v>
      </c>
      <c r="F89" s="27" t="e">
        <f t="shared" si="41"/>
        <v>#REF!</v>
      </c>
      <c r="G89" s="27" t="e">
        <f t="shared" si="41"/>
        <v>#REF!</v>
      </c>
      <c r="H89" s="27" t="e">
        <f t="shared" si="41"/>
        <v>#REF!</v>
      </c>
      <c r="I89" s="27" t="e">
        <f t="shared" si="43"/>
        <v>#REF!</v>
      </c>
      <c r="J89" s="26" t="e">
        <f t="shared" si="44"/>
        <v>#REF!</v>
      </c>
      <c r="K89" s="27" t="e">
        <f>ROUND(#REF!+#REF!,0)</f>
        <v>#REF!</v>
      </c>
      <c r="L89" s="27" t="e">
        <f>ROUND(#REF!+#REF!,0)</f>
        <v>#REF!</v>
      </c>
      <c r="M89" s="27" t="e">
        <f>ROUND(#REF!+#REF!,0)</f>
        <v>#REF!</v>
      </c>
      <c r="N89" s="27" t="e">
        <f>ROUND(#REF!+#REF!,0)</f>
        <v>#REF!</v>
      </c>
      <c r="O89" s="26" t="e">
        <f t="shared" si="45"/>
        <v>#REF!</v>
      </c>
      <c r="P89" s="27" t="e">
        <f>ROUND(#REF!+#REF!,0)</f>
        <v>#REF!</v>
      </c>
      <c r="Q89" s="27" t="e">
        <f>ROUND(#REF!+#REF!,0)</f>
        <v>#REF!</v>
      </c>
      <c r="R89" s="27" t="e">
        <f>ROUND(#REF!+#REF!,0)</f>
        <v>#REF!</v>
      </c>
      <c r="S89" s="27" t="e">
        <f>ROUND(#REF!+#REF!,0)</f>
        <v>#REF!</v>
      </c>
      <c r="T89" s="27" t="e">
        <f>ROUND(#REF!+#REF!,0)</f>
        <v>#REF!</v>
      </c>
      <c r="U89" s="27" t="e">
        <f>ROUND(#REF!+#REF!,0)</f>
        <v>#REF!</v>
      </c>
      <c r="V89" s="27" t="e">
        <f>ROUND(#REF!+#REF!,0)</f>
        <v>#REF!</v>
      </c>
      <c r="W89" s="26" t="e">
        <f>ROUND(#REF!+#REF!,0)</f>
        <v>#REF!</v>
      </c>
      <c r="X89" s="27" t="e">
        <f>ROUND(#REF!+#REF!,0)</f>
        <v>#REF!</v>
      </c>
      <c r="Y89" s="27" t="e">
        <f>ROUND(#REF!+#REF!,0)</f>
        <v>#REF!</v>
      </c>
      <c r="Z89" s="27" t="e">
        <f>ROUND(#REF!+#REF!,0)</f>
        <v>#REF!</v>
      </c>
      <c r="AA89" s="26" t="e">
        <f t="shared" si="46"/>
        <v>#REF!</v>
      </c>
      <c r="AB89" s="27" t="e">
        <f>ROUND(#REF!+#REF!,0)</f>
        <v>#REF!</v>
      </c>
      <c r="AC89" s="27" t="e">
        <f>ROUND(#REF!+#REF!,0)</f>
        <v>#REF!</v>
      </c>
      <c r="AD89" s="26" t="e">
        <f t="shared" si="47"/>
        <v>#REF!</v>
      </c>
      <c r="AE89" s="27" t="e">
        <f>ROUND(#REF!+#REF!,0)</f>
        <v>#REF!</v>
      </c>
      <c r="AF89" s="27" t="e">
        <f>ROUND(#REF!+#REF!,0)</f>
        <v>#REF!</v>
      </c>
      <c r="AG89" s="27" t="e">
        <f>ROUND(#REF!+#REF!,0)</f>
        <v>#REF!</v>
      </c>
      <c r="AH89" s="27" t="e">
        <f>ROUND(#REF!+#REF!,0)</f>
        <v>#REF!</v>
      </c>
      <c r="AI89" s="27" t="e">
        <f>ROUND(#REF!+#REF!,0)</f>
        <v>#REF!</v>
      </c>
      <c r="AJ89" s="27" t="e">
        <f>ROUND(#REF!+#REF!,0)</f>
        <v>#REF!</v>
      </c>
      <c r="AK89" s="26" t="e">
        <f>ROUND(#REF!+#REF!,0)</f>
        <v>#REF!</v>
      </c>
      <c r="AL89" s="27" t="e">
        <f>ROUND(#REF!+#REF!,0)</f>
        <v>#REF!</v>
      </c>
      <c r="AM89" s="27" t="e">
        <f>ROUND(#REF!+#REF!,0)</f>
        <v>#REF!</v>
      </c>
      <c r="AN89" s="27" t="e">
        <f>ROUND(#REF!+#REF!,0)</f>
        <v>#REF!</v>
      </c>
      <c r="AO89" s="27" t="e">
        <f>ROUND(#REF!+#REF!,0)</f>
        <v>#REF!</v>
      </c>
      <c r="AP89" s="28" t="e">
        <f>ROUND(#REF!+#REF!,0)</f>
        <v>#REF!</v>
      </c>
      <c r="AQ89" s="27" t="e">
        <f>ROUND(#REF!+#REF!,0)</f>
        <v>#REF!</v>
      </c>
      <c r="AR89" s="27" t="e">
        <f>ROUND(#REF!+#REF!,0)</f>
        <v>#REF!</v>
      </c>
      <c r="AS89" s="27" t="e">
        <f>ROUND(#REF!+#REF!,0)</f>
        <v>#REF!</v>
      </c>
      <c r="AT89" s="28" t="e">
        <f>ROUND(#REF!+#REF!,0)</f>
        <v>#REF!</v>
      </c>
      <c r="AU89" s="26" t="e">
        <f>ROUND(#REF!+#REF!,0)</f>
        <v>#REF!</v>
      </c>
      <c r="AV89" s="27" t="e">
        <f>ROUND(#REF!+#REF!,0)</f>
        <v>#REF!</v>
      </c>
      <c r="AW89" s="27" t="e">
        <f>ROUND(#REF!+#REF!,0)</f>
        <v>#REF!</v>
      </c>
      <c r="AX89" s="27" t="e">
        <f>ROUND(#REF!+#REF!,0)</f>
        <v>#REF!</v>
      </c>
      <c r="AY89" s="27" t="e">
        <f>ROUND(#REF!+#REF!,0)</f>
        <v>#REF!</v>
      </c>
      <c r="AZ89" s="27" t="e">
        <f>ROUND(#REF!+#REF!,0)</f>
        <v>#REF!</v>
      </c>
      <c r="BA89" s="27" t="e">
        <f>ROUND(#REF!+#REF!,0)</f>
        <v>#REF!</v>
      </c>
      <c r="BB89" s="27" t="e">
        <f>ROUND(#REF!+#REF!,0)</f>
        <v>#REF!</v>
      </c>
      <c r="BC89" s="27" t="e">
        <f>ROUND(#REF!+#REF!,0)</f>
        <v>#REF!</v>
      </c>
      <c r="BD89" s="30" t="e">
        <f>ROUND(#REF!+#REF!,0)</f>
        <v>#REF!</v>
      </c>
      <c r="BE89" s="27" t="e">
        <f>ROUND(#REF!+#REF!,0)</f>
        <v>#REF!</v>
      </c>
      <c r="BF89" s="27" t="e">
        <f>ROUND(#REF!+#REF!,0)</f>
        <v>#REF!</v>
      </c>
      <c r="BG89" s="27" t="e">
        <f>ROUND(#REF!+#REF!,0)</f>
        <v>#REF!</v>
      </c>
      <c r="BH89" s="31" t="e">
        <f>ROUND(#REF!+#REF!,0)</f>
        <v>#REF!</v>
      </c>
      <c r="BI89" s="27" t="e">
        <f>ROUND(#REF!+#REF!,0)</f>
        <v>#REF!</v>
      </c>
      <c r="BJ89" s="27" t="e">
        <f>ROUND(#REF!+#REF!,0)</f>
        <v>#REF!</v>
      </c>
      <c r="BK89" s="27" t="e">
        <f>ROUND(#REF!+#REF!,0)</f>
        <v>#REF!</v>
      </c>
      <c r="BL89" s="27" t="e">
        <f>ROUND(#REF!+#REF!,0)</f>
        <v>#REF!</v>
      </c>
      <c r="BM89" s="31" t="e">
        <f>ROUND(#REF!+#REF!,0)</f>
        <v>#REF!</v>
      </c>
      <c r="BN89" s="27" t="e">
        <f>ROUND(#REF!+#REF!,0)</f>
        <v>#REF!</v>
      </c>
      <c r="BO89" s="27" t="e">
        <f>ROUND(#REF!+#REF!,0)</f>
        <v>#REF!</v>
      </c>
      <c r="BP89" s="27" t="e">
        <f>ROUND(#REF!+#REF!,0)</f>
        <v>#REF!</v>
      </c>
      <c r="BQ89" s="31" t="e">
        <f>ROUND(#REF!+#REF!,0)</f>
        <v>#REF!</v>
      </c>
      <c r="BR89" s="27" t="e">
        <f>ROUND(#REF!+#REF!,0)</f>
        <v>#REF!</v>
      </c>
      <c r="BS89" s="27" t="e">
        <f>ROUND(#REF!+#REF!,0)</f>
        <v>#REF!</v>
      </c>
      <c r="BT89" s="27" t="e">
        <f>ROUND(#REF!+#REF!,0)</f>
        <v>#REF!</v>
      </c>
      <c r="BU89" s="27" t="e">
        <f>ROUND(#REF!+#REF!,0)</f>
        <v>#REF!</v>
      </c>
      <c r="BV89" s="27" t="e">
        <f>ROUND(#REF!+#REF!,0)</f>
        <v>#REF!</v>
      </c>
      <c r="BW89" s="27" t="e">
        <f>ROUND(#REF!+#REF!,0)</f>
        <v>#REF!</v>
      </c>
      <c r="BX89" s="27" t="e">
        <f>ROUND(#REF!+#REF!,0)</f>
        <v>#REF!</v>
      </c>
      <c r="BY89" s="27" t="e">
        <f>ROUND(#REF!+#REF!,0)</f>
        <v>#REF!</v>
      </c>
      <c r="BZ89" s="25" t="e">
        <f>ROUND(#REF!+#REF!,0)</f>
        <v>#REF!</v>
      </c>
      <c r="CA89" s="28" t="e">
        <f>ROUND(#REF!+#REF!,0)</f>
        <v>#REF!</v>
      </c>
      <c r="CB89" s="27">
        <f>V_МО____нов!CG89-'[2]новые  КС КСГ '!E89-'[3]ВМП новое'!E89</f>
        <v>0</v>
      </c>
      <c r="CC89" s="27">
        <f>V_МО____нов!CH89-('[2]новые  КС КСГ '!F89+'[2]новые  КС КСГ '!H89+'[2]новые  КС КСГ '!I89)</f>
        <v>0</v>
      </c>
      <c r="CD89" s="27">
        <f>V_МО____нов!CI89-'[2]новые  КС КСГ '!T89</f>
        <v>0</v>
      </c>
      <c r="CE89" s="27">
        <f>V_МО____нов!CJ89-'[2]новые  КС КСГ '!W89-'[3]ВМП новое'!O89</f>
        <v>0</v>
      </c>
      <c r="CF89" s="27">
        <f>V_МО____нов!CK89-'[2]новые  КС КСГ '!AD89</f>
        <v>0</v>
      </c>
      <c r="CG89" s="27"/>
      <c r="CH89" s="27">
        <f>V_МО____нов!CM89-'[2]новые  КС КСГ '!AK89-'[3]ВМП новое'!AI89</f>
        <v>0</v>
      </c>
      <c r="CI89" s="27">
        <f>V_МО____нов!CN89-'[2]новые  КС КСГ '!AP89</f>
        <v>0</v>
      </c>
      <c r="CJ89" s="27">
        <f>V_МО____нов!CO89-'[2]новые  КС КСГ '!AR89</f>
        <v>0</v>
      </c>
      <c r="CK89" s="27">
        <f>V_МО____нов!CP89-'[2]новые  КС КСГ '!AV89</f>
        <v>0</v>
      </c>
      <c r="CL89" s="27">
        <f>V_МО____нов!CQ89-'[2]новые  КС КСГ '!BG89-'[3]ВМП новое'!AF89</f>
        <v>0</v>
      </c>
      <c r="CM89" s="27">
        <f>V_МО____нов!CR89-'[2]новые  КС КСГ '!BO89</f>
        <v>0</v>
      </c>
      <c r="CN89" s="27">
        <f>V_МО____нов!CS89-'[2]новые  КС КСГ '!BT89</f>
        <v>0</v>
      </c>
      <c r="CO89" s="27">
        <f>V_МО____нов!CT89-('[2]новые  КС КСГ '!CI89+'[2]новые  КС КСГ '!CJ89+'[2]новые  КС КСГ '!CK89+'[2]новые  КС КСГ '!CL89+'[2]новые  КС КСГ '!CM89)</f>
        <v>0</v>
      </c>
      <c r="CP89" s="27">
        <f>V_МО____нов!CV89-'[2]новые  КС КСГ '!CN89</f>
        <v>0</v>
      </c>
      <c r="CQ89" s="27">
        <f>V_МО____нов!CW89-'[2]новые  КС КСГ '!CX89</f>
        <v>0</v>
      </c>
      <c r="CR89" s="27">
        <f>V_МО____нов!CX89-'[2]новые  КС КСГ '!DB89</f>
        <v>0</v>
      </c>
      <c r="CS89" s="27">
        <f>V_МО____нов!CY89-'[2]новые  КС КСГ '!DV89-'[3]ВМП новое'!AU89</f>
        <v>0</v>
      </c>
      <c r="CT89" s="27">
        <f>V_МО____нов!CZ89-'[2]новые  КС КСГ '!EI89-'[3]ВМП новое'!CE89</f>
        <v>0</v>
      </c>
      <c r="CU89" s="27">
        <f>V_МО____нов!DA89-'[2]новые  КС КСГ '!EQ89</f>
        <v>0</v>
      </c>
      <c r="CV89" s="27">
        <f>V_МО____нов!DB89-'[2]новые  КС КСГ '!EU89-'[3]ВМП новое'!CS89</f>
        <v>0</v>
      </c>
      <c r="CW89" s="27"/>
      <c r="CX89" s="27">
        <f>V_МО____нов!DD89-'[2]новые  КС КСГ '!HW89-'[3]ВМП новое'!JJ89</f>
        <v>0</v>
      </c>
      <c r="CY89" s="27">
        <f>V_МО____нов!DE89-'[2]новые  КС КСГ '!IH89-'[3]ВМП новое'!KC89</f>
        <v>0</v>
      </c>
      <c r="CZ89" s="27">
        <f>V_МО____нов!DF89-'[2]новые  КС КСГ '!IR89-'[3]ВМП новое'!LP89</f>
        <v>0</v>
      </c>
      <c r="DA89" s="27">
        <f>V_МО____нов!DG89-'[2]новые  КС КСГ '!IW89</f>
        <v>0</v>
      </c>
      <c r="DB89" s="27">
        <f>V_МО____нов!DH89-'[2]новые  КС КСГ '!$JD89-'[3]ВМП новое'!$LZ89</f>
        <v>0</v>
      </c>
      <c r="DC89" s="27">
        <f>V_МО____нов!DI89-'[2]новые  КС КСГ '!$JI89-'[3]ВМП новое'!$MB89</f>
        <v>0</v>
      </c>
      <c r="DD89" s="27">
        <f>V_МО____нов!DJ89-'[2]новые  КС КСГ '!$JV89</f>
        <v>0</v>
      </c>
      <c r="DE89" s="27">
        <f>V_МО____нов!DK89-'[2]новые  КС КСГ '!$JX89</f>
        <v>0</v>
      </c>
      <c r="DF89" s="27">
        <f>V_МО____нов!DL89-'[2]новые  КС КСГ '!$KM89-'[3]ВМП новое'!$MU89</f>
        <v>0</v>
      </c>
      <c r="DG89" s="27">
        <f>V_МО____нов!DM89-'[2]новые  КС КСГ '!$KS89-'[3]ВМП новое'!$MZ89</f>
        <v>0</v>
      </c>
      <c r="DH89" s="27">
        <f>V_МО____нов!DN89-'[2]новые  КС КСГ '!$LG89-'[3]ВМП новое'!$NX89</f>
        <v>0</v>
      </c>
      <c r="DI89" s="27">
        <f>V_МО____нов!DO89-'[2]новые  КС КСГ '!$LW89-'[3]ВМП новое'!$OW89</f>
        <v>0</v>
      </c>
      <c r="DJ89" s="27">
        <f>V_МО____нов!DP89-'[2]новые  КС КСГ '!$MQ89</f>
        <v>0</v>
      </c>
      <c r="DK89" s="27">
        <f>V_МО____нов!DQ89-'[2]новые  КС КСГ '!$NK89-'[3]ВМП новое'!$AR89</f>
        <v>0</v>
      </c>
      <c r="DL89" s="27">
        <f>V_МО____нов!DR89-'[2]новые  КС КСГ '!$NT89-'[3]ВМП новое'!$QM89</f>
        <v>0</v>
      </c>
      <c r="DM89" s="27">
        <f>V_МО____нов!DS89-'[2]новые  КС КСГ '!$NZ89-'[3]ВМП новое'!$RB89</f>
        <v>0</v>
      </c>
      <c r="DN89" s="27">
        <f>V_МО____нов!DT89-'[2]новые  КС КСГ '!$OJ89</f>
        <v>0</v>
      </c>
      <c r="DO89" s="27">
        <f>V_МО____нов!DU89-'[2]новые  КС КСГ '!$QA89</f>
        <v>0</v>
      </c>
      <c r="DP89" s="27"/>
      <c r="DQ89" s="27">
        <f>V_МО____нов!DW89-'[2]новые  КС КСГ '!$RB89</f>
        <v>0</v>
      </c>
      <c r="DR89" s="27" t="e">
        <f>ROUND(#REF!+#REF!,0)</f>
        <v>#REF!</v>
      </c>
      <c r="DS89" s="33" t="e">
        <f>ROUND(#REF!+#REF!,0)</f>
        <v>#REF!</v>
      </c>
      <c r="DT89" s="33" t="e">
        <f>ROUND(#REF!+#REF!,0)</f>
        <v>#REF!</v>
      </c>
      <c r="DU89" s="33" t="e">
        <f>ROUND(#REF!+#REF!,0)</f>
        <v>#REF!</v>
      </c>
      <c r="DV89" s="27" t="e">
        <f>ROUND(#REF!+#REF!,0)</f>
        <v>#REF!</v>
      </c>
      <c r="DW89" s="25" t="e">
        <f>ROUND(#REF!+#REF!,0)</f>
        <v>#REF!</v>
      </c>
      <c r="DX89" s="28" t="e">
        <f>ROUND(#REF!+#REF!,0)</f>
        <v>#REF!</v>
      </c>
      <c r="DY89" s="26">
        <f>V_МО____нов!EE89-'[4]новый ДС_КСГ '!D85</f>
        <v>0</v>
      </c>
      <c r="DZ89" s="27">
        <f>V_МО____нов!EF89-'[4]новый ДС_КСГ '!K85</f>
        <v>0</v>
      </c>
      <c r="EA89" s="27">
        <f>V_МО____нов!EG89-'[4]новый ДС_КСГ '!P85</f>
        <v>0</v>
      </c>
      <c r="EB89" s="27">
        <f>V_МО____нов!EH89-'[4]новый ДС_КСГ '!R85</f>
        <v>0</v>
      </c>
      <c r="EC89" s="27">
        <f>V_МО____нов!EI89-'[4]новый ДС_КСГ '!T85</f>
        <v>0</v>
      </c>
      <c r="ED89" s="27"/>
      <c r="EE89" s="27">
        <f>V_МО____нов!EK89-'[4]новый ДС_КСГ '!X85</f>
        <v>0</v>
      </c>
      <c r="EF89" s="27">
        <f>V_МО____нов!EL89-'[4]новый ДС_КСГ '!AC85</f>
        <v>0</v>
      </c>
      <c r="EG89" s="27">
        <f>V_МО____нов!EM89-'[4]новый ДС_КСГ '!AI85</f>
        <v>0</v>
      </c>
      <c r="EH89" s="27">
        <f>V_МО____нов!EN89-'[4]новый ДС_КСГ '!AN85</f>
        <v>0</v>
      </c>
      <c r="EI89" s="27">
        <f>V_МО____нов!EO89-'[4]новый ДС_КСГ '!AQ85</f>
        <v>0</v>
      </c>
      <c r="EJ89" s="27">
        <f>V_МО____нов!EQ89-'[4]новый ДС_КСГ '!BB85</f>
        <v>0</v>
      </c>
      <c r="EK89" s="27">
        <f>V_МО____нов!ER89-'[4]новый ДС_КСГ '!BE85</f>
        <v>0</v>
      </c>
      <c r="EL89" s="27">
        <f>V_МО____нов!ES89-'[4]новый ДС_КСГ '!BH85</f>
        <v>0</v>
      </c>
      <c r="EM89" s="27">
        <f>V_МО____нов!ET89-'[4]новый ДС_КСГ '!BL85</f>
        <v>0</v>
      </c>
      <c r="EN89" s="26">
        <f>V_МО____нов!EU89-'[4]новый ДС_КСГ '!BQ85</f>
        <v>0</v>
      </c>
      <c r="EO89" s="27">
        <f>V_МО____нов!EV89-'[4]новый ДС_КСГ '!BS85</f>
        <v>0</v>
      </c>
      <c r="EP89" s="26">
        <f>V_МО____нов!EW89-'[4]новый ДС_КСГ '!BV85</f>
        <v>0</v>
      </c>
      <c r="EQ89" s="27"/>
      <c r="ER89" s="27"/>
      <c r="ES89" s="27"/>
      <c r="ET89" s="27">
        <f>V_МО____нов!FA89-'[4]новый ДС_КСГ '!DX85</f>
        <v>0</v>
      </c>
      <c r="EU89" s="27">
        <f>V_МО____нов!FB89-'[4]новый ДС_КСГ '!EE85</f>
        <v>0</v>
      </c>
      <c r="EV89" s="27">
        <f>V_МО____нов!FC89-'[4]новый ДС_КСГ '!EM85</f>
        <v>0</v>
      </c>
      <c r="EW89" s="27">
        <f>V_МО____нов!FD89-'[4]новый ДС_КСГ '!EP85</f>
        <v>0</v>
      </c>
      <c r="EX89" s="27">
        <f>V_МО____нов!FE89-'[4]новый ДС_КСГ '!ER85</f>
        <v>0</v>
      </c>
      <c r="EY89" s="27">
        <f>V_МО____нов!FF89-'[4]новый ДС_КСГ '!ET85</f>
        <v>0</v>
      </c>
      <c r="EZ89" s="27">
        <f>V_МО____нов!FH89-'[4]новый ДС_КСГ '!EZ85</f>
        <v>0</v>
      </c>
      <c r="FA89" s="27">
        <f>V_МО____нов!FI89-'[4]новый ДС_КСГ '!FD85</f>
        <v>0</v>
      </c>
      <c r="FB89" s="27">
        <f>V_МО____нов!FJ89-'[4]новый ДС_КСГ '!FI85</f>
        <v>0</v>
      </c>
      <c r="FC89" s="27">
        <f>V_МО____нов!FK89-'[4]новый ДС_КСГ '!FP85</f>
        <v>0</v>
      </c>
      <c r="FD89" s="27">
        <f>V_МО____нов!FL89-'[4]новый ДС_КСГ '!FW85</f>
        <v>0</v>
      </c>
      <c r="FE89" s="27">
        <f>V_МО____нов!FN89-'[4]новый ДС_КСГ '!GL85</f>
        <v>0</v>
      </c>
      <c r="FF89" s="27">
        <f>V_МО____нов!FO89-'[4]новый ДС_КСГ '!GQ85</f>
        <v>0</v>
      </c>
      <c r="FG89" s="27">
        <f>V_МО____нов!FP89-'[4]новый ДС_КСГ '!HV85</f>
        <v>0</v>
      </c>
      <c r="FH89" s="34">
        <f>V_МО____нов!FQ89-'[4]новый ДС_КСГ '!BS85</f>
        <v>0</v>
      </c>
      <c r="FI89" s="27">
        <f>V_МО____нов!FR89</f>
        <v>0</v>
      </c>
      <c r="FJ89" s="27">
        <f>V_МО____нов!FS89</f>
        <v>0</v>
      </c>
      <c r="FK89" s="27">
        <f>V_МО____нов!FT89</f>
        <v>0</v>
      </c>
      <c r="FL89" s="25" t="e">
        <f>ROUND(#REF!+#REF!,0)</f>
        <v>#REF!</v>
      </c>
      <c r="FM89" s="27" t="e">
        <f>ROUND(#REF!+#REF!,0)</f>
        <v>#REF!</v>
      </c>
      <c r="FN89" s="27" t="e">
        <f>ROUND(#REF!+#REF!,0)</f>
        <v>#REF!</v>
      </c>
      <c r="FO89" s="27" t="e">
        <f>ROUND(#REF!+#REF!,0)</f>
        <v>#REF!</v>
      </c>
      <c r="FP89" s="84"/>
      <c r="FQ89" s="35"/>
    </row>
    <row r="90" spans="1:173" x14ac:dyDescent="0.4">
      <c r="A90" s="22">
        <f t="shared" si="40"/>
        <v>67</v>
      </c>
      <c r="B90" s="23" t="s">
        <v>221</v>
      </c>
      <c r="C90" s="24" t="s">
        <v>222</v>
      </c>
      <c r="D90" s="25" t="e">
        <f t="shared" si="38"/>
        <v>#REF!</v>
      </c>
      <c r="E90" s="26" t="e">
        <f t="shared" si="42"/>
        <v>#REF!</v>
      </c>
      <c r="F90" s="27" t="e">
        <f t="shared" si="41"/>
        <v>#REF!</v>
      </c>
      <c r="G90" s="27" t="e">
        <f t="shared" si="41"/>
        <v>#REF!</v>
      </c>
      <c r="H90" s="27" t="e">
        <f t="shared" si="41"/>
        <v>#REF!</v>
      </c>
      <c r="I90" s="27" t="e">
        <f t="shared" si="43"/>
        <v>#REF!</v>
      </c>
      <c r="J90" s="26" t="e">
        <f t="shared" si="44"/>
        <v>#REF!</v>
      </c>
      <c r="K90" s="27" t="e">
        <f>ROUND(#REF!+#REF!,0)</f>
        <v>#REF!</v>
      </c>
      <c r="L90" s="27" t="e">
        <f>ROUND(#REF!+#REF!,0)</f>
        <v>#REF!</v>
      </c>
      <c r="M90" s="27" t="e">
        <f>ROUND(#REF!+#REF!,0)</f>
        <v>#REF!</v>
      </c>
      <c r="N90" s="27" t="e">
        <f>ROUND(#REF!+#REF!,0)</f>
        <v>#REF!</v>
      </c>
      <c r="O90" s="26" t="e">
        <f t="shared" si="45"/>
        <v>#REF!</v>
      </c>
      <c r="P90" s="27" t="e">
        <f>ROUND(#REF!+#REF!,0)</f>
        <v>#REF!</v>
      </c>
      <c r="Q90" s="27" t="e">
        <f>ROUND(#REF!+#REF!,0)</f>
        <v>#REF!</v>
      </c>
      <c r="R90" s="27" t="e">
        <f>ROUND(#REF!+#REF!,0)</f>
        <v>#REF!</v>
      </c>
      <c r="S90" s="27" t="e">
        <f>ROUND(#REF!+#REF!,0)</f>
        <v>#REF!</v>
      </c>
      <c r="T90" s="27" t="e">
        <f>ROUND(#REF!+#REF!,0)</f>
        <v>#REF!</v>
      </c>
      <c r="U90" s="27" t="e">
        <f>ROUND(#REF!+#REF!,0)</f>
        <v>#REF!</v>
      </c>
      <c r="V90" s="27" t="e">
        <f>ROUND(#REF!+#REF!,0)</f>
        <v>#REF!</v>
      </c>
      <c r="W90" s="26" t="e">
        <f>ROUND(#REF!+#REF!,0)</f>
        <v>#REF!</v>
      </c>
      <c r="X90" s="27" t="e">
        <f>ROUND(#REF!+#REF!,0)</f>
        <v>#REF!</v>
      </c>
      <c r="Y90" s="27" t="e">
        <f>ROUND(#REF!+#REF!,0)</f>
        <v>#REF!</v>
      </c>
      <c r="Z90" s="27" t="e">
        <f>ROUND(#REF!+#REF!,0)</f>
        <v>#REF!</v>
      </c>
      <c r="AA90" s="26" t="e">
        <f t="shared" si="46"/>
        <v>#REF!</v>
      </c>
      <c r="AB90" s="27" t="e">
        <f>ROUND(#REF!+#REF!,0)</f>
        <v>#REF!</v>
      </c>
      <c r="AC90" s="27" t="e">
        <f>ROUND(#REF!+#REF!,0)</f>
        <v>#REF!</v>
      </c>
      <c r="AD90" s="26" t="e">
        <f t="shared" si="47"/>
        <v>#REF!</v>
      </c>
      <c r="AE90" s="27" t="e">
        <f>ROUND(#REF!+#REF!,0)</f>
        <v>#REF!</v>
      </c>
      <c r="AF90" s="27" t="e">
        <f>ROUND(#REF!+#REF!,0)</f>
        <v>#REF!</v>
      </c>
      <c r="AG90" s="27" t="e">
        <f>ROUND(#REF!+#REF!,0)</f>
        <v>#REF!</v>
      </c>
      <c r="AH90" s="27" t="e">
        <f>ROUND(#REF!+#REF!,0)</f>
        <v>#REF!</v>
      </c>
      <c r="AI90" s="27" t="e">
        <f>ROUND(#REF!+#REF!,0)</f>
        <v>#REF!</v>
      </c>
      <c r="AJ90" s="27" t="e">
        <f>ROUND(#REF!+#REF!,0)</f>
        <v>#REF!</v>
      </c>
      <c r="AK90" s="26" t="e">
        <f>ROUND(#REF!+#REF!,0)</f>
        <v>#REF!</v>
      </c>
      <c r="AL90" s="27" t="e">
        <f>ROUND(#REF!+#REF!,0)</f>
        <v>#REF!</v>
      </c>
      <c r="AM90" s="27" t="e">
        <f>ROUND(#REF!+#REF!,0)</f>
        <v>#REF!</v>
      </c>
      <c r="AN90" s="27" t="e">
        <f>ROUND(#REF!+#REF!,0)</f>
        <v>#REF!</v>
      </c>
      <c r="AO90" s="27" t="e">
        <f>ROUND(#REF!+#REF!,0)</f>
        <v>#REF!</v>
      </c>
      <c r="AP90" s="28" t="e">
        <f>ROUND(#REF!+#REF!,0)</f>
        <v>#REF!</v>
      </c>
      <c r="AQ90" s="27" t="e">
        <f>ROUND(#REF!+#REF!,0)</f>
        <v>#REF!</v>
      </c>
      <c r="AR90" s="27" t="e">
        <f>ROUND(#REF!+#REF!,0)</f>
        <v>#REF!</v>
      </c>
      <c r="AS90" s="27" t="e">
        <f>ROUND(#REF!+#REF!,0)</f>
        <v>#REF!</v>
      </c>
      <c r="AT90" s="28" t="e">
        <f>ROUND(#REF!+#REF!,0)</f>
        <v>#REF!</v>
      </c>
      <c r="AU90" s="26" t="e">
        <f>ROUND(#REF!+#REF!,0)</f>
        <v>#REF!</v>
      </c>
      <c r="AV90" s="27" t="e">
        <f>ROUND(#REF!+#REF!,0)</f>
        <v>#REF!</v>
      </c>
      <c r="AW90" s="27" t="e">
        <f>ROUND(#REF!+#REF!,0)</f>
        <v>#REF!</v>
      </c>
      <c r="AX90" s="27" t="e">
        <f>ROUND(#REF!+#REF!,0)</f>
        <v>#REF!</v>
      </c>
      <c r="AY90" s="27" t="e">
        <f>ROUND(#REF!+#REF!,0)</f>
        <v>#REF!</v>
      </c>
      <c r="AZ90" s="27" t="e">
        <f>ROUND(#REF!+#REF!,0)</f>
        <v>#REF!</v>
      </c>
      <c r="BA90" s="27" t="e">
        <f>ROUND(#REF!+#REF!,0)</f>
        <v>#REF!</v>
      </c>
      <c r="BB90" s="27" t="e">
        <f>ROUND(#REF!+#REF!,0)</f>
        <v>#REF!</v>
      </c>
      <c r="BC90" s="27" t="e">
        <f>ROUND(#REF!+#REF!,0)</f>
        <v>#REF!</v>
      </c>
      <c r="BD90" s="30" t="e">
        <f>ROUND(#REF!+#REF!,0)</f>
        <v>#REF!</v>
      </c>
      <c r="BE90" s="27" t="e">
        <f>ROUND(#REF!+#REF!,0)</f>
        <v>#REF!</v>
      </c>
      <c r="BF90" s="27" t="e">
        <f>ROUND(#REF!+#REF!,0)</f>
        <v>#REF!</v>
      </c>
      <c r="BG90" s="27" t="e">
        <f>ROUND(#REF!+#REF!,0)</f>
        <v>#REF!</v>
      </c>
      <c r="BH90" s="31" t="e">
        <f>ROUND(#REF!+#REF!,0)</f>
        <v>#REF!</v>
      </c>
      <c r="BI90" s="27" t="e">
        <f>ROUND(#REF!+#REF!,0)</f>
        <v>#REF!</v>
      </c>
      <c r="BJ90" s="27" t="e">
        <f>ROUND(#REF!+#REF!,0)</f>
        <v>#REF!</v>
      </c>
      <c r="BK90" s="27" t="e">
        <f>ROUND(#REF!+#REF!,0)</f>
        <v>#REF!</v>
      </c>
      <c r="BL90" s="27" t="e">
        <f>ROUND(#REF!+#REF!,0)</f>
        <v>#REF!</v>
      </c>
      <c r="BM90" s="31" t="e">
        <f>ROUND(#REF!+#REF!,0)</f>
        <v>#REF!</v>
      </c>
      <c r="BN90" s="27" t="e">
        <f>ROUND(#REF!+#REF!,0)</f>
        <v>#REF!</v>
      </c>
      <c r="BO90" s="27" t="e">
        <f>ROUND(#REF!+#REF!,0)</f>
        <v>#REF!</v>
      </c>
      <c r="BP90" s="27" t="e">
        <f>ROUND(#REF!+#REF!,0)</f>
        <v>#REF!</v>
      </c>
      <c r="BQ90" s="31" t="e">
        <f>ROUND(#REF!+#REF!,0)</f>
        <v>#REF!</v>
      </c>
      <c r="BR90" s="27" t="e">
        <f>ROUND(#REF!+#REF!,0)</f>
        <v>#REF!</v>
      </c>
      <c r="BS90" s="27" t="e">
        <f>ROUND(#REF!+#REF!,0)</f>
        <v>#REF!</v>
      </c>
      <c r="BT90" s="27" t="e">
        <f>ROUND(#REF!+#REF!,0)</f>
        <v>#REF!</v>
      </c>
      <c r="BU90" s="27" t="e">
        <f>ROUND(#REF!+#REF!,0)</f>
        <v>#REF!</v>
      </c>
      <c r="BV90" s="27" t="e">
        <f>ROUND(#REF!+#REF!,0)</f>
        <v>#REF!</v>
      </c>
      <c r="BW90" s="27" t="e">
        <f>ROUND(#REF!+#REF!,0)</f>
        <v>#REF!</v>
      </c>
      <c r="BX90" s="27" t="e">
        <f>ROUND(#REF!+#REF!,0)</f>
        <v>#REF!</v>
      </c>
      <c r="BY90" s="27" t="e">
        <f>ROUND(#REF!+#REF!,0)</f>
        <v>#REF!</v>
      </c>
      <c r="BZ90" s="25" t="e">
        <f>ROUND(#REF!+#REF!,0)</f>
        <v>#REF!</v>
      </c>
      <c r="CA90" s="28" t="e">
        <f>ROUND(#REF!+#REF!,0)</f>
        <v>#REF!</v>
      </c>
      <c r="CB90" s="27">
        <f>V_МО____нов!CG90-'[2]новые  КС КСГ '!E90-'[3]ВМП новое'!E90</f>
        <v>0</v>
      </c>
      <c r="CC90" s="27">
        <f>V_МО____нов!CH90-('[2]новые  КС КСГ '!F90+'[2]новые  КС КСГ '!H90+'[2]новые  КС КСГ '!I90)</f>
        <v>0</v>
      </c>
      <c r="CD90" s="27">
        <f>V_МО____нов!CI90-'[2]новые  КС КСГ '!T90</f>
        <v>0</v>
      </c>
      <c r="CE90" s="27">
        <f>V_МО____нов!CJ90-'[2]новые  КС КСГ '!W90-'[3]ВМП новое'!O90</f>
        <v>0</v>
      </c>
      <c r="CF90" s="27">
        <f>V_МО____нов!CK90-'[2]новые  КС КСГ '!AD90</f>
        <v>0</v>
      </c>
      <c r="CG90" s="27"/>
      <c r="CH90" s="27">
        <f>V_МО____нов!CM90-'[2]новые  КС КСГ '!AK90-'[3]ВМП новое'!AI90</f>
        <v>0</v>
      </c>
      <c r="CI90" s="27">
        <f>V_МО____нов!CN90-'[2]новые  КС КСГ '!AP90</f>
        <v>0</v>
      </c>
      <c r="CJ90" s="27">
        <f>V_МО____нов!CO90-'[2]новые  КС КСГ '!AR90</f>
        <v>0</v>
      </c>
      <c r="CK90" s="27">
        <f>V_МО____нов!CP90-'[2]новые  КС КСГ '!AV90</f>
        <v>0</v>
      </c>
      <c r="CL90" s="27">
        <f>V_МО____нов!CQ90-'[2]новые  КС КСГ '!BG90-'[3]ВМП новое'!AF90</f>
        <v>0</v>
      </c>
      <c r="CM90" s="27">
        <f>V_МО____нов!CR90-'[2]новые  КС КСГ '!BO90</f>
        <v>0</v>
      </c>
      <c r="CN90" s="27">
        <f>V_МО____нов!CS90-'[2]новые  КС КСГ '!BT90</f>
        <v>0</v>
      </c>
      <c r="CO90" s="27">
        <f>V_МО____нов!CT90-('[2]новые  КС КСГ '!CI90+'[2]новые  КС КСГ '!CJ90+'[2]новые  КС КСГ '!CK90+'[2]новые  КС КСГ '!CL90+'[2]новые  КС КСГ '!CM90)</f>
        <v>0</v>
      </c>
      <c r="CP90" s="27">
        <f>V_МО____нов!CV90-'[2]новые  КС КСГ '!CN90</f>
        <v>0</v>
      </c>
      <c r="CQ90" s="27">
        <f>V_МО____нов!CW90-'[2]новые  КС КСГ '!CX90</f>
        <v>0</v>
      </c>
      <c r="CR90" s="27">
        <f>V_МО____нов!CX90-'[2]новые  КС КСГ '!DB90</f>
        <v>0</v>
      </c>
      <c r="CS90" s="27">
        <f>V_МО____нов!CY90-'[2]новые  КС КСГ '!DV90-'[3]ВМП новое'!AU90</f>
        <v>0</v>
      </c>
      <c r="CT90" s="27">
        <f>V_МО____нов!CZ90-'[2]новые  КС КСГ '!EI90-'[3]ВМП новое'!CE90</f>
        <v>0</v>
      </c>
      <c r="CU90" s="27">
        <f>V_МО____нов!DA90-'[2]новые  КС КСГ '!EQ90</f>
        <v>0</v>
      </c>
      <c r="CV90" s="27">
        <f>V_МО____нов!DB90-'[2]новые  КС КСГ '!EU90-'[3]ВМП новое'!CS90</f>
        <v>0</v>
      </c>
      <c r="CW90" s="27"/>
      <c r="CX90" s="27">
        <f>V_МО____нов!DD90-'[2]новые  КС КСГ '!HW90-'[3]ВМП новое'!JJ90</f>
        <v>0</v>
      </c>
      <c r="CY90" s="27">
        <f>V_МО____нов!DE90-'[2]новые  КС КСГ '!IH90-'[3]ВМП новое'!KC90</f>
        <v>0</v>
      </c>
      <c r="CZ90" s="27">
        <f>V_МО____нов!DF90-'[2]новые  КС КСГ '!IR90-'[3]ВМП новое'!LP90</f>
        <v>0</v>
      </c>
      <c r="DA90" s="27">
        <f>V_МО____нов!DG90-'[2]новые  КС КСГ '!IW90</f>
        <v>0</v>
      </c>
      <c r="DB90" s="27">
        <f>V_МО____нов!DH90-'[2]новые  КС КСГ '!$JD90-'[3]ВМП новое'!$LZ90</f>
        <v>0</v>
      </c>
      <c r="DC90" s="27">
        <f>V_МО____нов!DI90-'[2]новые  КС КСГ '!$JI90-'[3]ВМП новое'!$MB90</f>
        <v>0</v>
      </c>
      <c r="DD90" s="27">
        <f>V_МО____нов!DJ90-'[2]новые  КС КСГ '!$JV90</f>
        <v>0</v>
      </c>
      <c r="DE90" s="27">
        <f>V_МО____нов!DK90-'[2]новые  КС КСГ '!$JX90</f>
        <v>0</v>
      </c>
      <c r="DF90" s="27">
        <f>V_МО____нов!DL90-'[2]новые  КС КСГ '!$KM90-'[3]ВМП новое'!$MU90</f>
        <v>0</v>
      </c>
      <c r="DG90" s="27">
        <f>V_МО____нов!DM90-'[2]новые  КС КСГ '!$KS90-'[3]ВМП новое'!$MZ90</f>
        <v>0</v>
      </c>
      <c r="DH90" s="27">
        <f>V_МО____нов!DN90-'[2]новые  КС КСГ '!$LG90-'[3]ВМП новое'!$NX90</f>
        <v>0</v>
      </c>
      <c r="DI90" s="27">
        <f>V_МО____нов!DO90-'[2]новые  КС КСГ '!$LW90-'[3]ВМП новое'!$OW90</f>
        <v>0</v>
      </c>
      <c r="DJ90" s="27">
        <f>V_МО____нов!DP90-'[2]новые  КС КСГ '!$MQ90</f>
        <v>0</v>
      </c>
      <c r="DK90" s="27">
        <f>V_МО____нов!DQ90-'[2]новые  КС КСГ '!$NK90-'[3]ВМП новое'!$AR90</f>
        <v>0</v>
      </c>
      <c r="DL90" s="27">
        <f>V_МО____нов!DR90-'[2]новые  КС КСГ '!$NT90-'[3]ВМП новое'!$QM90</f>
        <v>0</v>
      </c>
      <c r="DM90" s="27">
        <f>V_МО____нов!DS90-'[2]новые  КС КСГ '!$NZ90-'[3]ВМП новое'!$RB90</f>
        <v>0</v>
      </c>
      <c r="DN90" s="27">
        <f>V_МО____нов!DT90-'[2]новые  КС КСГ '!$OJ90</f>
        <v>0</v>
      </c>
      <c r="DO90" s="27">
        <f>V_МО____нов!DU90-'[2]новые  КС КСГ '!$QA90</f>
        <v>0</v>
      </c>
      <c r="DP90" s="27"/>
      <c r="DQ90" s="27">
        <f>V_МО____нов!DW90-'[2]новые  КС КСГ '!$RB90</f>
        <v>0</v>
      </c>
      <c r="DR90" s="27" t="e">
        <f>ROUND(#REF!+#REF!,0)</f>
        <v>#REF!</v>
      </c>
      <c r="DS90" s="33" t="e">
        <f>ROUND(#REF!+#REF!,0)</f>
        <v>#REF!</v>
      </c>
      <c r="DT90" s="33" t="e">
        <f>ROUND(#REF!+#REF!,0)</f>
        <v>#REF!</v>
      </c>
      <c r="DU90" s="33" t="e">
        <f>ROUND(#REF!+#REF!,0)</f>
        <v>#REF!</v>
      </c>
      <c r="DV90" s="27" t="e">
        <f>ROUND(#REF!+#REF!,0)</f>
        <v>#REF!</v>
      </c>
      <c r="DW90" s="25" t="e">
        <f>ROUND(#REF!+#REF!,0)</f>
        <v>#REF!</v>
      </c>
      <c r="DX90" s="28" t="e">
        <f>ROUND(#REF!+#REF!,0)</f>
        <v>#REF!</v>
      </c>
      <c r="DY90" s="26">
        <f>V_МО____нов!EE90-'[4]новый ДС_КСГ '!D86</f>
        <v>0</v>
      </c>
      <c r="DZ90" s="27">
        <f>V_МО____нов!EF90-'[4]новый ДС_КСГ '!K86</f>
        <v>0</v>
      </c>
      <c r="EA90" s="27">
        <f>V_МО____нов!EG90-'[4]новый ДС_КСГ '!P86</f>
        <v>0</v>
      </c>
      <c r="EB90" s="27">
        <f>V_МО____нов!EH90-'[4]новый ДС_КСГ '!R86</f>
        <v>0</v>
      </c>
      <c r="EC90" s="27">
        <f>V_МО____нов!EI90-'[4]новый ДС_КСГ '!T86</f>
        <v>0</v>
      </c>
      <c r="ED90" s="27"/>
      <c r="EE90" s="27">
        <f>V_МО____нов!EK90-'[4]новый ДС_КСГ '!X86</f>
        <v>0</v>
      </c>
      <c r="EF90" s="27">
        <f>V_МО____нов!EL90-'[4]новый ДС_КСГ '!AC86</f>
        <v>0</v>
      </c>
      <c r="EG90" s="27">
        <f>V_МО____нов!EM90-'[4]новый ДС_КСГ '!AI86</f>
        <v>0</v>
      </c>
      <c r="EH90" s="27">
        <f>V_МО____нов!EN90-'[4]новый ДС_КСГ '!AN86</f>
        <v>0</v>
      </c>
      <c r="EI90" s="27">
        <f>V_МО____нов!EO90-'[4]новый ДС_КСГ '!AQ86</f>
        <v>0</v>
      </c>
      <c r="EJ90" s="27">
        <f>V_МО____нов!EQ90-'[4]новый ДС_КСГ '!BB86</f>
        <v>0</v>
      </c>
      <c r="EK90" s="27">
        <f>V_МО____нов!ER90-'[4]новый ДС_КСГ '!BE86</f>
        <v>0</v>
      </c>
      <c r="EL90" s="27">
        <f>V_МО____нов!ES90-'[4]новый ДС_КСГ '!BH86</f>
        <v>0</v>
      </c>
      <c r="EM90" s="27">
        <f>V_МО____нов!ET90-'[4]новый ДС_КСГ '!BL86</f>
        <v>0</v>
      </c>
      <c r="EN90" s="26">
        <f>V_МО____нов!EU90-'[4]новый ДС_КСГ '!BQ86</f>
        <v>0</v>
      </c>
      <c r="EO90" s="27">
        <f>V_МО____нов!EV90-'[4]новый ДС_КСГ '!BS86</f>
        <v>0</v>
      </c>
      <c r="EP90" s="26">
        <f>V_МО____нов!EW90-'[4]новый ДС_КСГ '!BV86</f>
        <v>0</v>
      </c>
      <c r="EQ90" s="27"/>
      <c r="ER90" s="27"/>
      <c r="ES90" s="27"/>
      <c r="ET90" s="27">
        <f>V_МО____нов!FA90-'[4]новый ДС_КСГ '!DX86</f>
        <v>0</v>
      </c>
      <c r="EU90" s="27">
        <f>V_МО____нов!FB90-'[4]новый ДС_КСГ '!EE86</f>
        <v>0</v>
      </c>
      <c r="EV90" s="27">
        <f>V_МО____нов!FC90-'[4]новый ДС_КСГ '!EM86</f>
        <v>0</v>
      </c>
      <c r="EW90" s="27">
        <f>V_МО____нов!FD90-'[4]новый ДС_КСГ '!EP86</f>
        <v>0</v>
      </c>
      <c r="EX90" s="27">
        <f>V_МО____нов!FE90-'[4]новый ДС_КСГ '!ER86</f>
        <v>0</v>
      </c>
      <c r="EY90" s="27">
        <f>V_МО____нов!FF90-'[4]новый ДС_КСГ '!ET86</f>
        <v>0</v>
      </c>
      <c r="EZ90" s="27">
        <f>V_МО____нов!FH90-'[4]новый ДС_КСГ '!EZ86</f>
        <v>0</v>
      </c>
      <c r="FA90" s="27">
        <f>V_МО____нов!FI90-'[4]новый ДС_КСГ '!FD86</f>
        <v>0</v>
      </c>
      <c r="FB90" s="27">
        <f>V_МО____нов!FJ90-'[4]новый ДС_КСГ '!FI86</f>
        <v>0</v>
      </c>
      <c r="FC90" s="27">
        <f>V_МО____нов!FK90-'[4]новый ДС_КСГ '!FP86</f>
        <v>0</v>
      </c>
      <c r="FD90" s="27">
        <f>V_МО____нов!FL90-'[4]новый ДС_КСГ '!FW86</f>
        <v>0</v>
      </c>
      <c r="FE90" s="27">
        <f>V_МО____нов!FN90-'[4]новый ДС_КСГ '!GL86</f>
        <v>0</v>
      </c>
      <c r="FF90" s="27">
        <f>V_МО____нов!FO90-'[4]новый ДС_КСГ '!GQ86</f>
        <v>0</v>
      </c>
      <c r="FG90" s="27">
        <f>V_МО____нов!FP90-'[4]новый ДС_КСГ '!HV86</f>
        <v>159</v>
      </c>
      <c r="FH90" s="34">
        <f>V_МО____нов!FQ90-'[4]новый ДС_КСГ '!BS86</f>
        <v>0</v>
      </c>
      <c r="FI90" s="27">
        <f>V_МО____нов!FR90</f>
        <v>0</v>
      </c>
      <c r="FJ90" s="27">
        <f>V_МО____нов!FS90</f>
        <v>0</v>
      </c>
      <c r="FK90" s="27">
        <f>V_МО____нов!FT90</f>
        <v>0</v>
      </c>
      <c r="FL90" s="25" t="e">
        <f>ROUND(#REF!+#REF!,0)</f>
        <v>#REF!</v>
      </c>
      <c r="FM90" s="27" t="e">
        <f>ROUND(#REF!+#REF!,0)</f>
        <v>#REF!</v>
      </c>
      <c r="FN90" s="27" t="e">
        <f>ROUND(#REF!+#REF!,0)</f>
        <v>#REF!</v>
      </c>
      <c r="FO90" s="27" t="e">
        <f>ROUND(#REF!+#REF!,0)</f>
        <v>#REF!</v>
      </c>
      <c r="FP90" s="84"/>
      <c r="FQ90" s="35"/>
    </row>
    <row r="91" spans="1:173" x14ac:dyDescent="0.4">
      <c r="A91" s="22">
        <f t="shared" si="40"/>
        <v>68</v>
      </c>
      <c r="B91" s="23" t="s">
        <v>223</v>
      </c>
      <c r="C91" s="24" t="s">
        <v>224</v>
      </c>
      <c r="D91" s="25" t="e">
        <f t="shared" si="38"/>
        <v>#REF!</v>
      </c>
      <c r="E91" s="26" t="e">
        <f t="shared" si="42"/>
        <v>#REF!</v>
      </c>
      <c r="F91" s="27" t="e">
        <f t="shared" si="41"/>
        <v>#REF!</v>
      </c>
      <c r="G91" s="27" t="e">
        <f t="shared" si="41"/>
        <v>#REF!</v>
      </c>
      <c r="H91" s="27" t="e">
        <f t="shared" si="41"/>
        <v>#REF!</v>
      </c>
      <c r="I91" s="27" t="e">
        <f t="shared" si="43"/>
        <v>#REF!</v>
      </c>
      <c r="J91" s="26" t="e">
        <f t="shared" si="44"/>
        <v>#REF!</v>
      </c>
      <c r="K91" s="27" t="e">
        <f>ROUND(#REF!+#REF!,0)</f>
        <v>#REF!</v>
      </c>
      <c r="L91" s="27" t="e">
        <f>ROUND(#REF!+#REF!,0)</f>
        <v>#REF!</v>
      </c>
      <c r="M91" s="27" t="e">
        <f>ROUND(#REF!+#REF!,0)</f>
        <v>#REF!</v>
      </c>
      <c r="N91" s="27" t="e">
        <f>ROUND(#REF!+#REF!,0)</f>
        <v>#REF!</v>
      </c>
      <c r="O91" s="26" t="e">
        <f t="shared" si="45"/>
        <v>#REF!</v>
      </c>
      <c r="P91" s="27" t="e">
        <f>ROUND(#REF!+#REF!,0)</f>
        <v>#REF!</v>
      </c>
      <c r="Q91" s="27" t="e">
        <f>ROUND(#REF!+#REF!,0)</f>
        <v>#REF!</v>
      </c>
      <c r="R91" s="27" t="e">
        <f>ROUND(#REF!+#REF!,0)</f>
        <v>#REF!</v>
      </c>
      <c r="S91" s="27" t="e">
        <f>ROUND(#REF!+#REF!,0)</f>
        <v>#REF!</v>
      </c>
      <c r="T91" s="27" t="e">
        <f>ROUND(#REF!+#REF!,0)</f>
        <v>#REF!</v>
      </c>
      <c r="U91" s="27" t="e">
        <f>ROUND(#REF!+#REF!,0)</f>
        <v>#REF!</v>
      </c>
      <c r="V91" s="27" t="e">
        <f>ROUND(#REF!+#REF!,0)</f>
        <v>#REF!</v>
      </c>
      <c r="W91" s="26" t="e">
        <f>ROUND(#REF!+#REF!,0)</f>
        <v>#REF!</v>
      </c>
      <c r="X91" s="27" t="e">
        <f>ROUND(#REF!+#REF!,0)</f>
        <v>#REF!</v>
      </c>
      <c r="Y91" s="27" t="e">
        <f>ROUND(#REF!+#REF!,0)</f>
        <v>#REF!</v>
      </c>
      <c r="Z91" s="27" t="e">
        <f>ROUND(#REF!+#REF!,0)</f>
        <v>#REF!</v>
      </c>
      <c r="AA91" s="26" t="e">
        <f t="shared" si="46"/>
        <v>#REF!</v>
      </c>
      <c r="AB91" s="27" t="e">
        <f>ROUND(#REF!+#REF!,0)</f>
        <v>#REF!</v>
      </c>
      <c r="AC91" s="27" t="e">
        <f>ROUND(#REF!+#REF!,0)</f>
        <v>#REF!</v>
      </c>
      <c r="AD91" s="26" t="e">
        <f t="shared" si="47"/>
        <v>#REF!</v>
      </c>
      <c r="AE91" s="27" t="e">
        <f>ROUND(#REF!+#REF!,0)</f>
        <v>#REF!</v>
      </c>
      <c r="AF91" s="27" t="e">
        <f>ROUND(#REF!+#REF!,0)</f>
        <v>#REF!</v>
      </c>
      <c r="AG91" s="27" t="e">
        <f>ROUND(#REF!+#REF!,0)</f>
        <v>#REF!</v>
      </c>
      <c r="AH91" s="27" t="e">
        <f>ROUND(#REF!+#REF!,0)</f>
        <v>#REF!</v>
      </c>
      <c r="AI91" s="27" t="e">
        <f>ROUND(#REF!+#REF!,0)</f>
        <v>#REF!</v>
      </c>
      <c r="AJ91" s="27" t="e">
        <f>ROUND(#REF!+#REF!,0)</f>
        <v>#REF!</v>
      </c>
      <c r="AK91" s="26" t="e">
        <f>ROUND(#REF!+#REF!,0)</f>
        <v>#REF!</v>
      </c>
      <c r="AL91" s="27" t="e">
        <f>ROUND(#REF!+#REF!,0)</f>
        <v>#REF!</v>
      </c>
      <c r="AM91" s="27" t="e">
        <f>ROUND(#REF!+#REF!,0)</f>
        <v>#REF!</v>
      </c>
      <c r="AN91" s="27" t="e">
        <f>ROUND(#REF!+#REF!,0)</f>
        <v>#REF!</v>
      </c>
      <c r="AO91" s="27" t="e">
        <f>ROUND(#REF!+#REF!,0)</f>
        <v>#REF!</v>
      </c>
      <c r="AP91" s="28" t="e">
        <f>ROUND(#REF!+#REF!,0)</f>
        <v>#REF!</v>
      </c>
      <c r="AQ91" s="27" t="e">
        <f>ROUND(#REF!+#REF!,0)</f>
        <v>#REF!</v>
      </c>
      <c r="AR91" s="27" t="e">
        <f>ROUND(#REF!+#REF!,0)</f>
        <v>#REF!</v>
      </c>
      <c r="AS91" s="27" t="e">
        <f>ROUND(#REF!+#REF!,0)</f>
        <v>#REF!</v>
      </c>
      <c r="AT91" s="28" t="e">
        <f>ROUND(#REF!+#REF!,0)</f>
        <v>#REF!</v>
      </c>
      <c r="AU91" s="26" t="e">
        <f>ROUND(#REF!+#REF!,0)</f>
        <v>#REF!</v>
      </c>
      <c r="AV91" s="27" t="e">
        <f>ROUND(#REF!+#REF!,0)</f>
        <v>#REF!</v>
      </c>
      <c r="AW91" s="27" t="e">
        <f>ROUND(#REF!+#REF!,0)</f>
        <v>#REF!</v>
      </c>
      <c r="AX91" s="27" t="e">
        <f>ROUND(#REF!+#REF!,0)</f>
        <v>#REF!</v>
      </c>
      <c r="AY91" s="27" t="e">
        <f>ROUND(#REF!+#REF!,0)</f>
        <v>#REF!</v>
      </c>
      <c r="AZ91" s="27" t="e">
        <f>ROUND(#REF!+#REF!,0)</f>
        <v>#REF!</v>
      </c>
      <c r="BA91" s="27" t="e">
        <f>ROUND(#REF!+#REF!,0)</f>
        <v>#REF!</v>
      </c>
      <c r="BB91" s="27" t="e">
        <f>ROUND(#REF!+#REF!,0)</f>
        <v>#REF!</v>
      </c>
      <c r="BC91" s="27" t="e">
        <f>ROUND(#REF!+#REF!,0)</f>
        <v>#REF!</v>
      </c>
      <c r="BD91" s="30" t="e">
        <f>ROUND(#REF!+#REF!,0)</f>
        <v>#REF!</v>
      </c>
      <c r="BE91" s="27" t="e">
        <f>ROUND(#REF!+#REF!,0)</f>
        <v>#REF!</v>
      </c>
      <c r="BF91" s="27" t="e">
        <f>ROUND(#REF!+#REF!,0)</f>
        <v>#REF!</v>
      </c>
      <c r="BG91" s="27" t="e">
        <f>ROUND(#REF!+#REF!,0)</f>
        <v>#REF!</v>
      </c>
      <c r="BH91" s="31" t="e">
        <f>ROUND(#REF!+#REF!,0)</f>
        <v>#REF!</v>
      </c>
      <c r="BI91" s="27" t="e">
        <f>ROUND(#REF!+#REF!,0)</f>
        <v>#REF!</v>
      </c>
      <c r="BJ91" s="27" t="e">
        <f>ROUND(#REF!+#REF!,0)</f>
        <v>#REF!</v>
      </c>
      <c r="BK91" s="27" t="e">
        <f>ROUND(#REF!+#REF!,0)</f>
        <v>#REF!</v>
      </c>
      <c r="BL91" s="27" t="e">
        <f>ROUND(#REF!+#REF!,0)</f>
        <v>#REF!</v>
      </c>
      <c r="BM91" s="31" t="e">
        <f>ROUND(#REF!+#REF!,0)</f>
        <v>#REF!</v>
      </c>
      <c r="BN91" s="27" t="e">
        <f>ROUND(#REF!+#REF!,0)</f>
        <v>#REF!</v>
      </c>
      <c r="BO91" s="27" t="e">
        <f>ROUND(#REF!+#REF!,0)</f>
        <v>#REF!</v>
      </c>
      <c r="BP91" s="27" t="e">
        <f>ROUND(#REF!+#REF!,0)</f>
        <v>#REF!</v>
      </c>
      <c r="BQ91" s="31" t="e">
        <f>ROUND(#REF!+#REF!,0)</f>
        <v>#REF!</v>
      </c>
      <c r="BR91" s="27" t="e">
        <f>ROUND(#REF!+#REF!,0)</f>
        <v>#REF!</v>
      </c>
      <c r="BS91" s="27" t="e">
        <f>ROUND(#REF!+#REF!,0)</f>
        <v>#REF!</v>
      </c>
      <c r="BT91" s="27" t="e">
        <f>ROUND(#REF!+#REF!,0)</f>
        <v>#REF!</v>
      </c>
      <c r="BU91" s="27" t="e">
        <f>ROUND(#REF!+#REF!,0)</f>
        <v>#REF!</v>
      </c>
      <c r="BV91" s="27" t="e">
        <f>ROUND(#REF!+#REF!,0)</f>
        <v>#REF!</v>
      </c>
      <c r="BW91" s="27" t="e">
        <f>ROUND(#REF!+#REF!,0)</f>
        <v>#REF!</v>
      </c>
      <c r="BX91" s="27" t="e">
        <f>ROUND(#REF!+#REF!,0)</f>
        <v>#REF!</v>
      </c>
      <c r="BY91" s="27" t="e">
        <f>ROUND(#REF!+#REF!,0)</f>
        <v>#REF!</v>
      </c>
      <c r="BZ91" s="25" t="e">
        <f>ROUND(#REF!+#REF!,0)</f>
        <v>#REF!</v>
      </c>
      <c r="CA91" s="28" t="e">
        <f>ROUND(#REF!+#REF!,0)</f>
        <v>#REF!</v>
      </c>
      <c r="CB91" s="27">
        <f>V_МО____нов!CG91-'[2]новые  КС КСГ '!E91-'[3]ВМП новое'!E91</f>
        <v>0</v>
      </c>
      <c r="CC91" s="27">
        <f>V_МО____нов!CH91-('[2]новые  КС КСГ '!F91+'[2]новые  КС КСГ '!H91+'[2]новые  КС КСГ '!I91)</f>
        <v>0</v>
      </c>
      <c r="CD91" s="27">
        <f>V_МО____нов!CI91-'[2]новые  КС КСГ '!T91</f>
        <v>0</v>
      </c>
      <c r="CE91" s="27">
        <f>V_МО____нов!CJ91-'[2]новые  КС КСГ '!W91-'[3]ВМП новое'!O91</f>
        <v>0</v>
      </c>
      <c r="CF91" s="27">
        <f>V_МО____нов!CK91-'[2]новые  КС КСГ '!AD91</f>
        <v>0</v>
      </c>
      <c r="CG91" s="27"/>
      <c r="CH91" s="27">
        <f>V_МО____нов!CM91-'[2]новые  КС КСГ '!AK91-'[3]ВМП новое'!AI91</f>
        <v>0</v>
      </c>
      <c r="CI91" s="27">
        <f>V_МО____нов!CN91-'[2]новые  КС КСГ '!AP91</f>
        <v>0</v>
      </c>
      <c r="CJ91" s="27">
        <f>V_МО____нов!CO91-'[2]новые  КС КСГ '!AR91</f>
        <v>0</v>
      </c>
      <c r="CK91" s="27">
        <f>V_МО____нов!CP91-'[2]новые  КС КСГ '!AV91</f>
        <v>0</v>
      </c>
      <c r="CL91" s="27">
        <f>V_МО____нов!CQ91-'[2]новые  КС КСГ '!BG91-'[3]ВМП новое'!AF91</f>
        <v>0</v>
      </c>
      <c r="CM91" s="27">
        <f>V_МО____нов!CR91-'[2]новые  КС КСГ '!BO91</f>
        <v>0</v>
      </c>
      <c r="CN91" s="27">
        <f>V_МО____нов!CS91-'[2]новые  КС КСГ '!BT91</f>
        <v>0</v>
      </c>
      <c r="CO91" s="27">
        <f>V_МО____нов!CT91-('[2]новые  КС КСГ '!CI91+'[2]новые  КС КСГ '!CJ91+'[2]новые  КС КСГ '!CK91+'[2]новые  КС КСГ '!CL91+'[2]новые  КС КСГ '!CM91)</f>
        <v>0</v>
      </c>
      <c r="CP91" s="27">
        <f>V_МО____нов!CV91-'[2]новые  КС КСГ '!CN91</f>
        <v>0</v>
      </c>
      <c r="CQ91" s="27">
        <f>V_МО____нов!CW91-'[2]новые  КС КСГ '!CX91</f>
        <v>0</v>
      </c>
      <c r="CR91" s="27">
        <f>V_МО____нов!CX91-'[2]новые  КС КСГ '!DB91</f>
        <v>0</v>
      </c>
      <c r="CS91" s="27">
        <f>V_МО____нов!CY91-'[2]новые  КС КСГ '!DV91-'[3]ВМП новое'!AU91</f>
        <v>0</v>
      </c>
      <c r="CT91" s="27">
        <f>V_МО____нов!CZ91-'[2]новые  КС КСГ '!EI91-'[3]ВМП новое'!CE91</f>
        <v>0</v>
      </c>
      <c r="CU91" s="27">
        <f>V_МО____нов!DA91-'[2]новые  КС КСГ '!EQ91</f>
        <v>0</v>
      </c>
      <c r="CV91" s="27">
        <f>V_МО____нов!DB91-'[2]новые  КС КСГ '!EU91-'[3]ВМП новое'!CS91</f>
        <v>0</v>
      </c>
      <c r="CW91" s="27"/>
      <c r="CX91" s="27">
        <f>V_МО____нов!DD91-'[2]новые  КС КСГ '!HW91-'[3]ВМП новое'!JJ91</f>
        <v>0</v>
      </c>
      <c r="CY91" s="27">
        <f>V_МО____нов!DE91-'[2]новые  КС КСГ '!IH91-'[3]ВМП новое'!KC91</f>
        <v>0</v>
      </c>
      <c r="CZ91" s="27">
        <f>V_МО____нов!DF91-'[2]новые  КС КСГ '!IR91-'[3]ВМП новое'!LP91</f>
        <v>0</v>
      </c>
      <c r="DA91" s="27">
        <f>V_МО____нов!DG91-'[2]новые  КС КСГ '!IW91</f>
        <v>0</v>
      </c>
      <c r="DB91" s="27">
        <f>V_МО____нов!DH91-'[2]новые  КС КСГ '!$JD91-'[3]ВМП новое'!$LZ91</f>
        <v>0</v>
      </c>
      <c r="DC91" s="27">
        <f>V_МО____нов!DI91-'[2]новые  КС КСГ '!$JI91-'[3]ВМП новое'!$MB91</f>
        <v>0</v>
      </c>
      <c r="DD91" s="27">
        <f>V_МО____нов!DJ91-'[2]новые  КС КСГ '!$JV91</f>
        <v>0</v>
      </c>
      <c r="DE91" s="27">
        <f>V_МО____нов!DK91-'[2]новые  КС КСГ '!$JX91</f>
        <v>0</v>
      </c>
      <c r="DF91" s="27">
        <f>V_МО____нов!DL91-'[2]новые  КС КСГ '!$KM91-'[3]ВМП новое'!$MU91</f>
        <v>0</v>
      </c>
      <c r="DG91" s="27">
        <f>V_МО____нов!DM91-'[2]новые  КС КСГ '!$KS91-'[3]ВМП новое'!$MZ91</f>
        <v>0</v>
      </c>
      <c r="DH91" s="27">
        <f>V_МО____нов!DN91-'[2]новые  КС КСГ '!$LG91-'[3]ВМП новое'!$NX91</f>
        <v>0</v>
      </c>
      <c r="DI91" s="27">
        <f>V_МО____нов!DO91-'[2]новые  КС КСГ '!$LW91-'[3]ВМП новое'!$OW91</f>
        <v>0</v>
      </c>
      <c r="DJ91" s="27">
        <f>V_МО____нов!DP91-'[2]новые  КС КСГ '!$MQ91</f>
        <v>0</v>
      </c>
      <c r="DK91" s="27">
        <f>V_МО____нов!DQ91-'[2]новые  КС КСГ '!$NK91-'[3]ВМП новое'!$AR91</f>
        <v>0</v>
      </c>
      <c r="DL91" s="27">
        <f>V_МО____нов!DR91-'[2]новые  КС КСГ '!$NT91-'[3]ВМП новое'!$QM91</f>
        <v>0</v>
      </c>
      <c r="DM91" s="27">
        <f>V_МО____нов!DS91-'[2]новые  КС КСГ '!$NZ91-'[3]ВМП новое'!$RB91</f>
        <v>0</v>
      </c>
      <c r="DN91" s="27">
        <f>V_МО____нов!DT91-'[2]новые  КС КСГ '!$OJ91</f>
        <v>0</v>
      </c>
      <c r="DO91" s="27">
        <f>V_МО____нов!DU91-'[2]новые  КС КСГ '!$QA91</f>
        <v>0</v>
      </c>
      <c r="DP91" s="27"/>
      <c r="DQ91" s="27">
        <f>V_МО____нов!DW91-'[2]новые  КС КСГ '!$RB91</f>
        <v>0</v>
      </c>
      <c r="DR91" s="27" t="e">
        <f>ROUND(#REF!+#REF!,0)</f>
        <v>#REF!</v>
      </c>
      <c r="DS91" s="33" t="e">
        <f>ROUND(#REF!+#REF!,0)</f>
        <v>#REF!</v>
      </c>
      <c r="DT91" s="33" t="e">
        <f>ROUND(#REF!+#REF!,0)</f>
        <v>#REF!</v>
      </c>
      <c r="DU91" s="33" t="e">
        <f>ROUND(#REF!+#REF!,0)</f>
        <v>#REF!</v>
      </c>
      <c r="DV91" s="27" t="e">
        <f>ROUND(#REF!+#REF!,0)</f>
        <v>#REF!</v>
      </c>
      <c r="DW91" s="25" t="e">
        <f>ROUND(#REF!+#REF!,0)</f>
        <v>#REF!</v>
      </c>
      <c r="DX91" s="28" t="e">
        <f>ROUND(#REF!+#REF!,0)</f>
        <v>#REF!</v>
      </c>
      <c r="DY91" s="26">
        <f>V_МО____нов!EE91-'[4]новый ДС_КСГ '!D87</f>
        <v>0</v>
      </c>
      <c r="DZ91" s="27">
        <f>V_МО____нов!EF91-'[4]новый ДС_КСГ '!K87</f>
        <v>0</v>
      </c>
      <c r="EA91" s="27">
        <f>V_МО____нов!EG91-'[4]новый ДС_КСГ '!P87</f>
        <v>0</v>
      </c>
      <c r="EB91" s="27">
        <f>V_МО____нов!EH91-'[4]новый ДС_КСГ '!R87</f>
        <v>14</v>
      </c>
      <c r="EC91" s="27">
        <f>V_МО____нов!EI91-'[4]новый ДС_КСГ '!T87</f>
        <v>0</v>
      </c>
      <c r="ED91" s="27"/>
      <c r="EE91" s="27">
        <f>V_МО____нов!EK91-'[4]новый ДС_КСГ '!X87</f>
        <v>0</v>
      </c>
      <c r="EF91" s="27">
        <f>V_МО____нов!EL91-'[4]новый ДС_КСГ '!AC87</f>
        <v>0</v>
      </c>
      <c r="EG91" s="27">
        <f>V_МО____нов!EM91-'[4]новый ДС_КСГ '!AI87</f>
        <v>0</v>
      </c>
      <c r="EH91" s="27">
        <f>V_МО____нов!EN91-'[4]новый ДС_КСГ '!AN87</f>
        <v>0</v>
      </c>
      <c r="EI91" s="27">
        <f>V_МО____нов!EO91-'[4]новый ДС_КСГ '!AQ87</f>
        <v>0</v>
      </c>
      <c r="EJ91" s="27">
        <f>V_МО____нов!EQ91-'[4]новый ДС_КСГ '!BB87</f>
        <v>768</v>
      </c>
      <c r="EK91" s="27">
        <f>V_МО____нов!ER91-'[4]новый ДС_КСГ '!BE87</f>
        <v>0</v>
      </c>
      <c r="EL91" s="27">
        <f>V_МО____нов!ES91-'[4]новый ДС_КСГ '!BH87</f>
        <v>0</v>
      </c>
      <c r="EM91" s="27">
        <f>V_МО____нов!ET91-'[4]новый ДС_КСГ '!BL87</f>
        <v>264</v>
      </c>
      <c r="EN91" s="26">
        <f>V_МО____нов!EU91-'[4]новый ДС_КСГ '!BQ87</f>
        <v>0</v>
      </c>
      <c r="EO91" s="27">
        <f>V_МО____нов!EV91-'[4]новый ДС_КСГ '!BS87</f>
        <v>0</v>
      </c>
      <c r="EP91" s="26">
        <f>V_МО____нов!EW91-'[4]новый ДС_КСГ '!BV87</f>
        <v>0</v>
      </c>
      <c r="EQ91" s="27"/>
      <c r="ER91" s="27"/>
      <c r="ES91" s="27"/>
      <c r="ET91" s="27">
        <f>V_МО____нов!FA91-'[4]новый ДС_КСГ '!DX87</f>
        <v>0</v>
      </c>
      <c r="EU91" s="27">
        <f>V_МО____нов!FB91-'[4]новый ДС_КСГ '!EE87</f>
        <v>0</v>
      </c>
      <c r="EV91" s="27">
        <f>V_МО____нов!FC91-'[4]новый ДС_КСГ '!EM87</f>
        <v>0</v>
      </c>
      <c r="EW91" s="27">
        <f>V_МО____нов!FD91-'[4]новый ДС_КСГ '!EP87</f>
        <v>0</v>
      </c>
      <c r="EX91" s="27">
        <f>V_МО____нов!FE91-'[4]новый ДС_КСГ '!ER87</f>
        <v>0</v>
      </c>
      <c r="EY91" s="27">
        <f>V_МО____нов!FF91-'[4]новый ДС_КСГ '!ET87</f>
        <v>0</v>
      </c>
      <c r="EZ91" s="27">
        <f>V_МО____нов!FH91-'[4]новый ДС_КСГ '!EZ87</f>
        <v>0</v>
      </c>
      <c r="FA91" s="27">
        <f>V_МО____нов!FI91-'[4]новый ДС_КСГ '!FD87</f>
        <v>0</v>
      </c>
      <c r="FB91" s="27">
        <f>V_МО____нов!FJ91-'[4]новый ДС_КСГ '!FI87</f>
        <v>0</v>
      </c>
      <c r="FC91" s="27">
        <f>V_МО____нов!FK91-'[4]новый ДС_КСГ '!FP87</f>
        <v>0</v>
      </c>
      <c r="FD91" s="27">
        <f>V_МО____нов!FL91-'[4]новый ДС_КСГ '!FW87</f>
        <v>0</v>
      </c>
      <c r="FE91" s="27">
        <f>V_МО____нов!FN91-'[4]новый ДС_КСГ '!GL87</f>
        <v>0</v>
      </c>
      <c r="FF91" s="27">
        <f>V_МО____нов!FO91-'[4]новый ДС_КСГ '!GQ87</f>
        <v>0</v>
      </c>
      <c r="FG91" s="27">
        <f>V_МО____нов!FP91-'[4]новый ДС_КСГ '!HV87</f>
        <v>-204</v>
      </c>
      <c r="FH91" s="34">
        <f>V_МО____нов!FQ91-'[4]новый ДС_КСГ '!BS87</f>
        <v>0</v>
      </c>
      <c r="FI91" s="27">
        <f>V_МО____нов!FR91</f>
        <v>0</v>
      </c>
      <c r="FJ91" s="27">
        <f>V_МО____нов!FS91</f>
        <v>0</v>
      </c>
      <c r="FK91" s="27">
        <f>V_МО____нов!FT91</f>
        <v>0</v>
      </c>
      <c r="FL91" s="25" t="e">
        <f>ROUND(#REF!+#REF!,0)</f>
        <v>#REF!</v>
      </c>
      <c r="FM91" s="27" t="e">
        <f>ROUND(#REF!+#REF!,0)</f>
        <v>#REF!</v>
      </c>
      <c r="FN91" s="27" t="e">
        <f>ROUND(#REF!+#REF!,0)</f>
        <v>#REF!</v>
      </c>
      <c r="FO91" s="27" t="e">
        <f>ROUND(#REF!+#REF!,0)</f>
        <v>#REF!</v>
      </c>
      <c r="FP91" s="84"/>
      <c r="FQ91" s="35"/>
    </row>
    <row r="92" spans="1:173" x14ac:dyDescent="0.4">
      <c r="A92" s="22">
        <f t="shared" si="40"/>
        <v>69</v>
      </c>
      <c r="B92" s="23" t="s">
        <v>225</v>
      </c>
      <c r="C92" s="24" t="s">
        <v>226</v>
      </c>
      <c r="D92" s="25" t="e">
        <f t="shared" si="38"/>
        <v>#REF!</v>
      </c>
      <c r="E92" s="26" t="e">
        <f t="shared" si="42"/>
        <v>#REF!</v>
      </c>
      <c r="F92" s="27" t="e">
        <f t="shared" si="41"/>
        <v>#REF!</v>
      </c>
      <c r="G92" s="27" t="e">
        <f t="shared" si="41"/>
        <v>#REF!</v>
      </c>
      <c r="H92" s="27" t="e">
        <f t="shared" si="41"/>
        <v>#REF!</v>
      </c>
      <c r="I92" s="27" t="e">
        <f t="shared" si="43"/>
        <v>#REF!</v>
      </c>
      <c r="J92" s="26" t="e">
        <f t="shared" si="44"/>
        <v>#REF!</v>
      </c>
      <c r="K92" s="27" t="e">
        <f>ROUND(#REF!+#REF!,0)</f>
        <v>#REF!</v>
      </c>
      <c r="L92" s="27" t="e">
        <f>ROUND(#REF!+#REF!,0)</f>
        <v>#REF!</v>
      </c>
      <c r="M92" s="27" t="e">
        <f>ROUND(#REF!+#REF!,0)</f>
        <v>#REF!</v>
      </c>
      <c r="N92" s="27" t="e">
        <f>ROUND(#REF!+#REF!,0)</f>
        <v>#REF!</v>
      </c>
      <c r="O92" s="26" t="e">
        <f t="shared" si="45"/>
        <v>#REF!</v>
      </c>
      <c r="P92" s="27" t="e">
        <f>ROUND(#REF!+#REF!,0)</f>
        <v>#REF!</v>
      </c>
      <c r="Q92" s="27" t="e">
        <f>ROUND(#REF!+#REF!,0)</f>
        <v>#REF!</v>
      </c>
      <c r="R92" s="27" t="e">
        <f>ROUND(#REF!+#REF!,0)</f>
        <v>#REF!</v>
      </c>
      <c r="S92" s="27" t="e">
        <f>ROUND(#REF!+#REF!,0)</f>
        <v>#REF!</v>
      </c>
      <c r="T92" s="27" t="e">
        <f>ROUND(#REF!+#REF!,0)</f>
        <v>#REF!</v>
      </c>
      <c r="U92" s="27" t="e">
        <f>ROUND(#REF!+#REF!,0)</f>
        <v>#REF!</v>
      </c>
      <c r="V92" s="27" t="e">
        <f>ROUND(#REF!+#REF!,0)</f>
        <v>#REF!</v>
      </c>
      <c r="W92" s="26" t="e">
        <f>ROUND(#REF!+#REF!,0)</f>
        <v>#REF!</v>
      </c>
      <c r="X92" s="27" t="e">
        <f>ROUND(#REF!+#REF!,0)</f>
        <v>#REF!</v>
      </c>
      <c r="Y92" s="27" t="e">
        <f>ROUND(#REF!+#REF!,0)</f>
        <v>#REF!</v>
      </c>
      <c r="Z92" s="27" t="e">
        <f>ROUND(#REF!+#REF!,0)</f>
        <v>#REF!</v>
      </c>
      <c r="AA92" s="26" t="e">
        <f t="shared" si="46"/>
        <v>#REF!</v>
      </c>
      <c r="AB92" s="27" t="e">
        <f>ROUND(#REF!+#REF!,0)</f>
        <v>#REF!</v>
      </c>
      <c r="AC92" s="27" t="e">
        <f>ROUND(#REF!+#REF!,0)</f>
        <v>#REF!</v>
      </c>
      <c r="AD92" s="26" t="e">
        <f t="shared" si="47"/>
        <v>#REF!</v>
      </c>
      <c r="AE92" s="27" t="e">
        <f>ROUND(#REF!+#REF!,0)</f>
        <v>#REF!</v>
      </c>
      <c r="AF92" s="27" t="e">
        <f>ROUND(#REF!+#REF!,0)</f>
        <v>#REF!</v>
      </c>
      <c r="AG92" s="27" t="e">
        <f>ROUND(#REF!+#REF!,0)</f>
        <v>#REF!</v>
      </c>
      <c r="AH92" s="27" t="e">
        <f>ROUND(#REF!+#REF!,0)</f>
        <v>#REF!</v>
      </c>
      <c r="AI92" s="27" t="e">
        <f>ROUND(#REF!+#REF!,0)</f>
        <v>#REF!</v>
      </c>
      <c r="AJ92" s="27" t="e">
        <f>ROUND(#REF!+#REF!,0)</f>
        <v>#REF!</v>
      </c>
      <c r="AK92" s="26" t="e">
        <f>ROUND(#REF!+#REF!,0)</f>
        <v>#REF!</v>
      </c>
      <c r="AL92" s="27" t="e">
        <f>ROUND(#REF!+#REF!,0)</f>
        <v>#REF!</v>
      </c>
      <c r="AM92" s="27" t="e">
        <f>ROUND(#REF!+#REF!,0)</f>
        <v>#REF!</v>
      </c>
      <c r="AN92" s="27" t="e">
        <f>ROUND(#REF!+#REF!,0)</f>
        <v>#REF!</v>
      </c>
      <c r="AO92" s="27" t="e">
        <f>ROUND(#REF!+#REF!,0)</f>
        <v>#REF!</v>
      </c>
      <c r="AP92" s="28" t="e">
        <f>ROUND(#REF!+#REF!,0)</f>
        <v>#REF!</v>
      </c>
      <c r="AQ92" s="27" t="e">
        <f>ROUND(#REF!+#REF!,0)</f>
        <v>#REF!</v>
      </c>
      <c r="AR92" s="27" t="e">
        <f>ROUND(#REF!+#REF!,0)</f>
        <v>#REF!</v>
      </c>
      <c r="AS92" s="27" t="e">
        <f>ROUND(#REF!+#REF!,0)</f>
        <v>#REF!</v>
      </c>
      <c r="AT92" s="28" t="e">
        <f>ROUND(#REF!+#REF!,0)</f>
        <v>#REF!</v>
      </c>
      <c r="AU92" s="26" t="e">
        <f>ROUND(#REF!+#REF!,0)</f>
        <v>#REF!</v>
      </c>
      <c r="AV92" s="27" t="e">
        <f>ROUND(#REF!+#REF!,0)</f>
        <v>#REF!</v>
      </c>
      <c r="AW92" s="27" t="e">
        <f>ROUND(#REF!+#REF!,0)</f>
        <v>#REF!</v>
      </c>
      <c r="AX92" s="27" t="e">
        <f>ROUND(#REF!+#REF!,0)</f>
        <v>#REF!</v>
      </c>
      <c r="AY92" s="27" t="e">
        <f>ROUND(#REF!+#REF!,0)</f>
        <v>#REF!</v>
      </c>
      <c r="AZ92" s="27" t="e">
        <f>ROUND(#REF!+#REF!,0)</f>
        <v>#REF!</v>
      </c>
      <c r="BA92" s="27" t="e">
        <f>ROUND(#REF!+#REF!,0)</f>
        <v>#REF!</v>
      </c>
      <c r="BB92" s="27" t="e">
        <f>ROUND(#REF!+#REF!,0)</f>
        <v>#REF!</v>
      </c>
      <c r="BC92" s="27" t="e">
        <f>ROUND(#REF!+#REF!,0)</f>
        <v>#REF!</v>
      </c>
      <c r="BD92" s="30" t="e">
        <f>ROUND(#REF!+#REF!,0)</f>
        <v>#REF!</v>
      </c>
      <c r="BE92" s="27" t="e">
        <f>ROUND(#REF!+#REF!,0)</f>
        <v>#REF!</v>
      </c>
      <c r="BF92" s="27" t="e">
        <f>ROUND(#REF!+#REF!,0)</f>
        <v>#REF!</v>
      </c>
      <c r="BG92" s="27" t="e">
        <f>ROUND(#REF!+#REF!,0)</f>
        <v>#REF!</v>
      </c>
      <c r="BH92" s="31" t="e">
        <f>ROUND(#REF!+#REF!,0)</f>
        <v>#REF!</v>
      </c>
      <c r="BI92" s="27" t="e">
        <f>ROUND(#REF!+#REF!,0)</f>
        <v>#REF!</v>
      </c>
      <c r="BJ92" s="27" t="e">
        <f>ROUND(#REF!+#REF!,0)</f>
        <v>#REF!</v>
      </c>
      <c r="BK92" s="27" t="e">
        <f>ROUND(#REF!+#REF!,0)</f>
        <v>#REF!</v>
      </c>
      <c r="BL92" s="27" t="e">
        <f>ROUND(#REF!+#REF!,0)</f>
        <v>#REF!</v>
      </c>
      <c r="BM92" s="31" t="e">
        <f>ROUND(#REF!+#REF!,0)</f>
        <v>#REF!</v>
      </c>
      <c r="BN92" s="27" t="e">
        <f>ROUND(#REF!+#REF!,0)</f>
        <v>#REF!</v>
      </c>
      <c r="BO92" s="27" t="e">
        <f>ROUND(#REF!+#REF!,0)</f>
        <v>#REF!</v>
      </c>
      <c r="BP92" s="27" t="e">
        <f>ROUND(#REF!+#REF!,0)</f>
        <v>#REF!</v>
      </c>
      <c r="BQ92" s="31" t="e">
        <f>ROUND(#REF!+#REF!,0)</f>
        <v>#REF!</v>
      </c>
      <c r="BR92" s="27" t="e">
        <f>ROUND(#REF!+#REF!,0)</f>
        <v>#REF!</v>
      </c>
      <c r="BS92" s="27" t="e">
        <f>ROUND(#REF!+#REF!,0)</f>
        <v>#REF!</v>
      </c>
      <c r="BT92" s="27" t="e">
        <f>ROUND(#REF!+#REF!,0)</f>
        <v>#REF!</v>
      </c>
      <c r="BU92" s="27" t="e">
        <f>ROUND(#REF!+#REF!,0)</f>
        <v>#REF!</v>
      </c>
      <c r="BV92" s="27" t="e">
        <f>ROUND(#REF!+#REF!,0)</f>
        <v>#REF!</v>
      </c>
      <c r="BW92" s="27" t="e">
        <f>ROUND(#REF!+#REF!,0)</f>
        <v>#REF!</v>
      </c>
      <c r="BX92" s="27" t="e">
        <f>ROUND(#REF!+#REF!,0)</f>
        <v>#REF!</v>
      </c>
      <c r="BY92" s="27" t="e">
        <f>ROUND(#REF!+#REF!,0)</f>
        <v>#REF!</v>
      </c>
      <c r="BZ92" s="25" t="e">
        <f>ROUND(#REF!+#REF!,0)</f>
        <v>#REF!</v>
      </c>
      <c r="CA92" s="28" t="e">
        <f>ROUND(#REF!+#REF!,0)</f>
        <v>#REF!</v>
      </c>
      <c r="CB92" s="27">
        <f>V_МО____нов!CG92-'[2]новые  КС КСГ '!E92-'[3]ВМП новое'!E92</f>
        <v>0</v>
      </c>
      <c r="CC92" s="27">
        <f>V_МО____нов!CH92-('[2]новые  КС КСГ '!F92+'[2]новые  КС КСГ '!H92+'[2]новые  КС КСГ '!I92)</f>
        <v>0</v>
      </c>
      <c r="CD92" s="27">
        <f>V_МО____нов!CI92-'[2]новые  КС КСГ '!T92</f>
        <v>0</v>
      </c>
      <c r="CE92" s="27">
        <f>V_МО____нов!CJ92-'[2]новые  КС КСГ '!W92-'[3]ВМП новое'!O92</f>
        <v>0</v>
      </c>
      <c r="CF92" s="27">
        <f>V_МО____нов!CK92-'[2]новые  КС КСГ '!AD92</f>
        <v>0</v>
      </c>
      <c r="CG92" s="27"/>
      <c r="CH92" s="27">
        <f>V_МО____нов!CM92-'[2]новые  КС КСГ '!AK92-'[3]ВМП новое'!AI92</f>
        <v>0</v>
      </c>
      <c r="CI92" s="27">
        <f>V_МО____нов!CN92-'[2]новые  КС КСГ '!AP92</f>
        <v>0</v>
      </c>
      <c r="CJ92" s="27">
        <f>V_МО____нов!CO92-'[2]новые  КС КСГ '!AR92</f>
        <v>0</v>
      </c>
      <c r="CK92" s="27">
        <f>V_МО____нов!CP92-'[2]новые  КС КСГ '!AV92</f>
        <v>0</v>
      </c>
      <c r="CL92" s="27">
        <f>V_МО____нов!CQ92-'[2]новые  КС КСГ '!BG92-'[3]ВМП новое'!AF92</f>
        <v>0</v>
      </c>
      <c r="CM92" s="27">
        <f>V_МО____нов!CR92-'[2]новые  КС КСГ '!BO92</f>
        <v>0</v>
      </c>
      <c r="CN92" s="27">
        <f>V_МО____нов!CS92-'[2]новые  КС КСГ '!BT92</f>
        <v>0</v>
      </c>
      <c r="CO92" s="27">
        <f>V_МО____нов!CT92-('[2]новые  КС КСГ '!CI92+'[2]новые  КС КСГ '!CJ92+'[2]новые  КС КСГ '!CK92+'[2]новые  КС КСГ '!CL92+'[2]новые  КС КСГ '!CM92)</f>
        <v>0</v>
      </c>
      <c r="CP92" s="27">
        <f>V_МО____нов!CV92-'[2]новые  КС КСГ '!CN92</f>
        <v>0</v>
      </c>
      <c r="CQ92" s="27">
        <f>V_МО____нов!CW92-'[2]новые  КС КСГ '!CX92</f>
        <v>0</v>
      </c>
      <c r="CR92" s="27">
        <f>V_МО____нов!CX92-'[2]новые  КС КСГ '!DB92</f>
        <v>0</v>
      </c>
      <c r="CS92" s="27">
        <f>V_МО____нов!CY92-'[2]новые  КС КСГ '!DV92-'[3]ВМП новое'!AU92</f>
        <v>0</v>
      </c>
      <c r="CT92" s="27">
        <f>V_МО____нов!CZ92-'[2]новые  КС КСГ '!EI92-'[3]ВМП новое'!CE92</f>
        <v>0</v>
      </c>
      <c r="CU92" s="27">
        <f>V_МО____нов!DA92-'[2]новые  КС КСГ '!EQ92</f>
        <v>0</v>
      </c>
      <c r="CV92" s="27">
        <f>V_МО____нов!DB92-'[2]новые  КС КСГ '!EU92-'[3]ВМП новое'!CS92</f>
        <v>0</v>
      </c>
      <c r="CW92" s="27"/>
      <c r="CX92" s="27">
        <f>V_МО____нов!DD92-'[2]новые  КС КСГ '!HW92-'[3]ВМП новое'!JJ92</f>
        <v>0</v>
      </c>
      <c r="CY92" s="27">
        <f>V_МО____нов!DE92-'[2]новые  КС КСГ '!IH92-'[3]ВМП новое'!KC92</f>
        <v>0</v>
      </c>
      <c r="CZ92" s="27">
        <f>V_МО____нов!DF92-'[2]новые  КС КСГ '!IR92-'[3]ВМП новое'!LP92</f>
        <v>0</v>
      </c>
      <c r="DA92" s="27">
        <f>V_МО____нов!DG92-'[2]новые  КС КСГ '!IW92</f>
        <v>0</v>
      </c>
      <c r="DB92" s="27">
        <f>V_МО____нов!DH92-'[2]новые  КС КСГ '!$JD92-'[3]ВМП новое'!$LZ92</f>
        <v>0</v>
      </c>
      <c r="DC92" s="27">
        <f>V_МО____нов!DI92-'[2]новые  КС КСГ '!$JI92-'[3]ВМП новое'!$MB92</f>
        <v>0</v>
      </c>
      <c r="DD92" s="27">
        <f>V_МО____нов!DJ92-'[2]новые  КС КСГ '!$JV92</f>
        <v>0</v>
      </c>
      <c r="DE92" s="27">
        <f>V_МО____нов!DK92-'[2]новые  КС КСГ '!$JX92</f>
        <v>0</v>
      </c>
      <c r="DF92" s="27">
        <f>V_МО____нов!DL92-'[2]новые  КС КСГ '!$KM92-'[3]ВМП новое'!$MU92</f>
        <v>0</v>
      </c>
      <c r="DG92" s="27">
        <f>V_МО____нов!DM92-'[2]новые  КС КСГ '!$KS92-'[3]ВМП новое'!$MZ92</f>
        <v>0</v>
      </c>
      <c r="DH92" s="27">
        <f>V_МО____нов!DN92-'[2]новые  КС КСГ '!$LG92-'[3]ВМП новое'!$NX92</f>
        <v>0</v>
      </c>
      <c r="DI92" s="27">
        <f>V_МО____нов!DO92-'[2]новые  КС КСГ '!$LW92-'[3]ВМП новое'!$OW92</f>
        <v>0</v>
      </c>
      <c r="DJ92" s="27">
        <f>V_МО____нов!DP92-'[2]новые  КС КСГ '!$MQ92</f>
        <v>0</v>
      </c>
      <c r="DK92" s="27">
        <f>V_МО____нов!DQ92-'[2]новые  КС КСГ '!$NK92-'[3]ВМП новое'!$AR92</f>
        <v>0</v>
      </c>
      <c r="DL92" s="27">
        <f>V_МО____нов!DR92-'[2]новые  КС КСГ '!$NT92-'[3]ВМП новое'!$QM92</f>
        <v>0</v>
      </c>
      <c r="DM92" s="27">
        <f>V_МО____нов!DS92-'[2]новые  КС КСГ '!$NZ92-'[3]ВМП новое'!$RB92</f>
        <v>0</v>
      </c>
      <c r="DN92" s="27">
        <f>V_МО____нов!DT92-'[2]новые  КС КСГ '!$OJ92</f>
        <v>0</v>
      </c>
      <c r="DO92" s="27">
        <f>V_МО____нов!DU92-'[2]новые  КС КСГ '!$QA92</f>
        <v>0</v>
      </c>
      <c r="DP92" s="27"/>
      <c r="DQ92" s="27">
        <f>V_МО____нов!DW92-'[2]новые  КС КСГ '!$RB92</f>
        <v>0</v>
      </c>
      <c r="DR92" s="27" t="e">
        <f>ROUND(#REF!+#REF!,0)</f>
        <v>#REF!</v>
      </c>
      <c r="DS92" s="33" t="e">
        <f>ROUND(#REF!+#REF!,0)</f>
        <v>#REF!</v>
      </c>
      <c r="DT92" s="33" t="e">
        <f>ROUND(#REF!+#REF!,0)</f>
        <v>#REF!</v>
      </c>
      <c r="DU92" s="33" t="e">
        <f>ROUND(#REF!+#REF!,0)</f>
        <v>#REF!</v>
      </c>
      <c r="DV92" s="27" t="e">
        <f>ROUND(#REF!+#REF!,0)</f>
        <v>#REF!</v>
      </c>
      <c r="DW92" s="25" t="e">
        <f>ROUND(#REF!+#REF!,0)</f>
        <v>#REF!</v>
      </c>
      <c r="DX92" s="28" t="e">
        <f>ROUND(#REF!+#REF!,0)</f>
        <v>#REF!</v>
      </c>
      <c r="DY92" s="26">
        <f>V_МО____нов!EE92-'[4]новый ДС_КСГ '!D88</f>
        <v>0</v>
      </c>
      <c r="DZ92" s="27">
        <f>V_МО____нов!EF92-'[4]новый ДС_КСГ '!K88</f>
        <v>0</v>
      </c>
      <c r="EA92" s="27">
        <f>V_МО____нов!EG92-'[4]новый ДС_КСГ '!P88</f>
        <v>0</v>
      </c>
      <c r="EB92" s="27">
        <f>V_МО____нов!EH92-'[4]новый ДС_КСГ '!R88</f>
        <v>-62</v>
      </c>
      <c r="EC92" s="27">
        <f>V_МО____нов!EI92-'[4]новый ДС_КСГ '!T88</f>
        <v>0</v>
      </c>
      <c r="ED92" s="27"/>
      <c r="EE92" s="27">
        <f>V_МО____нов!EK92-'[4]новый ДС_КСГ '!X88</f>
        <v>0</v>
      </c>
      <c r="EF92" s="27">
        <f>V_МО____нов!EL92-'[4]новый ДС_КСГ '!AC88</f>
        <v>0</v>
      </c>
      <c r="EG92" s="27">
        <f>V_МО____нов!EM92-'[4]новый ДС_КСГ '!AI88</f>
        <v>0</v>
      </c>
      <c r="EH92" s="27">
        <f>V_МО____нов!EN92-'[4]новый ДС_КСГ '!AN88</f>
        <v>0</v>
      </c>
      <c r="EI92" s="27">
        <f>V_МО____нов!EO92-'[4]новый ДС_КСГ '!AQ88</f>
        <v>0</v>
      </c>
      <c r="EJ92" s="27">
        <f>V_МО____нов!EQ92-'[4]новый ДС_КСГ '!BB88</f>
        <v>-736</v>
      </c>
      <c r="EK92" s="27">
        <f>V_МО____нов!ER92-'[4]новый ДС_КСГ '!BE88</f>
        <v>0</v>
      </c>
      <c r="EL92" s="27">
        <f>V_МО____нов!ES92-'[4]новый ДС_КСГ '!BH88</f>
        <v>0</v>
      </c>
      <c r="EM92" s="27">
        <f>V_МО____нов!ET92-'[4]новый ДС_КСГ '!BL88</f>
        <v>-207</v>
      </c>
      <c r="EN92" s="26">
        <f>V_МО____нов!EU92-'[4]новый ДС_КСГ '!BQ88</f>
        <v>0</v>
      </c>
      <c r="EO92" s="27">
        <f>V_МО____нов!EV92-'[4]новый ДС_КСГ '!BS88</f>
        <v>0</v>
      </c>
      <c r="EP92" s="26">
        <f>V_МО____нов!EW92-'[4]новый ДС_КСГ '!BV88</f>
        <v>0</v>
      </c>
      <c r="EQ92" s="27"/>
      <c r="ER92" s="27"/>
      <c r="ES92" s="27"/>
      <c r="ET92" s="27">
        <f>V_МО____нов!FA92-'[4]новый ДС_КСГ '!DX88</f>
        <v>0</v>
      </c>
      <c r="EU92" s="27">
        <f>V_МО____нов!FB92-'[4]новый ДС_КСГ '!EE88</f>
        <v>1169</v>
      </c>
      <c r="EV92" s="27">
        <f>V_МО____нов!FC92-'[4]новый ДС_КСГ '!EM88</f>
        <v>0</v>
      </c>
      <c r="EW92" s="27">
        <f>V_МО____нов!FD92-'[4]новый ДС_КСГ '!EP88</f>
        <v>0</v>
      </c>
      <c r="EX92" s="27">
        <f>V_МО____нов!FE92-'[4]новый ДС_КСГ '!ER88</f>
        <v>0</v>
      </c>
      <c r="EY92" s="27">
        <f>V_МО____нов!FF92-'[4]новый ДС_КСГ '!ET88</f>
        <v>0</v>
      </c>
      <c r="EZ92" s="27">
        <f>V_МО____нов!FH92-'[4]новый ДС_КСГ '!EZ88</f>
        <v>0</v>
      </c>
      <c r="FA92" s="27">
        <f>V_МО____нов!FI92-'[4]новый ДС_КСГ '!FD88</f>
        <v>0</v>
      </c>
      <c r="FB92" s="27">
        <f>V_МО____нов!FJ92-'[4]новый ДС_КСГ '!FI88</f>
        <v>0</v>
      </c>
      <c r="FC92" s="27">
        <f>V_МО____нов!FK92-'[4]новый ДС_КСГ '!FP88</f>
        <v>0</v>
      </c>
      <c r="FD92" s="27">
        <f>V_МО____нов!FL92-'[4]новый ДС_КСГ '!FW88</f>
        <v>0</v>
      </c>
      <c r="FE92" s="27">
        <f>V_МО____нов!FN92-'[4]новый ДС_КСГ '!GL88</f>
        <v>0</v>
      </c>
      <c r="FF92" s="27">
        <f>V_МО____нов!FO92-'[4]новый ДС_КСГ '!GQ88</f>
        <v>0</v>
      </c>
      <c r="FG92" s="27">
        <f>V_МО____нов!FP92-'[4]новый ДС_КСГ '!HV88</f>
        <v>0</v>
      </c>
      <c r="FH92" s="34">
        <f>V_МО____нов!FQ92-'[4]новый ДС_КСГ '!BS88</f>
        <v>0</v>
      </c>
      <c r="FI92" s="27">
        <f>V_МО____нов!FR92</f>
        <v>0</v>
      </c>
      <c r="FJ92" s="27">
        <f>V_МО____нов!FS92</f>
        <v>0</v>
      </c>
      <c r="FK92" s="27">
        <f>V_МО____нов!FT92</f>
        <v>0</v>
      </c>
      <c r="FL92" s="25" t="e">
        <f>ROUND(#REF!+#REF!,0)</f>
        <v>#REF!</v>
      </c>
      <c r="FM92" s="27" t="e">
        <f>ROUND(#REF!+#REF!,0)</f>
        <v>#REF!</v>
      </c>
      <c r="FN92" s="27" t="e">
        <f>ROUND(#REF!+#REF!,0)</f>
        <v>#REF!</v>
      </c>
      <c r="FO92" s="27" t="e">
        <f>ROUND(#REF!+#REF!,0)</f>
        <v>#REF!</v>
      </c>
      <c r="FP92" s="84"/>
      <c r="FQ92" s="35"/>
    </row>
    <row r="93" spans="1:173" x14ac:dyDescent="0.4">
      <c r="A93" s="22">
        <f t="shared" si="40"/>
        <v>70</v>
      </c>
      <c r="B93" s="23" t="s">
        <v>280</v>
      </c>
      <c r="C93" s="24" t="s">
        <v>232</v>
      </c>
      <c r="D93" s="25" t="e">
        <f t="shared" si="38"/>
        <v>#REF!</v>
      </c>
      <c r="E93" s="26" t="e">
        <f t="shared" si="42"/>
        <v>#REF!</v>
      </c>
      <c r="F93" s="27" t="e">
        <f t="shared" si="41"/>
        <v>#REF!</v>
      </c>
      <c r="G93" s="27" t="e">
        <f t="shared" si="41"/>
        <v>#REF!</v>
      </c>
      <c r="H93" s="27" t="e">
        <f t="shared" si="41"/>
        <v>#REF!</v>
      </c>
      <c r="I93" s="27" t="e">
        <f t="shared" si="43"/>
        <v>#REF!</v>
      </c>
      <c r="J93" s="26" t="e">
        <f t="shared" si="44"/>
        <v>#REF!</v>
      </c>
      <c r="K93" s="27" t="e">
        <f>ROUND(#REF!+#REF!,0)</f>
        <v>#REF!</v>
      </c>
      <c r="L93" s="27" t="e">
        <f>ROUND(#REF!+#REF!,0)</f>
        <v>#REF!</v>
      </c>
      <c r="M93" s="27" t="e">
        <f>ROUND(#REF!+#REF!,0)</f>
        <v>#REF!</v>
      </c>
      <c r="N93" s="27" t="e">
        <f>ROUND(#REF!+#REF!,0)</f>
        <v>#REF!</v>
      </c>
      <c r="O93" s="26" t="e">
        <f t="shared" si="45"/>
        <v>#REF!</v>
      </c>
      <c r="P93" s="27" t="e">
        <f>ROUND(#REF!+#REF!,0)</f>
        <v>#REF!</v>
      </c>
      <c r="Q93" s="27" t="e">
        <f>ROUND(#REF!+#REF!,0)</f>
        <v>#REF!</v>
      </c>
      <c r="R93" s="27" t="e">
        <f>ROUND(#REF!+#REF!,0)</f>
        <v>#REF!</v>
      </c>
      <c r="S93" s="27" t="e">
        <f>ROUND(#REF!+#REF!,0)</f>
        <v>#REF!</v>
      </c>
      <c r="T93" s="27" t="e">
        <f>ROUND(#REF!+#REF!,0)</f>
        <v>#REF!</v>
      </c>
      <c r="U93" s="27" t="e">
        <f>ROUND(#REF!+#REF!,0)</f>
        <v>#REF!</v>
      </c>
      <c r="V93" s="27" t="e">
        <f>ROUND(#REF!+#REF!,0)</f>
        <v>#REF!</v>
      </c>
      <c r="W93" s="26" t="e">
        <f>ROUND(#REF!+#REF!,0)</f>
        <v>#REF!</v>
      </c>
      <c r="X93" s="27" t="e">
        <f>ROUND(#REF!+#REF!,0)</f>
        <v>#REF!</v>
      </c>
      <c r="Y93" s="27" t="e">
        <f>ROUND(#REF!+#REF!,0)</f>
        <v>#REF!</v>
      </c>
      <c r="Z93" s="27" t="e">
        <f>ROUND(#REF!+#REF!,0)</f>
        <v>#REF!</v>
      </c>
      <c r="AA93" s="26" t="e">
        <f t="shared" si="46"/>
        <v>#REF!</v>
      </c>
      <c r="AB93" s="27" t="e">
        <f>ROUND(#REF!+#REF!,0)</f>
        <v>#REF!</v>
      </c>
      <c r="AC93" s="27" t="e">
        <f>ROUND(#REF!+#REF!,0)</f>
        <v>#REF!</v>
      </c>
      <c r="AD93" s="26" t="e">
        <f t="shared" si="47"/>
        <v>#REF!</v>
      </c>
      <c r="AE93" s="27" t="e">
        <f>ROUND(#REF!+#REF!,0)</f>
        <v>#REF!</v>
      </c>
      <c r="AF93" s="27" t="e">
        <f>ROUND(#REF!+#REF!,0)</f>
        <v>#REF!</v>
      </c>
      <c r="AG93" s="27" t="e">
        <f>ROUND(#REF!+#REF!,0)</f>
        <v>#REF!</v>
      </c>
      <c r="AH93" s="27" t="e">
        <f>ROUND(#REF!+#REF!,0)</f>
        <v>#REF!</v>
      </c>
      <c r="AI93" s="27" t="e">
        <f>ROUND(#REF!+#REF!,0)</f>
        <v>#REF!</v>
      </c>
      <c r="AJ93" s="27" t="e">
        <f>ROUND(#REF!+#REF!,0)</f>
        <v>#REF!</v>
      </c>
      <c r="AK93" s="26" t="e">
        <f>ROUND(#REF!+#REF!,0)</f>
        <v>#REF!</v>
      </c>
      <c r="AL93" s="27" t="e">
        <f>ROUND(#REF!+#REF!,0)</f>
        <v>#REF!</v>
      </c>
      <c r="AM93" s="27" t="e">
        <f>ROUND(#REF!+#REF!,0)</f>
        <v>#REF!</v>
      </c>
      <c r="AN93" s="27" t="e">
        <f>ROUND(#REF!+#REF!,0)</f>
        <v>#REF!</v>
      </c>
      <c r="AO93" s="27" t="e">
        <f>ROUND(#REF!+#REF!,0)</f>
        <v>#REF!</v>
      </c>
      <c r="AP93" s="28" t="e">
        <f>ROUND(#REF!+#REF!,0)</f>
        <v>#REF!</v>
      </c>
      <c r="AQ93" s="27" t="e">
        <f>ROUND(#REF!+#REF!,0)</f>
        <v>#REF!</v>
      </c>
      <c r="AR93" s="27" t="e">
        <f>ROUND(#REF!+#REF!,0)</f>
        <v>#REF!</v>
      </c>
      <c r="AS93" s="27" t="e">
        <f>ROUND(#REF!+#REF!,0)</f>
        <v>#REF!</v>
      </c>
      <c r="AT93" s="28" t="e">
        <f>ROUND(#REF!+#REF!,0)</f>
        <v>#REF!</v>
      </c>
      <c r="AU93" s="26" t="e">
        <f>ROUND(#REF!+#REF!,0)</f>
        <v>#REF!</v>
      </c>
      <c r="AV93" s="27" t="e">
        <f>ROUND(#REF!+#REF!,0)</f>
        <v>#REF!</v>
      </c>
      <c r="AW93" s="27" t="e">
        <f>ROUND(#REF!+#REF!,0)</f>
        <v>#REF!</v>
      </c>
      <c r="AX93" s="27" t="e">
        <f>ROUND(#REF!+#REF!,0)</f>
        <v>#REF!</v>
      </c>
      <c r="AY93" s="27" t="e">
        <f>ROUND(#REF!+#REF!,0)</f>
        <v>#REF!</v>
      </c>
      <c r="AZ93" s="27" t="e">
        <f>ROUND(#REF!+#REF!,0)</f>
        <v>#REF!</v>
      </c>
      <c r="BA93" s="27" t="e">
        <f>ROUND(#REF!+#REF!,0)</f>
        <v>#REF!</v>
      </c>
      <c r="BB93" s="27" t="e">
        <f>ROUND(#REF!+#REF!,0)</f>
        <v>#REF!</v>
      </c>
      <c r="BC93" s="27" t="e">
        <f>ROUND(#REF!+#REF!,0)</f>
        <v>#REF!</v>
      </c>
      <c r="BD93" s="30" t="e">
        <f>ROUND(#REF!+#REF!,0)</f>
        <v>#REF!</v>
      </c>
      <c r="BE93" s="27" t="e">
        <f>ROUND(#REF!+#REF!,0)</f>
        <v>#REF!</v>
      </c>
      <c r="BF93" s="27" t="e">
        <f>ROUND(#REF!+#REF!,0)</f>
        <v>#REF!</v>
      </c>
      <c r="BG93" s="27" t="e">
        <f>ROUND(#REF!+#REF!,0)</f>
        <v>#REF!</v>
      </c>
      <c r="BH93" s="31" t="e">
        <f>ROUND(#REF!+#REF!,0)</f>
        <v>#REF!</v>
      </c>
      <c r="BI93" s="27" t="e">
        <f>ROUND(#REF!+#REF!,0)</f>
        <v>#REF!</v>
      </c>
      <c r="BJ93" s="27" t="e">
        <f>ROUND(#REF!+#REF!,0)</f>
        <v>#REF!</v>
      </c>
      <c r="BK93" s="27" t="e">
        <f>ROUND(#REF!+#REF!,0)</f>
        <v>#REF!</v>
      </c>
      <c r="BL93" s="27" t="e">
        <f>ROUND(#REF!+#REF!,0)</f>
        <v>#REF!</v>
      </c>
      <c r="BM93" s="31" t="e">
        <f>ROUND(#REF!+#REF!,0)</f>
        <v>#REF!</v>
      </c>
      <c r="BN93" s="27" t="e">
        <f>ROUND(#REF!+#REF!,0)</f>
        <v>#REF!</v>
      </c>
      <c r="BO93" s="27" t="e">
        <f>ROUND(#REF!+#REF!,0)</f>
        <v>#REF!</v>
      </c>
      <c r="BP93" s="27" t="e">
        <f>ROUND(#REF!+#REF!,0)</f>
        <v>#REF!</v>
      </c>
      <c r="BQ93" s="31" t="e">
        <f>ROUND(#REF!+#REF!,0)</f>
        <v>#REF!</v>
      </c>
      <c r="BR93" s="27" t="e">
        <f>ROUND(#REF!+#REF!,0)</f>
        <v>#REF!</v>
      </c>
      <c r="BS93" s="27" t="e">
        <f>ROUND(#REF!+#REF!,0)</f>
        <v>#REF!</v>
      </c>
      <c r="BT93" s="27" t="e">
        <f>ROUND(#REF!+#REF!,0)</f>
        <v>#REF!</v>
      </c>
      <c r="BU93" s="27" t="e">
        <f>ROUND(#REF!+#REF!,0)</f>
        <v>#REF!</v>
      </c>
      <c r="BV93" s="27" t="e">
        <f>ROUND(#REF!+#REF!,0)</f>
        <v>#REF!</v>
      </c>
      <c r="BW93" s="27" t="e">
        <f>ROUND(#REF!+#REF!,0)</f>
        <v>#REF!</v>
      </c>
      <c r="BX93" s="27" t="e">
        <f>ROUND(#REF!+#REF!,0)</f>
        <v>#REF!</v>
      </c>
      <c r="BY93" s="27" t="e">
        <f>ROUND(#REF!+#REF!,0)</f>
        <v>#REF!</v>
      </c>
      <c r="BZ93" s="25" t="e">
        <f>ROUND(#REF!+#REF!,0)</f>
        <v>#REF!</v>
      </c>
      <c r="CA93" s="28" t="e">
        <f>ROUND(#REF!+#REF!,0)</f>
        <v>#REF!</v>
      </c>
      <c r="CB93" s="27">
        <f>V_МО____нов!CG93-'[2]новые  КС КСГ '!E93-'[3]ВМП новое'!E93</f>
        <v>192</v>
      </c>
      <c r="CC93" s="27">
        <f>V_МО____нов!CH93-('[2]новые  КС КСГ '!F93+'[2]новые  КС КСГ '!H93+'[2]новые  КС КСГ '!I93)</f>
        <v>0</v>
      </c>
      <c r="CD93" s="27">
        <f>V_МО____нов!CI93-'[2]новые  КС КСГ '!T93</f>
        <v>0</v>
      </c>
      <c r="CE93" s="27">
        <f>V_МО____нов!CJ93-'[2]новые  КС КСГ '!W93-'[3]ВМП новое'!O93</f>
        <v>0</v>
      </c>
      <c r="CF93" s="27">
        <f>V_МО____нов!CK93-'[2]новые  КС КСГ '!AD93</f>
        <v>0</v>
      </c>
      <c r="CG93" s="27"/>
      <c r="CH93" s="27">
        <f>V_МО____нов!CM93-'[2]новые  КС КСГ '!AK93-'[3]ВМП новое'!AI93</f>
        <v>0</v>
      </c>
      <c r="CI93" s="27">
        <f>V_МО____нов!CN93-'[2]новые  КС КСГ '!AP93</f>
        <v>0</v>
      </c>
      <c r="CJ93" s="27">
        <f>V_МО____нов!CO93-'[2]новые  КС КСГ '!AR93</f>
        <v>0</v>
      </c>
      <c r="CK93" s="27">
        <f>V_МО____нов!CP93-'[2]новые  КС КСГ '!AV93</f>
        <v>0</v>
      </c>
      <c r="CL93" s="27">
        <f>V_МО____нов!CQ93-'[2]новые  КС КСГ '!BG93-'[3]ВМП новое'!AF93</f>
        <v>0</v>
      </c>
      <c r="CM93" s="27">
        <f>V_МО____нов!CR93-'[2]новые  КС КСГ '!BO93</f>
        <v>0</v>
      </c>
      <c r="CN93" s="27">
        <f>V_МО____нов!CS93-'[2]новые  КС КСГ '!BT93</f>
        <v>0</v>
      </c>
      <c r="CO93" s="27">
        <f>V_МО____нов!CT93-('[2]новые  КС КСГ '!CI93+'[2]новые  КС КСГ '!CJ93+'[2]новые  КС КСГ '!CK93+'[2]новые  КС КСГ '!CL93+'[2]новые  КС КСГ '!CM93)</f>
        <v>0</v>
      </c>
      <c r="CP93" s="27">
        <f>V_МО____нов!CV93-'[2]новые  КС КСГ '!CN93</f>
        <v>0</v>
      </c>
      <c r="CQ93" s="27">
        <f>V_МО____нов!CW93-'[2]новые  КС КСГ '!CX93</f>
        <v>0</v>
      </c>
      <c r="CR93" s="27">
        <f>V_МО____нов!CX93-'[2]новые  КС КСГ '!DB93</f>
        <v>0</v>
      </c>
      <c r="CS93" s="27">
        <f>V_МО____нов!CY93-'[2]новые  КС КСГ '!DV93-'[3]ВМП новое'!AU93</f>
        <v>0</v>
      </c>
      <c r="CT93" s="27">
        <f>V_МО____нов!CZ93-'[2]новые  КС КСГ '!EI93-'[3]ВМП новое'!CE93</f>
        <v>0</v>
      </c>
      <c r="CU93" s="27">
        <f>V_МО____нов!DA93-'[2]новые  КС КСГ '!EQ93</f>
        <v>0</v>
      </c>
      <c r="CV93" s="27">
        <f>V_МО____нов!DB93-'[2]новые  КС КСГ '!EU93-'[3]ВМП новое'!CS93</f>
        <v>0</v>
      </c>
      <c r="CW93" s="27"/>
      <c r="CX93" s="27">
        <f>V_МО____нов!DD93-'[2]новые  КС КСГ '!HW93-'[3]ВМП новое'!JJ93</f>
        <v>0</v>
      </c>
      <c r="CY93" s="27">
        <f>V_МО____нов!DE93-'[2]новые  КС КСГ '!IH93-'[3]ВМП новое'!KC93</f>
        <v>0</v>
      </c>
      <c r="CZ93" s="27">
        <f>V_МО____нов!DF93-'[2]новые  КС КСГ '!IR93-'[3]ВМП новое'!LP93</f>
        <v>0</v>
      </c>
      <c r="DA93" s="27">
        <f>V_МО____нов!DG93-'[2]новые  КС КСГ '!IW93</f>
        <v>0</v>
      </c>
      <c r="DB93" s="27">
        <f>V_МО____нов!DH93-'[2]новые  КС КСГ '!$JD93-'[3]ВМП новое'!$LZ93</f>
        <v>0</v>
      </c>
      <c r="DC93" s="27">
        <f>V_МО____нов!DI93-'[2]новые  КС КСГ '!$JI93-'[3]ВМП новое'!$MB93</f>
        <v>0</v>
      </c>
      <c r="DD93" s="27">
        <f>V_МО____нов!DJ93-'[2]новые  КС КСГ '!$JV93</f>
        <v>0</v>
      </c>
      <c r="DE93" s="27">
        <f>V_МО____нов!DK93-'[2]новые  КС КСГ '!$JX93</f>
        <v>0</v>
      </c>
      <c r="DF93" s="27">
        <f>V_МО____нов!DL93-'[2]новые  КС КСГ '!$KM93-'[3]ВМП новое'!$MU93</f>
        <v>0</v>
      </c>
      <c r="DG93" s="27">
        <f>V_МО____нов!DM93-'[2]новые  КС КСГ '!$KS93-'[3]ВМП новое'!$MZ93</f>
        <v>0</v>
      </c>
      <c r="DH93" s="27">
        <f>V_МО____нов!DN93-'[2]новые  КС КСГ '!$LG93-'[3]ВМП новое'!$NX93</f>
        <v>0</v>
      </c>
      <c r="DI93" s="27">
        <f>V_МО____нов!DO93-'[2]новые  КС КСГ '!$LW93-'[3]ВМП новое'!$OW93</f>
        <v>0</v>
      </c>
      <c r="DJ93" s="27">
        <f>V_МО____нов!DP93-'[2]новые  КС КСГ '!$MQ93</f>
        <v>0</v>
      </c>
      <c r="DK93" s="27">
        <f>V_МО____нов!DQ93-'[2]новые  КС КСГ '!$NK93-'[3]ВМП новое'!$AR93</f>
        <v>0</v>
      </c>
      <c r="DL93" s="27">
        <f>V_МО____нов!DR93-'[2]новые  КС КСГ '!$NT93-'[3]ВМП новое'!$QM93</f>
        <v>0</v>
      </c>
      <c r="DM93" s="27">
        <f>V_МО____нов!DS93-'[2]новые  КС КСГ '!$NZ93-'[3]ВМП новое'!$RB93</f>
        <v>0</v>
      </c>
      <c r="DN93" s="27">
        <f>V_МО____нов!DT93-'[2]новые  КС КСГ '!$OJ93</f>
        <v>0</v>
      </c>
      <c r="DO93" s="27">
        <f>V_МО____нов!DU93-'[2]новые  КС КСГ '!$QA93</f>
        <v>0</v>
      </c>
      <c r="DP93" s="27"/>
      <c r="DQ93" s="27">
        <f>V_МО____нов!DW93-'[2]новые  КС КСГ '!$RB93</f>
        <v>0</v>
      </c>
      <c r="DR93" s="27" t="e">
        <f>ROUND(#REF!+#REF!,0)</f>
        <v>#REF!</v>
      </c>
      <c r="DS93" s="33" t="e">
        <f>ROUND(#REF!+#REF!,0)</f>
        <v>#REF!</v>
      </c>
      <c r="DT93" s="33" t="e">
        <f>ROUND(#REF!+#REF!,0)</f>
        <v>#REF!</v>
      </c>
      <c r="DU93" s="33" t="e">
        <f>ROUND(#REF!+#REF!,0)</f>
        <v>#REF!</v>
      </c>
      <c r="DV93" s="27" t="e">
        <f>ROUND(#REF!+#REF!,0)</f>
        <v>#REF!</v>
      </c>
      <c r="DW93" s="25" t="e">
        <f>ROUND(#REF!+#REF!,0)</f>
        <v>#REF!</v>
      </c>
      <c r="DX93" s="28" t="e">
        <f>ROUND(#REF!+#REF!,0)</f>
        <v>#REF!</v>
      </c>
      <c r="DY93" s="26">
        <f>V_МО____нов!EE93-'[4]новый ДС_КСГ '!D89</f>
        <v>495</v>
      </c>
      <c r="DZ93" s="27">
        <f>V_МО____нов!EF93-'[4]новый ДС_КСГ '!K89</f>
        <v>390</v>
      </c>
      <c r="EA93" s="27">
        <f>V_МО____нов!EG93-'[4]новый ДС_КСГ '!P89</f>
        <v>0</v>
      </c>
      <c r="EB93" s="27">
        <f>V_МО____нов!EH93-'[4]новый ДС_КСГ '!R89</f>
        <v>0</v>
      </c>
      <c r="EC93" s="27">
        <f>V_МО____нов!EI93-'[4]новый ДС_КСГ '!T89</f>
        <v>0</v>
      </c>
      <c r="ED93" s="27"/>
      <c r="EE93" s="27">
        <f>V_МО____нов!EK93-'[4]новый ДС_КСГ '!X89</f>
        <v>0</v>
      </c>
      <c r="EF93" s="27">
        <f>V_МО____нов!EL93-'[4]новый ДС_КСГ '!AC89</f>
        <v>0</v>
      </c>
      <c r="EG93" s="27">
        <f>V_МО____нов!EM93-'[4]новый ДС_КСГ '!AI89</f>
        <v>0</v>
      </c>
      <c r="EH93" s="27">
        <f>V_МО____нов!EN93-'[4]новый ДС_КСГ '!AN89</f>
        <v>0</v>
      </c>
      <c r="EI93" s="27">
        <f>V_МО____нов!EO93-'[4]новый ДС_КСГ '!AQ89</f>
        <v>0</v>
      </c>
      <c r="EJ93" s="27">
        <f>V_МО____нов!EQ93-'[4]новый ДС_КСГ '!BB89</f>
        <v>0</v>
      </c>
      <c r="EK93" s="27">
        <f>V_МО____нов!ER93-'[4]новый ДС_КСГ '!BE89</f>
        <v>0</v>
      </c>
      <c r="EL93" s="27">
        <f>V_МО____нов!ES93-'[4]новый ДС_КСГ '!BH89</f>
        <v>0</v>
      </c>
      <c r="EM93" s="27">
        <f>V_МО____нов!ET93-'[4]новый ДС_КСГ '!BL89</f>
        <v>0</v>
      </c>
      <c r="EN93" s="26">
        <f>V_МО____нов!EU93-'[4]новый ДС_КСГ '!BQ89</f>
        <v>0</v>
      </c>
      <c r="EO93" s="27">
        <f>V_МО____нов!EV93-'[4]новый ДС_КСГ '!BS89</f>
        <v>0</v>
      </c>
      <c r="EP93" s="26">
        <f>V_МО____нов!EW93-'[4]новый ДС_КСГ '!BV89</f>
        <v>0</v>
      </c>
      <c r="EQ93" s="27"/>
      <c r="ER93" s="27"/>
      <c r="ES93" s="27"/>
      <c r="ET93" s="27">
        <f>V_МО____нов!FA93-'[4]новый ДС_КСГ '!DX89</f>
        <v>0</v>
      </c>
      <c r="EU93" s="27">
        <f>V_МО____нов!FB93-'[4]новый ДС_КСГ '!EE89</f>
        <v>-1027</v>
      </c>
      <c r="EV93" s="27">
        <f>V_МО____нов!FC93-'[4]новый ДС_КСГ '!EM89</f>
        <v>0</v>
      </c>
      <c r="EW93" s="27">
        <f>V_МО____нов!FD93-'[4]новый ДС_КСГ '!EP89</f>
        <v>0</v>
      </c>
      <c r="EX93" s="27">
        <f>V_МО____нов!FE93-'[4]новый ДС_КСГ '!ER89</f>
        <v>0</v>
      </c>
      <c r="EY93" s="27">
        <f>V_МО____нов!FF93-'[4]новый ДС_КСГ '!ET89</f>
        <v>0</v>
      </c>
      <c r="EZ93" s="27">
        <f>V_МО____нов!FH93-'[4]новый ДС_КСГ '!EZ89</f>
        <v>0</v>
      </c>
      <c r="FA93" s="27">
        <f>V_МО____нов!FI93-'[4]новый ДС_КСГ '!FD89</f>
        <v>0</v>
      </c>
      <c r="FB93" s="27">
        <f>V_МО____нов!FJ93-'[4]новый ДС_КСГ '!FI89</f>
        <v>0</v>
      </c>
      <c r="FC93" s="27">
        <f>V_МО____нов!FK93-'[4]новый ДС_КСГ '!FP89</f>
        <v>0</v>
      </c>
      <c r="FD93" s="27">
        <f>V_МО____нов!FL93-'[4]новый ДС_КСГ '!FW89</f>
        <v>0</v>
      </c>
      <c r="FE93" s="27">
        <f>V_МО____нов!FN93-'[4]новый ДС_КСГ '!GL89</f>
        <v>0</v>
      </c>
      <c r="FF93" s="27">
        <f>V_МО____нов!FO93-'[4]новый ДС_КСГ '!GQ89</f>
        <v>0</v>
      </c>
      <c r="FG93" s="27">
        <f>V_МО____нов!FP93-'[4]новый ДС_КСГ '!HV89</f>
        <v>0</v>
      </c>
      <c r="FH93" s="34">
        <f>V_МО____нов!FQ93-'[4]новый ДС_КСГ '!BS89</f>
        <v>0</v>
      </c>
      <c r="FI93" s="27">
        <f>V_МО____нов!FR93</f>
        <v>0</v>
      </c>
      <c r="FJ93" s="27">
        <f>V_МО____нов!FS93</f>
        <v>0</v>
      </c>
      <c r="FK93" s="27">
        <f>V_МО____нов!FT93</f>
        <v>0</v>
      </c>
      <c r="FL93" s="25" t="e">
        <f>ROUND(#REF!+#REF!,0)</f>
        <v>#REF!</v>
      </c>
      <c r="FM93" s="27" t="e">
        <f>ROUND(#REF!+#REF!,0)</f>
        <v>#REF!</v>
      </c>
      <c r="FN93" s="27" t="e">
        <f>ROUND(#REF!+#REF!,0)</f>
        <v>#REF!</v>
      </c>
      <c r="FO93" s="27" t="e">
        <f>ROUND(#REF!+#REF!,0)</f>
        <v>#REF!</v>
      </c>
      <c r="FP93" s="84"/>
      <c r="FQ93" s="35"/>
    </row>
    <row r="94" spans="1:173" x14ac:dyDescent="0.4">
      <c r="A94" s="22">
        <f t="shared" si="40"/>
        <v>71</v>
      </c>
      <c r="B94" s="23" t="s">
        <v>227</v>
      </c>
      <c r="C94" s="47">
        <v>190</v>
      </c>
      <c r="D94" s="25" t="e">
        <f t="shared" si="38"/>
        <v>#REF!</v>
      </c>
      <c r="E94" s="26" t="e">
        <f t="shared" si="42"/>
        <v>#REF!</v>
      </c>
      <c r="F94" s="27" t="e">
        <f t="shared" si="41"/>
        <v>#REF!</v>
      </c>
      <c r="G94" s="27" t="e">
        <f t="shared" si="41"/>
        <v>#REF!</v>
      </c>
      <c r="H94" s="27" t="e">
        <f t="shared" si="41"/>
        <v>#REF!</v>
      </c>
      <c r="I94" s="27" t="e">
        <f t="shared" si="43"/>
        <v>#REF!</v>
      </c>
      <c r="J94" s="26" t="e">
        <f t="shared" si="44"/>
        <v>#REF!</v>
      </c>
      <c r="K94" s="27" t="e">
        <f>ROUND(#REF!+#REF!,0)</f>
        <v>#REF!</v>
      </c>
      <c r="L94" s="27" t="e">
        <f>ROUND(#REF!+#REF!,0)</f>
        <v>#REF!</v>
      </c>
      <c r="M94" s="27" t="e">
        <f>ROUND(#REF!+#REF!,0)</f>
        <v>#REF!</v>
      </c>
      <c r="N94" s="27" t="e">
        <f>ROUND(#REF!+#REF!,0)</f>
        <v>#REF!</v>
      </c>
      <c r="O94" s="26" t="e">
        <f t="shared" si="45"/>
        <v>#REF!</v>
      </c>
      <c r="P94" s="27" t="e">
        <f>ROUND(#REF!+#REF!,0)</f>
        <v>#REF!</v>
      </c>
      <c r="Q94" s="27" t="e">
        <f>ROUND(#REF!+#REF!,0)</f>
        <v>#REF!</v>
      </c>
      <c r="R94" s="27" t="e">
        <f>ROUND(#REF!+#REF!,0)</f>
        <v>#REF!</v>
      </c>
      <c r="S94" s="27" t="e">
        <f>ROUND(#REF!+#REF!,0)</f>
        <v>#REF!</v>
      </c>
      <c r="T94" s="27" t="e">
        <f>ROUND(#REF!+#REF!,0)</f>
        <v>#REF!</v>
      </c>
      <c r="U94" s="27" t="e">
        <f>ROUND(#REF!+#REF!,0)</f>
        <v>#REF!</v>
      </c>
      <c r="V94" s="27" t="e">
        <f>ROUND(#REF!+#REF!,0)</f>
        <v>#REF!</v>
      </c>
      <c r="W94" s="26" t="e">
        <f>ROUND(#REF!+#REF!,0)</f>
        <v>#REF!</v>
      </c>
      <c r="X94" s="27" t="e">
        <f>ROUND(#REF!+#REF!,0)</f>
        <v>#REF!</v>
      </c>
      <c r="Y94" s="27" t="e">
        <f>ROUND(#REF!+#REF!,0)</f>
        <v>#REF!</v>
      </c>
      <c r="Z94" s="27" t="e">
        <f>ROUND(#REF!+#REF!,0)</f>
        <v>#REF!</v>
      </c>
      <c r="AA94" s="26" t="e">
        <f t="shared" si="46"/>
        <v>#REF!</v>
      </c>
      <c r="AB94" s="27" t="e">
        <f>ROUND(#REF!+#REF!,0)</f>
        <v>#REF!</v>
      </c>
      <c r="AC94" s="27" t="e">
        <f>ROUND(#REF!+#REF!,0)</f>
        <v>#REF!</v>
      </c>
      <c r="AD94" s="26" t="e">
        <f t="shared" si="47"/>
        <v>#REF!</v>
      </c>
      <c r="AE94" s="27" t="e">
        <f>ROUND(#REF!+#REF!,0)</f>
        <v>#REF!</v>
      </c>
      <c r="AF94" s="27" t="e">
        <f>ROUND(#REF!+#REF!,0)</f>
        <v>#REF!</v>
      </c>
      <c r="AG94" s="27" t="e">
        <f>ROUND(#REF!+#REF!,0)</f>
        <v>#REF!</v>
      </c>
      <c r="AH94" s="27" t="e">
        <f>ROUND(#REF!+#REF!,0)</f>
        <v>#REF!</v>
      </c>
      <c r="AI94" s="27" t="e">
        <f>ROUND(#REF!+#REF!,0)</f>
        <v>#REF!</v>
      </c>
      <c r="AJ94" s="27" t="e">
        <f>ROUND(#REF!+#REF!,0)</f>
        <v>#REF!</v>
      </c>
      <c r="AK94" s="26" t="e">
        <f>ROUND(#REF!+#REF!,0)</f>
        <v>#REF!</v>
      </c>
      <c r="AL94" s="27" t="e">
        <f>ROUND(#REF!+#REF!,0)</f>
        <v>#REF!</v>
      </c>
      <c r="AM94" s="27" t="e">
        <f>ROUND(#REF!+#REF!,0)</f>
        <v>#REF!</v>
      </c>
      <c r="AN94" s="27" t="e">
        <f>ROUND(#REF!+#REF!,0)</f>
        <v>#REF!</v>
      </c>
      <c r="AO94" s="27" t="e">
        <f>ROUND(#REF!+#REF!,0)</f>
        <v>#REF!</v>
      </c>
      <c r="AP94" s="28" t="e">
        <f>ROUND(#REF!+#REF!,0)</f>
        <v>#REF!</v>
      </c>
      <c r="AQ94" s="27" t="e">
        <f>ROUND(#REF!+#REF!,0)</f>
        <v>#REF!</v>
      </c>
      <c r="AR94" s="27" t="e">
        <f>ROUND(#REF!+#REF!,0)</f>
        <v>#REF!</v>
      </c>
      <c r="AS94" s="27" t="e">
        <f>ROUND(#REF!+#REF!,0)</f>
        <v>#REF!</v>
      </c>
      <c r="AT94" s="28" t="e">
        <f>ROUND(#REF!+#REF!,0)</f>
        <v>#REF!</v>
      </c>
      <c r="AU94" s="26" t="e">
        <f>ROUND(#REF!+#REF!,0)</f>
        <v>#REF!</v>
      </c>
      <c r="AV94" s="27" t="e">
        <f>ROUND(#REF!+#REF!,0)</f>
        <v>#REF!</v>
      </c>
      <c r="AW94" s="27" t="e">
        <f>ROUND(#REF!+#REF!,0)</f>
        <v>#REF!</v>
      </c>
      <c r="AX94" s="27" t="e">
        <f>ROUND(#REF!+#REF!,0)</f>
        <v>#REF!</v>
      </c>
      <c r="AY94" s="27" t="e">
        <f>ROUND(#REF!+#REF!,0)</f>
        <v>#REF!</v>
      </c>
      <c r="AZ94" s="27" t="e">
        <f>ROUND(#REF!+#REF!,0)</f>
        <v>#REF!</v>
      </c>
      <c r="BA94" s="27" t="e">
        <f>ROUND(#REF!+#REF!,0)</f>
        <v>#REF!</v>
      </c>
      <c r="BB94" s="27" t="e">
        <f>ROUND(#REF!+#REF!,0)</f>
        <v>#REF!</v>
      </c>
      <c r="BC94" s="27" t="e">
        <f>ROUND(#REF!+#REF!,0)</f>
        <v>#REF!</v>
      </c>
      <c r="BD94" s="30" t="e">
        <f>ROUND(#REF!+#REF!,0)</f>
        <v>#REF!</v>
      </c>
      <c r="BE94" s="27" t="e">
        <f>ROUND(#REF!+#REF!,0)</f>
        <v>#REF!</v>
      </c>
      <c r="BF94" s="27" t="e">
        <f>ROUND(#REF!+#REF!,0)</f>
        <v>#REF!</v>
      </c>
      <c r="BG94" s="27" t="e">
        <f>ROUND(#REF!+#REF!,0)</f>
        <v>#REF!</v>
      </c>
      <c r="BH94" s="31" t="e">
        <f>ROUND(#REF!+#REF!,0)</f>
        <v>#REF!</v>
      </c>
      <c r="BI94" s="27" t="e">
        <f>ROUND(#REF!+#REF!,0)</f>
        <v>#REF!</v>
      </c>
      <c r="BJ94" s="27" t="e">
        <f>ROUND(#REF!+#REF!,0)</f>
        <v>#REF!</v>
      </c>
      <c r="BK94" s="27" t="e">
        <f>ROUND(#REF!+#REF!,0)</f>
        <v>#REF!</v>
      </c>
      <c r="BL94" s="27" t="e">
        <f>ROUND(#REF!+#REF!,0)</f>
        <v>#REF!</v>
      </c>
      <c r="BM94" s="31" t="e">
        <f>ROUND(#REF!+#REF!,0)</f>
        <v>#REF!</v>
      </c>
      <c r="BN94" s="27" t="e">
        <f>ROUND(#REF!+#REF!,0)</f>
        <v>#REF!</v>
      </c>
      <c r="BO94" s="27" t="e">
        <f>ROUND(#REF!+#REF!,0)</f>
        <v>#REF!</v>
      </c>
      <c r="BP94" s="27" t="e">
        <f>ROUND(#REF!+#REF!,0)</f>
        <v>#REF!</v>
      </c>
      <c r="BQ94" s="31" t="e">
        <f>ROUND(#REF!+#REF!,0)</f>
        <v>#REF!</v>
      </c>
      <c r="BR94" s="27" t="e">
        <f>ROUND(#REF!+#REF!,0)</f>
        <v>#REF!</v>
      </c>
      <c r="BS94" s="27" t="e">
        <f>ROUND(#REF!+#REF!,0)</f>
        <v>#REF!</v>
      </c>
      <c r="BT94" s="27" t="e">
        <f>ROUND(#REF!+#REF!,0)</f>
        <v>#REF!</v>
      </c>
      <c r="BU94" s="27" t="e">
        <f>ROUND(#REF!+#REF!,0)</f>
        <v>#REF!</v>
      </c>
      <c r="BV94" s="27" t="e">
        <f>ROUND(#REF!+#REF!,0)</f>
        <v>#REF!</v>
      </c>
      <c r="BW94" s="27" t="e">
        <f>ROUND(#REF!+#REF!,0)</f>
        <v>#REF!</v>
      </c>
      <c r="BX94" s="27" t="e">
        <f>ROUND(#REF!+#REF!,0)</f>
        <v>#REF!</v>
      </c>
      <c r="BY94" s="27" t="e">
        <f>ROUND(#REF!+#REF!,0)</f>
        <v>#REF!</v>
      </c>
      <c r="BZ94" s="25" t="e">
        <f>ROUND(#REF!+#REF!,0)</f>
        <v>#REF!</v>
      </c>
      <c r="CA94" s="28" t="e">
        <f>ROUND(#REF!+#REF!,0)</f>
        <v>#REF!</v>
      </c>
      <c r="CB94" s="27">
        <f>V_МО____нов!CG94-'[2]новые  КС КСГ '!E94-'[3]ВМП новое'!E94</f>
        <v>-137</v>
      </c>
      <c r="CC94" s="27">
        <f>V_МО____нов!CH94-('[2]новые  КС КСГ '!F94+'[2]новые  КС КСГ '!H94+'[2]новые  КС КСГ '!I94)</f>
        <v>-14</v>
      </c>
      <c r="CD94" s="27">
        <f>V_МО____нов!CI94-'[2]новые  КС КСГ '!T94</f>
        <v>0</v>
      </c>
      <c r="CE94" s="27">
        <f>V_МО____нов!CJ94-'[2]новые  КС КСГ '!W94-'[3]ВМП новое'!O94</f>
        <v>0</v>
      </c>
      <c r="CF94" s="27">
        <f>V_МО____нов!CK94-'[2]новые  КС КСГ '!AD94</f>
        <v>0</v>
      </c>
      <c r="CG94" s="27"/>
      <c r="CH94" s="27">
        <f>V_МО____нов!CM94-'[2]новые  КС КСГ '!AK94-'[3]ВМП новое'!AI94</f>
        <v>0</v>
      </c>
      <c r="CI94" s="27">
        <f>V_МО____нов!CN94-'[2]новые  КС КСГ '!AP94</f>
        <v>0</v>
      </c>
      <c r="CJ94" s="27">
        <f>V_МО____нов!CO94-'[2]новые  КС КСГ '!AR94</f>
        <v>0</v>
      </c>
      <c r="CK94" s="27">
        <f>V_МО____нов!CP94-'[2]новые  КС КСГ '!AV94</f>
        <v>0</v>
      </c>
      <c r="CL94" s="27">
        <f>V_МО____нов!CQ94-'[2]новые  КС КСГ '!BG94-'[3]ВМП новое'!AF94</f>
        <v>0</v>
      </c>
      <c r="CM94" s="27">
        <f>V_МО____нов!CR94-'[2]новые  КС КСГ '!BO94</f>
        <v>0</v>
      </c>
      <c r="CN94" s="27">
        <f>V_МО____нов!CS94-'[2]новые  КС КСГ '!BT94</f>
        <v>0</v>
      </c>
      <c r="CO94" s="27">
        <f>V_МО____нов!CT94-('[2]новые  КС КСГ '!CI94+'[2]новые  КС КСГ '!CJ94+'[2]новые  КС КСГ '!CK94+'[2]новые  КС КСГ '!CL94+'[2]новые  КС КСГ '!CM94)</f>
        <v>0</v>
      </c>
      <c r="CP94" s="27">
        <f>V_МО____нов!CV94-'[2]новые  КС КСГ '!CN94</f>
        <v>0</v>
      </c>
      <c r="CQ94" s="27">
        <f>V_МО____нов!CW94-'[2]новые  КС КСГ '!CX94</f>
        <v>0</v>
      </c>
      <c r="CR94" s="27">
        <f>V_МО____нов!CX94-'[2]новые  КС КСГ '!DB94</f>
        <v>0</v>
      </c>
      <c r="CS94" s="27">
        <f>V_МО____нов!CY94-'[2]новые  КС КСГ '!DV94-'[3]ВМП новое'!AU94</f>
        <v>0</v>
      </c>
      <c r="CT94" s="27">
        <f>V_МО____нов!CZ94-'[2]новые  КС КСГ '!EI94-'[3]ВМП новое'!CE94</f>
        <v>0</v>
      </c>
      <c r="CU94" s="27">
        <f>V_МО____нов!DA94-'[2]новые  КС КСГ '!EQ94</f>
        <v>0</v>
      </c>
      <c r="CV94" s="27">
        <f>V_МО____нов!DB94-'[2]новые  КС КСГ '!EU94-'[3]ВМП новое'!CS94</f>
        <v>0</v>
      </c>
      <c r="CW94" s="27"/>
      <c r="CX94" s="27">
        <f>V_МО____нов!DD94-'[2]новые  КС КСГ '!HW94-'[3]ВМП новое'!JJ94</f>
        <v>0</v>
      </c>
      <c r="CY94" s="27">
        <f>V_МО____нов!DE94-'[2]новые  КС КСГ '!IH94-'[3]ВМП новое'!KC94</f>
        <v>0</v>
      </c>
      <c r="CZ94" s="27">
        <f>V_МО____нов!DF94-'[2]новые  КС КСГ '!IR94-'[3]ВМП новое'!LP94</f>
        <v>0</v>
      </c>
      <c r="DA94" s="27">
        <f>V_МО____нов!DG94-'[2]новые  КС КСГ '!IW94</f>
        <v>0</v>
      </c>
      <c r="DB94" s="27">
        <f>V_МО____нов!DH94-'[2]новые  КС КСГ '!$JD94-'[3]ВМП новое'!$LZ94</f>
        <v>0</v>
      </c>
      <c r="DC94" s="27">
        <f>V_МО____нов!DI94-'[2]новые  КС КСГ '!$JI94-'[3]ВМП новое'!$MB94</f>
        <v>0</v>
      </c>
      <c r="DD94" s="27">
        <f>V_МО____нов!DJ94-'[2]новые  КС КСГ '!$JV94</f>
        <v>0</v>
      </c>
      <c r="DE94" s="27">
        <f>V_МО____нов!DK94-'[2]новые  КС КСГ '!$JX94</f>
        <v>0</v>
      </c>
      <c r="DF94" s="27">
        <f>V_МО____нов!DL94-'[2]новые  КС КСГ '!$KM94-'[3]ВМП новое'!$MU94</f>
        <v>0</v>
      </c>
      <c r="DG94" s="27">
        <f>V_МО____нов!DM94-'[2]новые  КС КСГ '!$KS94-'[3]ВМП новое'!$MZ94</f>
        <v>0</v>
      </c>
      <c r="DH94" s="27">
        <f>V_МО____нов!DN94-'[2]новые  КС КСГ '!$LG94-'[3]ВМП новое'!$NX94</f>
        <v>0</v>
      </c>
      <c r="DI94" s="27">
        <f>V_МО____нов!DO94-'[2]новые  КС КСГ '!$LW94-'[3]ВМП новое'!$OW94</f>
        <v>0</v>
      </c>
      <c r="DJ94" s="27">
        <f>V_МО____нов!DP94-'[2]новые  КС КСГ '!$MQ94</f>
        <v>0</v>
      </c>
      <c r="DK94" s="27">
        <f>V_МО____нов!DQ94-'[2]новые  КС КСГ '!$NK94-'[3]ВМП новое'!$AR94</f>
        <v>0</v>
      </c>
      <c r="DL94" s="27">
        <f>V_МО____нов!DR94-'[2]новые  КС КСГ '!$NT94-'[3]ВМП новое'!$QM94</f>
        <v>0</v>
      </c>
      <c r="DM94" s="27">
        <f>V_МО____нов!DS94-'[2]новые  КС КСГ '!$NZ94-'[3]ВМП новое'!$RB94</f>
        <v>0</v>
      </c>
      <c r="DN94" s="27">
        <f>V_МО____нов!DT94-'[2]новые  КС КСГ '!$OJ94</f>
        <v>0</v>
      </c>
      <c r="DO94" s="27">
        <f>V_МО____нов!DU94-'[2]новые  КС КСГ '!$QA94</f>
        <v>0</v>
      </c>
      <c r="DP94" s="27"/>
      <c r="DQ94" s="27">
        <f>V_МО____нов!DW94-'[2]новые  КС КСГ '!$RB94</f>
        <v>0</v>
      </c>
      <c r="DR94" s="27" t="e">
        <f>ROUND(#REF!+#REF!,0)</f>
        <v>#REF!</v>
      </c>
      <c r="DS94" s="33" t="e">
        <f>ROUND(#REF!+#REF!,0)</f>
        <v>#REF!</v>
      </c>
      <c r="DT94" s="33" t="e">
        <f>ROUND(#REF!+#REF!,0)</f>
        <v>#REF!</v>
      </c>
      <c r="DU94" s="33" t="e">
        <f>ROUND(#REF!+#REF!,0)</f>
        <v>#REF!</v>
      </c>
      <c r="DV94" s="27" t="e">
        <f>ROUND(#REF!+#REF!,0)</f>
        <v>#REF!</v>
      </c>
      <c r="DW94" s="25" t="e">
        <f>ROUND(#REF!+#REF!,0)</f>
        <v>#REF!</v>
      </c>
      <c r="DX94" s="28" t="e">
        <f>ROUND(#REF!+#REF!,0)</f>
        <v>#REF!</v>
      </c>
      <c r="DY94" s="26">
        <f>V_МО____нов!EE94-'[4]новый ДС_КСГ '!D90</f>
        <v>-597</v>
      </c>
      <c r="DZ94" s="27">
        <f>V_МО____нов!EF94-'[4]новый ДС_КСГ '!K90</f>
        <v>-380</v>
      </c>
      <c r="EA94" s="27">
        <f>V_МО____нов!EG94-'[4]новый ДС_КСГ '!P90</f>
        <v>0</v>
      </c>
      <c r="EB94" s="27">
        <f>V_МО____нов!EH94-'[4]новый ДС_КСГ '!R90</f>
        <v>0</v>
      </c>
      <c r="EC94" s="27">
        <f>V_МО____нов!EI94-'[4]новый ДС_КСГ '!T90</f>
        <v>0</v>
      </c>
      <c r="ED94" s="27"/>
      <c r="EE94" s="27">
        <f>V_МО____нов!EK94-'[4]новый ДС_КСГ '!X90</f>
        <v>0</v>
      </c>
      <c r="EF94" s="27">
        <f>V_МО____нов!EL94-'[4]новый ДС_КСГ '!AC90</f>
        <v>0</v>
      </c>
      <c r="EG94" s="27">
        <f>V_МО____нов!EM94-'[4]новый ДС_КСГ '!AI90</f>
        <v>0</v>
      </c>
      <c r="EH94" s="27">
        <f>V_МО____нов!EN94-'[4]новый ДС_КСГ '!AN90</f>
        <v>0</v>
      </c>
      <c r="EI94" s="27">
        <f>V_МО____нов!EO94-'[4]новый ДС_КСГ '!AQ90</f>
        <v>0</v>
      </c>
      <c r="EJ94" s="27">
        <f>V_МО____нов!EQ94-'[4]новый ДС_КСГ '!BB90</f>
        <v>0</v>
      </c>
      <c r="EK94" s="27">
        <f>V_МО____нов!ER94-'[4]новый ДС_КСГ '!BE90</f>
        <v>0</v>
      </c>
      <c r="EL94" s="27">
        <f>V_МО____нов!ES94-'[4]новый ДС_КСГ '!BH90</f>
        <v>0</v>
      </c>
      <c r="EM94" s="27">
        <f>V_МО____нов!ET94-'[4]новый ДС_КСГ '!BL90</f>
        <v>0</v>
      </c>
      <c r="EN94" s="26">
        <f>V_МО____нов!EU94-'[4]новый ДС_КСГ '!BQ90</f>
        <v>0</v>
      </c>
      <c r="EO94" s="27">
        <f>V_МО____нов!EV94-'[4]новый ДС_КСГ '!BS90</f>
        <v>0</v>
      </c>
      <c r="EP94" s="26">
        <f>V_МО____нов!EW94-'[4]новый ДС_КСГ '!BV90</f>
        <v>0</v>
      </c>
      <c r="EQ94" s="27"/>
      <c r="ER94" s="27"/>
      <c r="ES94" s="27"/>
      <c r="ET94" s="27">
        <f>V_МО____нов!FA94-'[4]новый ДС_КСГ '!DX90</f>
        <v>0</v>
      </c>
      <c r="EU94" s="27">
        <f>V_МО____нов!FB94-'[4]новый ДС_КСГ '!EE90</f>
        <v>0</v>
      </c>
      <c r="EV94" s="27">
        <f>V_МО____нов!FC94-'[4]новый ДС_КСГ '!EM90</f>
        <v>0</v>
      </c>
      <c r="EW94" s="27">
        <f>V_МО____нов!FD94-'[4]новый ДС_КСГ '!EP90</f>
        <v>0</v>
      </c>
      <c r="EX94" s="27">
        <f>V_МО____нов!FE94-'[4]новый ДС_КСГ '!ER90</f>
        <v>0</v>
      </c>
      <c r="EY94" s="27">
        <f>V_МО____нов!FF94-'[4]новый ДС_КСГ '!ET90</f>
        <v>0</v>
      </c>
      <c r="EZ94" s="27">
        <f>V_МО____нов!FH94-'[4]новый ДС_КСГ '!EZ90</f>
        <v>0</v>
      </c>
      <c r="FA94" s="27">
        <f>V_МО____нов!FI94-'[4]новый ДС_КСГ '!FD90</f>
        <v>0</v>
      </c>
      <c r="FB94" s="27">
        <f>V_МО____нов!FJ94-'[4]новый ДС_КСГ '!FI90</f>
        <v>0</v>
      </c>
      <c r="FC94" s="27">
        <f>V_МО____нов!FK94-'[4]новый ДС_КСГ '!FP90</f>
        <v>0</v>
      </c>
      <c r="FD94" s="27">
        <f>V_МО____нов!FL94-'[4]новый ДС_КСГ '!FW90</f>
        <v>0</v>
      </c>
      <c r="FE94" s="27">
        <f>V_МО____нов!FN94-'[4]новый ДС_КСГ '!GL90</f>
        <v>0</v>
      </c>
      <c r="FF94" s="27">
        <f>V_МО____нов!FO94-'[4]новый ДС_КСГ '!GQ90</f>
        <v>0</v>
      </c>
      <c r="FG94" s="27">
        <f>V_МО____нов!FP94-'[4]новый ДС_КСГ '!HV90</f>
        <v>0</v>
      </c>
      <c r="FH94" s="34">
        <f>V_МО____нов!FQ94-'[4]новый ДС_КСГ '!BS90</f>
        <v>0</v>
      </c>
      <c r="FI94" s="27">
        <f>V_МО____нов!FR94</f>
        <v>0</v>
      </c>
      <c r="FJ94" s="27">
        <f>V_МО____нов!FS94</f>
        <v>0</v>
      </c>
      <c r="FK94" s="27">
        <f>V_МО____нов!FT94</f>
        <v>0</v>
      </c>
      <c r="FL94" s="25" t="e">
        <f>ROUND(#REF!+#REF!,0)</f>
        <v>#REF!</v>
      </c>
      <c r="FM94" s="27" t="e">
        <f>ROUND(#REF!+#REF!,0)</f>
        <v>#REF!</v>
      </c>
      <c r="FN94" s="27" t="e">
        <f>ROUND(#REF!+#REF!,0)</f>
        <v>#REF!</v>
      </c>
      <c r="FO94" s="27" t="e">
        <f>ROUND(#REF!+#REF!,0)</f>
        <v>#REF!</v>
      </c>
      <c r="FP94" s="84"/>
      <c r="FQ94" s="35"/>
    </row>
    <row r="95" spans="1:173" x14ac:dyDescent="0.4">
      <c r="A95" s="22">
        <f t="shared" si="40"/>
        <v>72</v>
      </c>
      <c r="B95" s="55" t="s">
        <v>281</v>
      </c>
      <c r="C95" s="47"/>
      <c r="D95" s="25" t="e">
        <f t="shared" si="38"/>
        <v>#REF!</v>
      </c>
      <c r="E95" s="26" t="e">
        <f t="shared" si="42"/>
        <v>#REF!</v>
      </c>
      <c r="F95" s="27" t="e">
        <f t="shared" ref="F95:H105" si="48">K95+P95</f>
        <v>#REF!</v>
      </c>
      <c r="G95" s="27" t="e">
        <f t="shared" si="48"/>
        <v>#REF!</v>
      </c>
      <c r="H95" s="27" t="e">
        <f t="shared" si="48"/>
        <v>#REF!</v>
      </c>
      <c r="I95" s="27" t="e">
        <f t="shared" si="43"/>
        <v>#REF!</v>
      </c>
      <c r="J95" s="26" t="e">
        <f t="shared" si="44"/>
        <v>#REF!</v>
      </c>
      <c r="K95" s="27" t="e">
        <f>ROUND(#REF!+#REF!,0)</f>
        <v>#REF!</v>
      </c>
      <c r="L95" s="27" t="e">
        <f>ROUND(#REF!+#REF!,0)</f>
        <v>#REF!</v>
      </c>
      <c r="M95" s="27" t="e">
        <f>ROUND(#REF!+#REF!,0)</f>
        <v>#REF!</v>
      </c>
      <c r="N95" s="27" t="e">
        <f>ROUND(#REF!+#REF!,0)</f>
        <v>#REF!</v>
      </c>
      <c r="O95" s="26" t="e">
        <f t="shared" si="45"/>
        <v>#REF!</v>
      </c>
      <c r="P95" s="27" t="e">
        <f>ROUND(#REF!+#REF!,0)</f>
        <v>#REF!</v>
      </c>
      <c r="Q95" s="27" t="e">
        <f>ROUND(#REF!+#REF!,0)</f>
        <v>#REF!</v>
      </c>
      <c r="R95" s="27" t="e">
        <f>ROUND(#REF!+#REF!,0)</f>
        <v>#REF!</v>
      </c>
      <c r="S95" s="27" t="e">
        <f>ROUND(#REF!+#REF!,0)</f>
        <v>#REF!</v>
      </c>
      <c r="T95" s="27" t="e">
        <f>ROUND(#REF!+#REF!,0)</f>
        <v>#REF!</v>
      </c>
      <c r="U95" s="27" t="e">
        <f>ROUND(#REF!+#REF!,0)</f>
        <v>#REF!</v>
      </c>
      <c r="V95" s="27" t="e">
        <f>ROUND(#REF!+#REF!,0)</f>
        <v>#REF!</v>
      </c>
      <c r="W95" s="26" t="e">
        <f>ROUND(#REF!+#REF!,0)</f>
        <v>#REF!</v>
      </c>
      <c r="X95" s="27" t="e">
        <f>ROUND(#REF!+#REF!,0)</f>
        <v>#REF!</v>
      </c>
      <c r="Y95" s="27" t="e">
        <f>ROUND(#REF!+#REF!,0)</f>
        <v>#REF!</v>
      </c>
      <c r="Z95" s="27" t="e">
        <f>ROUND(#REF!+#REF!,0)</f>
        <v>#REF!</v>
      </c>
      <c r="AA95" s="26" t="e">
        <f t="shared" si="46"/>
        <v>#REF!</v>
      </c>
      <c r="AB95" s="27" t="e">
        <f>ROUND(#REF!+#REF!,0)</f>
        <v>#REF!</v>
      </c>
      <c r="AC95" s="27" t="e">
        <f>ROUND(#REF!+#REF!,0)</f>
        <v>#REF!</v>
      </c>
      <c r="AD95" s="26" t="e">
        <f t="shared" si="47"/>
        <v>#REF!</v>
      </c>
      <c r="AE95" s="27" t="e">
        <f>ROUND(#REF!+#REF!,0)</f>
        <v>#REF!</v>
      </c>
      <c r="AF95" s="27" t="e">
        <f>ROUND(#REF!+#REF!,0)</f>
        <v>#REF!</v>
      </c>
      <c r="AG95" s="27" t="e">
        <f>ROUND(#REF!+#REF!,0)</f>
        <v>#REF!</v>
      </c>
      <c r="AH95" s="27" t="e">
        <f>ROUND(#REF!+#REF!,0)</f>
        <v>#REF!</v>
      </c>
      <c r="AI95" s="27" t="e">
        <f>ROUND(#REF!+#REF!,0)</f>
        <v>#REF!</v>
      </c>
      <c r="AJ95" s="27" t="e">
        <f>ROUND(#REF!+#REF!,0)</f>
        <v>#REF!</v>
      </c>
      <c r="AK95" s="26" t="e">
        <f>ROUND(#REF!+#REF!,0)</f>
        <v>#REF!</v>
      </c>
      <c r="AL95" s="27" t="e">
        <f>ROUND(#REF!+#REF!,0)</f>
        <v>#REF!</v>
      </c>
      <c r="AM95" s="27" t="e">
        <f>ROUND(#REF!+#REF!,0)</f>
        <v>#REF!</v>
      </c>
      <c r="AN95" s="27" t="e">
        <f>ROUND(#REF!+#REF!,0)</f>
        <v>#REF!</v>
      </c>
      <c r="AO95" s="27" t="e">
        <f>ROUND(#REF!+#REF!,0)</f>
        <v>#REF!</v>
      </c>
      <c r="AP95" s="28" t="e">
        <f>ROUND(#REF!+#REF!,0)</f>
        <v>#REF!</v>
      </c>
      <c r="AQ95" s="27" t="e">
        <f>ROUND(#REF!+#REF!,0)</f>
        <v>#REF!</v>
      </c>
      <c r="AR95" s="27" t="e">
        <f>ROUND(#REF!+#REF!,0)</f>
        <v>#REF!</v>
      </c>
      <c r="AS95" s="27" t="e">
        <f>ROUND(#REF!+#REF!,0)</f>
        <v>#REF!</v>
      </c>
      <c r="AT95" s="28" t="e">
        <f>ROUND(#REF!+#REF!,0)</f>
        <v>#REF!</v>
      </c>
      <c r="AU95" s="26" t="e">
        <f>ROUND(#REF!+#REF!,0)</f>
        <v>#REF!</v>
      </c>
      <c r="AV95" s="27" t="e">
        <f>ROUND(#REF!+#REF!,0)</f>
        <v>#REF!</v>
      </c>
      <c r="AW95" s="27" t="e">
        <f>ROUND(#REF!+#REF!,0)</f>
        <v>#REF!</v>
      </c>
      <c r="AX95" s="27" t="e">
        <f>ROUND(#REF!+#REF!,0)</f>
        <v>#REF!</v>
      </c>
      <c r="AY95" s="27" t="e">
        <f>ROUND(#REF!+#REF!,0)</f>
        <v>#REF!</v>
      </c>
      <c r="AZ95" s="27" t="e">
        <f>ROUND(#REF!+#REF!,0)</f>
        <v>#REF!</v>
      </c>
      <c r="BA95" s="27" t="e">
        <f>ROUND(#REF!+#REF!,0)</f>
        <v>#REF!</v>
      </c>
      <c r="BB95" s="27" t="e">
        <f>ROUND(#REF!+#REF!,0)</f>
        <v>#REF!</v>
      </c>
      <c r="BC95" s="27" t="e">
        <f>ROUND(#REF!+#REF!,0)</f>
        <v>#REF!</v>
      </c>
      <c r="BD95" s="30" t="e">
        <f>ROUND(#REF!+#REF!,0)</f>
        <v>#REF!</v>
      </c>
      <c r="BE95" s="27" t="e">
        <f>ROUND(#REF!+#REF!,0)</f>
        <v>#REF!</v>
      </c>
      <c r="BF95" s="27" t="e">
        <f>ROUND(#REF!+#REF!,0)</f>
        <v>#REF!</v>
      </c>
      <c r="BG95" s="27" t="e">
        <f>ROUND(#REF!+#REF!,0)</f>
        <v>#REF!</v>
      </c>
      <c r="BH95" s="31" t="e">
        <f>ROUND(#REF!+#REF!,0)</f>
        <v>#REF!</v>
      </c>
      <c r="BI95" s="27" t="e">
        <f>ROUND(#REF!+#REF!,0)</f>
        <v>#REF!</v>
      </c>
      <c r="BJ95" s="27" t="e">
        <f>ROUND(#REF!+#REF!,0)</f>
        <v>#REF!</v>
      </c>
      <c r="BK95" s="27" t="e">
        <f>ROUND(#REF!+#REF!,0)</f>
        <v>#REF!</v>
      </c>
      <c r="BL95" s="27" t="e">
        <f>ROUND(#REF!+#REF!,0)</f>
        <v>#REF!</v>
      </c>
      <c r="BM95" s="31" t="e">
        <f>ROUND(#REF!+#REF!,0)</f>
        <v>#REF!</v>
      </c>
      <c r="BN95" s="27" t="e">
        <f>ROUND(#REF!+#REF!,0)</f>
        <v>#REF!</v>
      </c>
      <c r="BO95" s="27" t="e">
        <f>ROUND(#REF!+#REF!,0)</f>
        <v>#REF!</v>
      </c>
      <c r="BP95" s="27" t="e">
        <f>ROUND(#REF!+#REF!,0)</f>
        <v>#REF!</v>
      </c>
      <c r="BQ95" s="31" t="e">
        <f>ROUND(#REF!+#REF!,0)</f>
        <v>#REF!</v>
      </c>
      <c r="BR95" s="27" t="e">
        <f>ROUND(#REF!+#REF!,0)</f>
        <v>#REF!</v>
      </c>
      <c r="BS95" s="27" t="e">
        <f>ROUND(#REF!+#REF!,0)</f>
        <v>#REF!</v>
      </c>
      <c r="BT95" s="27" t="e">
        <f>ROUND(#REF!+#REF!,0)</f>
        <v>#REF!</v>
      </c>
      <c r="BU95" s="27" t="e">
        <f>ROUND(#REF!+#REF!,0)</f>
        <v>#REF!</v>
      </c>
      <c r="BV95" s="27" t="e">
        <f>ROUND(#REF!+#REF!,0)</f>
        <v>#REF!</v>
      </c>
      <c r="BW95" s="27" t="e">
        <f>ROUND(#REF!+#REF!,0)</f>
        <v>#REF!</v>
      </c>
      <c r="BX95" s="27" t="e">
        <f>ROUND(#REF!+#REF!,0)</f>
        <v>#REF!</v>
      </c>
      <c r="BY95" s="27" t="e">
        <f>ROUND(#REF!+#REF!,0)</f>
        <v>#REF!</v>
      </c>
      <c r="BZ95" s="25" t="e">
        <f>ROUND(#REF!+#REF!,0)</f>
        <v>#REF!</v>
      </c>
      <c r="CA95" s="28" t="e">
        <f>ROUND(#REF!+#REF!,0)</f>
        <v>#REF!</v>
      </c>
      <c r="CB95" s="27">
        <f>V_МО____нов!CG95-'[2]новые  КС КСГ '!E95-'[3]ВМП новое'!E95</f>
        <v>0</v>
      </c>
      <c r="CC95" s="27">
        <f>V_МО____нов!CH95-('[2]новые  КС КСГ '!F95+'[2]новые  КС КСГ '!H95+'[2]новые  КС КСГ '!I95)</f>
        <v>0</v>
      </c>
      <c r="CD95" s="27">
        <f>V_МО____нов!CI95-'[2]новые  КС КСГ '!T95</f>
        <v>0</v>
      </c>
      <c r="CE95" s="27">
        <f>V_МО____нов!CJ95-'[2]новые  КС КСГ '!W95-'[3]ВМП новое'!O95</f>
        <v>0</v>
      </c>
      <c r="CF95" s="27">
        <f>V_МО____нов!CK95-'[2]новые  КС КСГ '!AD95</f>
        <v>0</v>
      </c>
      <c r="CG95" s="27"/>
      <c r="CH95" s="27">
        <f>V_МО____нов!CM95-'[2]новые  КС КСГ '!AK95-'[3]ВМП новое'!AI95</f>
        <v>0</v>
      </c>
      <c r="CI95" s="27">
        <f>V_МО____нов!CN95-'[2]новые  КС КСГ '!AP95</f>
        <v>0</v>
      </c>
      <c r="CJ95" s="27">
        <f>V_МО____нов!CO95-'[2]новые  КС КСГ '!AR95</f>
        <v>0</v>
      </c>
      <c r="CK95" s="27">
        <f>V_МО____нов!CP95-'[2]новые  КС КСГ '!AV95</f>
        <v>0</v>
      </c>
      <c r="CL95" s="27">
        <f>V_МО____нов!CQ95-'[2]новые  КС КСГ '!BG95-'[3]ВМП новое'!AF95</f>
        <v>0</v>
      </c>
      <c r="CM95" s="27">
        <f>V_МО____нов!CR95-'[2]новые  КС КСГ '!BO95</f>
        <v>0</v>
      </c>
      <c r="CN95" s="27">
        <f>V_МО____нов!CS95-'[2]новые  КС КСГ '!BT95</f>
        <v>0</v>
      </c>
      <c r="CO95" s="27">
        <f>V_МО____нов!CT95-('[2]новые  КС КСГ '!CI95+'[2]новые  КС КСГ '!CJ95+'[2]новые  КС КСГ '!CK95+'[2]новые  КС КСГ '!CL95+'[2]новые  КС КСГ '!CM95)</f>
        <v>0</v>
      </c>
      <c r="CP95" s="27">
        <f>V_МО____нов!CV95-'[2]новые  КС КСГ '!CN95</f>
        <v>0</v>
      </c>
      <c r="CQ95" s="27">
        <f>V_МО____нов!CW95-'[2]новые  КС КСГ '!CX95</f>
        <v>0</v>
      </c>
      <c r="CR95" s="27">
        <f>V_МО____нов!CX95-'[2]новые  КС КСГ '!DB95</f>
        <v>0</v>
      </c>
      <c r="CS95" s="27">
        <f>V_МО____нов!CY95-'[2]новые  КС КСГ '!DV95-'[3]ВМП новое'!AU95</f>
        <v>0</v>
      </c>
      <c r="CT95" s="27">
        <f>V_МО____нов!CZ95-'[2]новые  КС КСГ '!EI95-'[3]ВМП новое'!CE95</f>
        <v>0</v>
      </c>
      <c r="CU95" s="27">
        <f>V_МО____нов!DA95-'[2]новые  КС КСГ '!EQ95</f>
        <v>0</v>
      </c>
      <c r="CV95" s="27">
        <f>V_МО____нов!DB95-'[2]новые  КС КСГ '!EU95-'[3]ВМП новое'!CS95</f>
        <v>0</v>
      </c>
      <c r="CW95" s="27"/>
      <c r="CX95" s="27">
        <f>V_МО____нов!DD95-'[2]новые  КС КСГ '!HW95-'[3]ВМП новое'!JJ95</f>
        <v>0</v>
      </c>
      <c r="CY95" s="27">
        <f>V_МО____нов!DE95-'[2]новые  КС КСГ '!IH95-'[3]ВМП новое'!KC95</f>
        <v>0</v>
      </c>
      <c r="CZ95" s="27">
        <f>V_МО____нов!DF95-'[2]новые  КС КСГ '!IR95-'[3]ВМП новое'!LP95</f>
        <v>0</v>
      </c>
      <c r="DA95" s="27">
        <f>V_МО____нов!DG95-'[2]новые  КС КСГ '!IW95</f>
        <v>0</v>
      </c>
      <c r="DB95" s="27">
        <f>V_МО____нов!DH95-'[2]новые  КС КСГ '!$JD95-'[3]ВМП новое'!$LZ95</f>
        <v>0</v>
      </c>
      <c r="DC95" s="27">
        <f>V_МО____нов!DI95-'[2]новые  КС КСГ '!$JI95-'[3]ВМП новое'!$MB95</f>
        <v>0</v>
      </c>
      <c r="DD95" s="27">
        <f>V_МО____нов!DJ95-'[2]новые  КС КСГ '!$JV95</f>
        <v>0</v>
      </c>
      <c r="DE95" s="27">
        <f>V_МО____нов!DK95-'[2]новые  КС КСГ '!$JX95</f>
        <v>0</v>
      </c>
      <c r="DF95" s="27">
        <f>V_МО____нов!DL95-'[2]новые  КС КСГ '!$KM95-'[3]ВМП новое'!$MU95</f>
        <v>0</v>
      </c>
      <c r="DG95" s="27">
        <f>V_МО____нов!DM95-'[2]новые  КС КСГ '!$KS95-'[3]ВМП новое'!$MZ95</f>
        <v>0</v>
      </c>
      <c r="DH95" s="27">
        <f>V_МО____нов!DN95-'[2]новые  КС КСГ '!$LG95-'[3]ВМП новое'!$NX95</f>
        <v>0</v>
      </c>
      <c r="DI95" s="27">
        <f>V_МО____нов!DO95-'[2]новые  КС КСГ '!$LW95-'[3]ВМП новое'!$OW95</f>
        <v>0</v>
      </c>
      <c r="DJ95" s="27">
        <f>V_МО____нов!DP95-'[2]новые  КС КСГ '!$MQ95</f>
        <v>0</v>
      </c>
      <c r="DK95" s="27">
        <f>V_МО____нов!DQ95-'[2]новые  КС КСГ '!$NK95-'[3]ВМП новое'!$AR95</f>
        <v>0</v>
      </c>
      <c r="DL95" s="27">
        <f>V_МО____нов!DR95-'[2]новые  КС КСГ '!$NT95-'[3]ВМП новое'!$QM95</f>
        <v>0</v>
      </c>
      <c r="DM95" s="27">
        <f>V_МО____нов!DS95-'[2]новые  КС КСГ '!$NZ95-'[3]ВМП новое'!$RB95</f>
        <v>0</v>
      </c>
      <c r="DN95" s="27">
        <f>V_МО____нов!DT95-'[2]новые  КС КСГ '!$OJ95</f>
        <v>0</v>
      </c>
      <c r="DO95" s="27">
        <f>V_МО____нов!DU95-'[2]новые  КС КСГ '!$QA95</f>
        <v>0</v>
      </c>
      <c r="DP95" s="27"/>
      <c r="DQ95" s="27">
        <f>V_МО____нов!DW95-'[2]новые  КС КСГ '!$RB95</f>
        <v>0</v>
      </c>
      <c r="DR95" s="27" t="e">
        <f>ROUND(#REF!+#REF!,0)</f>
        <v>#REF!</v>
      </c>
      <c r="DS95" s="33" t="e">
        <f>ROUND(#REF!+#REF!,0)</f>
        <v>#REF!</v>
      </c>
      <c r="DT95" s="33" t="e">
        <f>ROUND(#REF!+#REF!,0)</f>
        <v>#REF!</v>
      </c>
      <c r="DU95" s="33" t="e">
        <f>ROUND(#REF!+#REF!,0)</f>
        <v>#REF!</v>
      </c>
      <c r="DV95" s="27" t="e">
        <f>ROUND(#REF!+#REF!,0)</f>
        <v>#REF!</v>
      </c>
      <c r="DW95" s="25" t="e">
        <f>ROUND(#REF!+#REF!,0)</f>
        <v>#REF!</v>
      </c>
      <c r="DX95" s="28" t="e">
        <f>ROUND(#REF!+#REF!,0)</f>
        <v>#REF!</v>
      </c>
      <c r="DY95" s="26">
        <f>V_МО____нов!EE95-'[4]новый ДС_КСГ '!D91</f>
        <v>0</v>
      </c>
      <c r="DZ95" s="27">
        <f>V_МО____нов!EF95-'[4]новый ДС_КСГ '!K91</f>
        <v>0</v>
      </c>
      <c r="EA95" s="27">
        <f>V_МО____нов!EG95-'[4]новый ДС_КСГ '!P91</f>
        <v>0</v>
      </c>
      <c r="EB95" s="27">
        <f>V_МО____нов!EH95-'[4]новый ДС_КСГ '!R91</f>
        <v>0</v>
      </c>
      <c r="EC95" s="27">
        <f>V_МО____нов!EI95-'[4]новый ДС_КСГ '!T91</f>
        <v>0</v>
      </c>
      <c r="ED95" s="27"/>
      <c r="EE95" s="27">
        <f>V_МО____нов!EK95-'[4]новый ДС_КСГ '!X91</f>
        <v>0</v>
      </c>
      <c r="EF95" s="27">
        <f>V_МО____нов!EL95-'[4]новый ДС_КСГ '!AC91</f>
        <v>0</v>
      </c>
      <c r="EG95" s="27">
        <f>V_МО____нов!EM95-'[4]новый ДС_КСГ '!AI91</f>
        <v>0</v>
      </c>
      <c r="EH95" s="27">
        <f>V_МО____нов!EN95-'[4]новый ДС_КСГ '!AN91</f>
        <v>0</v>
      </c>
      <c r="EI95" s="27">
        <f>V_МО____нов!EO95-'[4]новый ДС_КСГ '!AQ91</f>
        <v>0</v>
      </c>
      <c r="EJ95" s="27">
        <f>V_МО____нов!EQ95-'[4]новый ДС_КСГ '!BB91</f>
        <v>0</v>
      </c>
      <c r="EK95" s="27">
        <f>V_МО____нов!ER95-'[4]новый ДС_КСГ '!BE91</f>
        <v>0</v>
      </c>
      <c r="EL95" s="27">
        <f>V_МО____нов!ES95-'[4]новый ДС_КСГ '!BH91</f>
        <v>0</v>
      </c>
      <c r="EM95" s="27">
        <f>V_МО____нов!ET95-'[4]новый ДС_КСГ '!BL91</f>
        <v>0</v>
      </c>
      <c r="EN95" s="26">
        <f>V_МО____нов!EU95-'[4]новый ДС_КСГ '!BQ91</f>
        <v>0</v>
      </c>
      <c r="EO95" s="27">
        <f>V_МО____нов!EV95-'[4]новый ДС_КСГ '!BS91</f>
        <v>0</v>
      </c>
      <c r="EP95" s="26">
        <f>V_МО____нов!EW95-'[4]новый ДС_КСГ '!BV91</f>
        <v>0</v>
      </c>
      <c r="EQ95" s="27"/>
      <c r="ER95" s="27"/>
      <c r="ES95" s="27"/>
      <c r="ET95" s="27">
        <f>V_МО____нов!FA95-'[4]новый ДС_КСГ '!DX91</f>
        <v>0</v>
      </c>
      <c r="EU95" s="27">
        <f>V_МО____нов!FB95-'[4]новый ДС_КСГ '!EE91</f>
        <v>963</v>
      </c>
      <c r="EV95" s="27">
        <f>V_МО____нов!FC95-'[4]новый ДС_КСГ '!EM91</f>
        <v>0</v>
      </c>
      <c r="EW95" s="27">
        <f>V_МО____нов!FD95-'[4]новый ДС_КСГ '!EP91</f>
        <v>0</v>
      </c>
      <c r="EX95" s="27">
        <f>V_МО____нов!FE95-'[4]новый ДС_КСГ '!ER91</f>
        <v>0</v>
      </c>
      <c r="EY95" s="27">
        <f>V_МО____нов!FF95-'[4]новый ДС_КСГ '!ET91</f>
        <v>0</v>
      </c>
      <c r="EZ95" s="27">
        <f>V_МО____нов!FH95-'[4]новый ДС_КСГ '!EZ91</f>
        <v>0</v>
      </c>
      <c r="FA95" s="27">
        <f>V_МО____нов!FI95-'[4]новый ДС_КСГ '!FD91</f>
        <v>0</v>
      </c>
      <c r="FB95" s="27">
        <f>V_МО____нов!FJ95-'[4]новый ДС_КСГ '!FI91</f>
        <v>0</v>
      </c>
      <c r="FC95" s="27">
        <f>V_МО____нов!FK95-'[4]новый ДС_КСГ '!FP91</f>
        <v>0</v>
      </c>
      <c r="FD95" s="27">
        <f>V_МО____нов!FL95-'[4]новый ДС_КСГ '!FW91</f>
        <v>0</v>
      </c>
      <c r="FE95" s="27">
        <f>V_МО____нов!FN95-'[4]новый ДС_КСГ '!GL91</f>
        <v>0</v>
      </c>
      <c r="FF95" s="27">
        <f>V_МО____нов!FO95-'[4]новый ДС_КСГ '!GQ91</f>
        <v>0</v>
      </c>
      <c r="FG95" s="27">
        <f>V_МО____нов!FP95-'[4]новый ДС_КСГ '!HV91</f>
        <v>0</v>
      </c>
      <c r="FH95" s="34">
        <f>V_МО____нов!FQ95-'[4]новый ДС_КСГ '!BS91</f>
        <v>0</v>
      </c>
      <c r="FI95" s="27">
        <f>V_МО____нов!FR95</f>
        <v>0</v>
      </c>
      <c r="FJ95" s="27">
        <f>V_МО____нов!FS95</f>
        <v>0</v>
      </c>
      <c r="FK95" s="27">
        <f>V_МО____нов!FT95</f>
        <v>0</v>
      </c>
      <c r="FL95" s="25" t="e">
        <f>ROUND(#REF!+#REF!,0)</f>
        <v>#REF!</v>
      </c>
      <c r="FM95" s="27" t="e">
        <f>ROUND(#REF!+#REF!,0)</f>
        <v>#REF!</v>
      </c>
      <c r="FN95" s="27" t="e">
        <f>ROUND(#REF!+#REF!,0)</f>
        <v>#REF!</v>
      </c>
      <c r="FO95" s="27" t="e">
        <f>ROUND(#REF!+#REF!,0)</f>
        <v>#REF!</v>
      </c>
      <c r="FP95" s="84"/>
      <c r="FQ95" s="35"/>
    </row>
    <row r="96" spans="1:173" x14ac:dyDescent="0.4">
      <c r="A96" s="22">
        <f t="shared" si="40"/>
        <v>73</v>
      </c>
      <c r="B96" s="71" t="s">
        <v>243</v>
      </c>
      <c r="C96" s="47"/>
      <c r="D96" s="25" t="e">
        <f t="shared" si="38"/>
        <v>#REF!</v>
      </c>
      <c r="E96" s="26" t="e">
        <f t="shared" si="42"/>
        <v>#REF!</v>
      </c>
      <c r="F96" s="27" t="e">
        <f t="shared" si="48"/>
        <v>#REF!</v>
      </c>
      <c r="G96" s="27" t="e">
        <f t="shared" si="48"/>
        <v>#REF!</v>
      </c>
      <c r="H96" s="27" t="e">
        <f t="shared" si="48"/>
        <v>#REF!</v>
      </c>
      <c r="I96" s="27" t="e">
        <f t="shared" si="43"/>
        <v>#REF!</v>
      </c>
      <c r="J96" s="26" t="e">
        <f t="shared" si="44"/>
        <v>#REF!</v>
      </c>
      <c r="K96" s="27" t="e">
        <f>ROUND(#REF!+#REF!,0)</f>
        <v>#REF!</v>
      </c>
      <c r="L96" s="27" t="e">
        <f>ROUND(#REF!+#REF!,0)</f>
        <v>#REF!</v>
      </c>
      <c r="M96" s="27" t="e">
        <f>ROUND(#REF!+#REF!,0)</f>
        <v>#REF!</v>
      </c>
      <c r="N96" s="27" t="e">
        <f>ROUND(#REF!+#REF!,0)</f>
        <v>#REF!</v>
      </c>
      <c r="O96" s="26" t="e">
        <f t="shared" si="45"/>
        <v>#REF!</v>
      </c>
      <c r="P96" s="27" t="e">
        <f>ROUND(#REF!+#REF!,0)</f>
        <v>#REF!</v>
      </c>
      <c r="Q96" s="27" t="e">
        <f>ROUND(#REF!+#REF!,0)</f>
        <v>#REF!</v>
      </c>
      <c r="R96" s="27" t="e">
        <f>ROUND(#REF!+#REF!,0)</f>
        <v>#REF!</v>
      </c>
      <c r="S96" s="27" t="e">
        <f>ROUND(#REF!+#REF!,0)</f>
        <v>#REF!</v>
      </c>
      <c r="T96" s="27" t="e">
        <f>ROUND(#REF!+#REF!,0)</f>
        <v>#REF!</v>
      </c>
      <c r="U96" s="27" t="e">
        <f>ROUND(#REF!+#REF!,0)</f>
        <v>#REF!</v>
      </c>
      <c r="V96" s="27" t="e">
        <f>ROUND(#REF!+#REF!,0)</f>
        <v>#REF!</v>
      </c>
      <c r="W96" s="26" t="e">
        <f>ROUND(#REF!+#REF!,0)</f>
        <v>#REF!</v>
      </c>
      <c r="X96" s="27" t="e">
        <f>ROUND(#REF!+#REF!,0)</f>
        <v>#REF!</v>
      </c>
      <c r="Y96" s="27" t="e">
        <f>ROUND(#REF!+#REF!,0)</f>
        <v>#REF!</v>
      </c>
      <c r="Z96" s="27" t="e">
        <f>ROUND(#REF!+#REF!,0)</f>
        <v>#REF!</v>
      </c>
      <c r="AA96" s="26" t="e">
        <f t="shared" si="46"/>
        <v>#REF!</v>
      </c>
      <c r="AB96" s="27" t="e">
        <f>ROUND(#REF!+#REF!,0)</f>
        <v>#REF!</v>
      </c>
      <c r="AC96" s="27" t="e">
        <f>ROUND(#REF!+#REF!,0)</f>
        <v>#REF!</v>
      </c>
      <c r="AD96" s="26" t="e">
        <f t="shared" si="47"/>
        <v>#REF!</v>
      </c>
      <c r="AE96" s="27" t="e">
        <f>ROUND(#REF!+#REF!,0)</f>
        <v>#REF!</v>
      </c>
      <c r="AF96" s="27" t="e">
        <f>ROUND(#REF!+#REF!,0)</f>
        <v>#REF!</v>
      </c>
      <c r="AG96" s="27" t="e">
        <f>ROUND(#REF!+#REF!,0)</f>
        <v>#REF!</v>
      </c>
      <c r="AH96" s="27" t="e">
        <f>ROUND(#REF!+#REF!,0)</f>
        <v>#REF!</v>
      </c>
      <c r="AI96" s="27" t="e">
        <f>ROUND(#REF!+#REF!,0)</f>
        <v>#REF!</v>
      </c>
      <c r="AJ96" s="27" t="e">
        <f>ROUND(#REF!+#REF!,0)</f>
        <v>#REF!</v>
      </c>
      <c r="AK96" s="26" t="e">
        <f>ROUND(#REF!+#REF!,0)</f>
        <v>#REF!</v>
      </c>
      <c r="AL96" s="27" t="e">
        <f>ROUND(#REF!+#REF!,0)</f>
        <v>#REF!</v>
      </c>
      <c r="AM96" s="27" t="e">
        <f>ROUND(#REF!+#REF!,0)</f>
        <v>#REF!</v>
      </c>
      <c r="AN96" s="27" t="e">
        <f>ROUND(#REF!+#REF!,0)</f>
        <v>#REF!</v>
      </c>
      <c r="AO96" s="27" t="e">
        <f>ROUND(#REF!+#REF!,0)</f>
        <v>#REF!</v>
      </c>
      <c r="AP96" s="28" t="e">
        <f>ROUND(#REF!+#REF!,0)</f>
        <v>#REF!</v>
      </c>
      <c r="AQ96" s="27" t="e">
        <f>ROUND(#REF!+#REF!,0)</f>
        <v>#REF!</v>
      </c>
      <c r="AR96" s="27" t="e">
        <f>ROUND(#REF!+#REF!,0)</f>
        <v>#REF!</v>
      </c>
      <c r="AS96" s="27" t="e">
        <f>ROUND(#REF!+#REF!,0)</f>
        <v>#REF!</v>
      </c>
      <c r="AT96" s="28" t="e">
        <f>ROUND(#REF!+#REF!,0)</f>
        <v>#REF!</v>
      </c>
      <c r="AU96" s="26" t="e">
        <f>ROUND(#REF!+#REF!,0)</f>
        <v>#REF!</v>
      </c>
      <c r="AV96" s="27" t="e">
        <f>ROUND(#REF!+#REF!,0)</f>
        <v>#REF!</v>
      </c>
      <c r="AW96" s="27" t="e">
        <f>ROUND(#REF!+#REF!,0)</f>
        <v>#REF!</v>
      </c>
      <c r="AX96" s="27" t="e">
        <f>ROUND(#REF!+#REF!,0)</f>
        <v>#REF!</v>
      </c>
      <c r="AY96" s="27" t="e">
        <f>ROUND(#REF!+#REF!,0)</f>
        <v>#REF!</v>
      </c>
      <c r="AZ96" s="27" t="e">
        <f>ROUND(#REF!+#REF!,0)</f>
        <v>#REF!</v>
      </c>
      <c r="BA96" s="27" t="e">
        <f>ROUND(#REF!+#REF!,0)</f>
        <v>#REF!</v>
      </c>
      <c r="BB96" s="27" t="e">
        <f>ROUND(#REF!+#REF!,0)</f>
        <v>#REF!</v>
      </c>
      <c r="BC96" s="27" t="e">
        <f>ROUND(#REF!+#REF!,0)</f>
        <v>#REF!</v>
      </c>
      <c r="BD96" s="30" t="e">
        <f>ROUND(#REF!+#REF!,0)</f>
        <v>#REF!</v>
      </c>
      <c r="BE96" s="27" t="e">
        <f>ROUND(#REF!+#REF!,0)</f>
        <v>#REF!</v>
      </c>
      <c r="BF96" s="27" t="e">
        <f>ROUND(#REF!+#REF!,0)</f>
        <v>#REF!</v>
      </c>
      <c r="BG96" s="27" t="e">
        <f>ROUND(#REF!+#REF!,0)</f>
        <v>#REF!</v>
      </c>
      <c r="BH96" s="31" t="e">
        <f>ROUND(#REF!+#REF!,0)</f>
        <v>#REF!</v>
      </c>
      <c r="BI96" s="27" t="e">
        <f>ROUND(#REF!+#REF!,0)</f>
        <v>#REF!</v>
      </c>
      <c r="BJ96" s="27" t="e">
        <f>ROUND(#REF!+#REF!,0)</f>
        <v>#REF!</v>
      </c>
      <c r="BK96" s="27" t="e">
        <f>ROUND(#REF!+#REF!,0)</f>
        <v>#REF!</v>
      </c>
      <c r="BL96" s="27" t="e">
        <f>ROUND(#REF!+#REF!,0)</f>
        <v>#REF!</v>
      </c>
      <c r="BM96" s="31" t="e">
        <f>ROUND(#REF!+#REF!,0)</f>
        <v>#REF!</v>
      </c>
      <c r="BN96" s="27" t="e">
        <f>ROUND(#REF!+#REF!,0)</f>
        <v>#REF!</v>
      </c>
      <c r="BO96" s="27" t="e">
        <f>ROUND(#REF!+#REF!,0)</f>
        <v>#REF!</v>
      </c>
      <c r="BP96" s="27" t="e">
        <f>ROUND(#REF!+#REF!,0)</f>
        <v>#REF!</v>
      </c>
      <c r="BQ96" s="31" t="e">
        <f>ROUND(#REF!+#REF!,0)</f>
        <v>#REF!</v>
      </c>
      <c r="BR96" s="27" t="e">
        <f>ROUND(#REF!+#REF!,0)</f>
        <v>#REF!</v>
      </c>
      <c r="BS96" s="27" t="e">
        <f>ROUND(#REF!+#REF!,0)</f>
        <v>#REF!</v>
      </c>
      <c r="BT96" s="27" t="e">
        <f>ROUND(#REF!+#REF!,0)</f>
        <v>#REF!</v>
      </c>
      <c r="BU96" s="27" t="e">
        <f>ROUND(#REF!+#REF!,0)</f>
        <v>#REF!</v>
      </c>
      <c r="BV96" s="27" t="e">
        <f>ROUND(#REF!+#REF!,0)</f>
        <v>#REF!</v>
      </c>
      <c r="BW96" s="27" t="e">
        <f>ROUND(#REF!+#REF!,0)</f>
        <v>#REF!</v>
      </c>
      <c r="BX96" s="27" t="e">
        <f>ROUND(#REF!+#REF!,0)</f>
        <v>#REF!</v>
      </c>
      <c r="BY96" s="27" t="e">
        <f>ROUND(#REF!+#REF!,0)</f>
        <v>#REF!</v>
      </c>
      <c r="BZ96" s="25" t="e">
        <f>ROUND(#REF!+#REF!,0)</f>
        <v>#REF!</v>
      </c>
      <c r="CA96" s="28" t="e">
        <f>ROUND(#REF!+#REF!,0)</f>
        <v>#REF!</v>
      </c>
      <c r="CB96" s="27">
        <f>V_МО____нов!CG96-'[2]новые  КС КСГ '!E96-'[3]ВМП новое'!E96</f>
        <v>0</v>
      </c>
      <c r="CC96" s="27">
        <f>V_МО____нов!CH96-('[2]новые  КС КСГ '!F96+'[2]новые  КС КСГ '!H96+'[2]новые  КС КСГ '!I96)</f>
        <v>0</v>
      </c>
      <c r="CD96" s="27">
        <f>V_МО____нов!CI96-'[2]новые  КС КСГ '!T96</f>
        <v>0</v>
      </c>
      <c r="CE96" s="27">
        <f>V_МО____нов!CJ96-'[2]новые  КС КСГ '!W96-'[3]ВМП новое'!O96</f>
        <v>0</v>
      </c>
      <c r="CF96" s="27">
        <f>V_МО____нов!CK96-'[2]новые  КС КСГ '!AD96</f>
        <v>0</v>
      </c>
      <c r="CG96" s="27"/>
      <c r="CH96" s="27">
        <f>V_МО____нов!CM96-'[2]новые  КС КСГ '!AK96-'[3]ВМП новое'!AI96</f>
        <v>0</v>
      </c>
      <c r="CI96" s="27">
        <f>V_МО____нов!CN96-'[2]новые  КС КСГ '!AP96</f>
        <v>0</v>
      </c>
      <c r="CJ96" s="27">
        <f>V_МО____нов!CO96-'[2]новые  КС КСГ '!AR96</f>
        <v>0</v>
      </c>
      <c r="CK96" s="27">
        <f>V_МО____нов!CP96-'[2]новые  КС КСГ '!AV96</f>
        <v>0</v>
      </c>
      <c r="CL96" s="27">
        <f>V_МО____нов!CQ96-'[2]новые  КС КСГ '!BG96-'[3]ВМП новое'!AF96</f>
        <v>0</v>
      </c>
      <c r="CM96" s="27">
        <f>V_МО____нов!CR96-'[2]новые  КС КСГ '!BO96</f>
        <v>0</v>
      </c>
      <c r="CN96" s="27">
        <f>V_МО____нов!CS96-'[2]новые  КС КСГ '!BT96</f>
        <v>0</v>
      </c>
      <c r="CO96" s="27">
        <f>V_МО____нов!CT96-('[2]новые  КС КСГ '!CI96+'[2]новые  КС КСГ '!CJ96+'[2]новые  КС КСГ '!CK96+'[2]новые  КС КСГ '!CL96+'[2]новые  КС КСГ '!CM96)</f>
        <v>0</v>
      </c>
      <c r="CP96" s="27">
        <f>V_МО____нов!CV96-'[2]новые  КС КСГ '!CN96</f>
        <v>0</v>
      </c>
      <c r="CQ96" s="27">
        <f>V_МО____нов!CW96-'[2]новые  КС КСГ '!CX96</f>
        <v>0</v>
      </c>
      <c r="CR96" s="27">
        <f>V_МО____нов!CX96-'[2]новые  КС КСГ '!DB96</f>
        <v>0</v>
      </c>
      <c r="CS96" s="27">
        <f>V_МО____нов!CY96-'[2]новые  КС КСГ '!DV96-'[3]ВМП новое'!AU96</f>
        <v>0</v>
      </c>
      <c r="CT96" s="27">
        <f>V_МО____нов!CZ96-'[2]новые  КС КСГ '!EI96-'[3]ВМП новое'!CE96</f>
        <v>0</v>
      </c>
      <c r="CU96" s="27">
        <f>V_МО____нов!DA96-'[2]новые  КС КСГ '!EQ96</f>
        <v>0</v>
      </c>
      <c r="CV96" s="27">
        <f>V_МО____нов!DB96-'[2]новые  КС КСГ '!EU96-'[3]ВМП новое'!CS96</f>
        <v>0</v>
      </c>
      <c r="CW96" s="27"/>
      <c r="CX96" s="27">
        <f>V_МО____нов!DD96-'[2]новые  КС КСГ '!HW96-'[3]ВМП новое'!JJ96</f>
        <v>0</v>
      </c>
      <c r="CY96" s="27">
        <f>V_МО____нов!DE96-'[2]новые  КС КСГ '!IH96-'[3]ВМП новое'!KC96</f>
        <v>0</v>
      </c>
      <c r="CZ96" s="27">
        <f>V_МО____нов!DF96-'[2]новые  КС КСГ '!IR96-'[3]ВМП новое'!LP96</f>
        <v>0</v>
      </c>
      <c r="DA96" s="27">
        <f>V_МО____нов!DG96-'[2]новые  КС КСГ '!IW96</f>
        <v>0</v>
      </c>
      <c r="DB96" s="27">
        <f>V_МО____нов!DH96-'[2]новые  КС КСГ '!$JD96-'[3]ВМП новое'!$LZ96</f>
        <v>0</v>
      </c>
      <c r="DC96" s="27">
        <f>V_МО____нов!DI96-'[2]новые  КС КСГ '!$JI96-'[3]ВМП новое'!$MB96</f>
        <v>0</v>
      </c>
      <c r="DD96" s="27">
        <f>V_МО____нов!DJ96-'[2]новые  КС КСГ '!$JV96</f>
        <v>0</v>
      </c>
      <c r="DE96" s="27">
        <f>V_МО____нов!DK96-'[2]новые  КС КСГ '!$JX96</f>
        <v>0</v>
      </c>
      <c r="DF96" s="27">
        <f>V_МО____нов!DL96-'[2]новые  КС КСГ '!$KM96-'[3]ВМП новое'!$MU96</f>
        <v>0</v>
      </c>
      <c r="DG96" s="27">
        <f>V_МО____нов!DM96-'[2]новые  КС КСГ '!$KS96-'[3]ВМП новое'!$MZ96</f>
        <v>0</v>
      </c>
      <c r="DH96" s="27">
        <f>V_МО____нов!DN96-'[2]новые  КС КСГ '!$LG96-'[3]ВМП новое'!$NX96</f>
        <v>0</v>
      </c>
      <c r="DI96" s="27">
        <f>V_МО____нов!DO96-'[2]новые  КС КСГ '!$LW96-'[3]ВМП новое'!$OW96</f>
        <v>0</v>
      </c>
      <c r="DJ96" s="27">
        <f>V_МО____нов!DP96-'[2]новые  КС КСГ '!$MQ96</f>
        <v>0</v>
      </c>
      <c r="DK96" s="27">
        <f>V_МО____нов!DQ96-'[2]новые  КС КСГ '!$NK96-'[3]ВМП новое'!$AR96</f>
        <v>0</v>
      </c>
      <c r="DL96" s="27">
        <f>V_МО____нов!DR96-'[2]новые  КС КСГ '!$NT96-'[3]ВМП новое'!$QM96</f>
        <v>0</v>
      </c>
      <c r="DM96" s="27">
        <f>V_МО____нов!DS96-'[2]новые  КС КСГ '!$NZ96-'[3]ВМП новое'!$RB96</f>
        <v>0</v>
      </c>
      <c r="DN96" s="27">
        <f>V_МО____нов!DT96-'[2]новые  КС КСГ '!$OJ96</f>
        <v>0</v>
      </c>
      <c r="DO96" s="27">
        <f>V_МО____нов!DU96-'[2]новые  КС КСГ '!$QA96</f>
        <v>0</v>
      </c>
      <c r="DP96" s="27"/>
      <c r="DQ96" s="27">
        <f>V_МО____нов!DW96-'[2]новые  КС КСГ '!$RB96</f>
        <v>0</v>
      </c>
      <c r="DR96" s="27" t="e">
        <f>ROUND(#REF!+#REF!,0)</f>
        <v>#REF!</v>
      </c>
      <c r="DS96" s="33" t="e">
        <f>ROUND(#REF!+#REF!,0)</f>
        <v>#REF!</v>
      </c>
      <c r="DT96" s="33" t="e">
        <f>ROUND(#REF!+#REF!,0)</f>
        <v>#REF!</v>
      </c>
      <c r="DU96" s="33" t="e">
        <f>ROUND(#REF!+#REF!,0)</f>
        <v>#REF!</v>
      </c>
      <c r="DV96" s="27" t="e">
        <f>ROUND(#REF!+#REF!,0)</f>
        <v>#REF!</v>
      </c>
      <c r="DW96" s="25" t="e">
        <f>ROUND(#REF!+#REF!,0)</f>
        <v>#REF!</v>
      </c>
      <c r="DX96" s="28" t="e">
        <f>ROUND(#REF!+#REF!,0)</f>
        <v>#REF!</v>
      </c>
      <c r="DY96" s="26">
        <f>V_МО____нов!EE96-'[4]новый ДС_КСГ '!D92</f>
        <v>0</v>
      </c>
      <c r="DZ96" s="27">
        <f>V_МО____нов!EF96-'[4]новый ДС_КСГ '!K92</f>
        <v>0</v>
      </c>
      <c r="EA96" s="27">
        <f>V_МО____нов!EG96-'[4]новый ДС_КСГ '!P92</f>
        <v>0</v>
      </c>
      <c r="EB96" s="27">
        <f>V_МО____нов!EH96-'[4]новый ДС_КСГ '!R92</f>
        <v>0</v>
      </c>
      <c r="EC96" s="27">
        <f>V_МО____нов!EI96-'[4]новый ДС_КСГ '!T92</f>
        <v>0</v>
      </c>
      <c r="ED96" s="27"/>
      <c r="EE96" s="27">
        <f>V_МО____нов!EK96-'[4]новый ДС_КСГ '!X92</f>
        <v>0</v>
      </c>
      <c r="EF96" s="27">
        <f>V_МО____нов!EL96-'[4]новый ДС_КСГ '!AC92</f>
        <v>0</v>
      </c>
      <c r="EG96" s="27">
        <f>V_МО____нов!EM96-'[4]новый ДС_КСГ '!AI92</f>
        <v>0</v>
      </c>
      <c r="EH96" s="27">
        <f>V_МО____нов!EN96-'[4]новый ДС_КСГ '!AN92</f>
        <v>0</v>
      </c>
      <c r="EI96" s="27">
        <f>V_МО____нов!EO96-'[4]новый ДС_КСГ '!AQ92</f>
        <v>0</v>
      </c>
      <c r="EJ96" s="27">
        <f>V_МО____нов!EQ96-'[4]новый ДС_КСГ '!BB92</f>
        <v>0</v>
      </c>
      <c r="EK96" s="27">
        <f>V_МО____нов!ER96-'[4]новый ДС_КСГ '!BE92</f>
        <v>0</v>
      </c>
      <c r="EL96" s="27">
        <f>V_МО____нов!ES96-'[4]новый ДС_КСГ '!BH92</f>
        <v>0</v>
      </c>
      <c r="EM96" s="27">
        <f>V_МО____нов!ET96-'[4]новый ДС_КСГ '!BL92</f>
        <v>0</v>
      </c>
      <c r="EN96" s="26">
        <f>V_МО____нов!EU96-'[4]новый ДС_КСГ '!BQ92</f>
        <v>408</v>
      </c>
      <c r="EO96" s="27">
        <f>V_МО____нов!EV96-'[4]новый ДС_КСГ '!BS92</f>
        <v>408</v>
      </c>
      <c r="EP96" s="26">
        <f>V_МО____нов!EW96-'[4]новый ДС_КСГ '!BV92</f>
        <v>0</v>
      </c>
      <c r="EQ96" s="27"/>
      <c r="ER96" s="27"/>
      <c r="ES96" s="27"/>
      <c r="ET96" s="27">
        <f>V_МО____нов!FA96-'[4]новый ДС_КСГ '!DX92</f>
        <v>0</v>
      </c>
      <c r="EU96" s="27">
        <f>V_МО____нов!FB96-'[4]новый ДС_КСГ '!EE92</f>
        <v>0</v>
      </c>
      <c r="EV96" s="27">
        <f>V_МО____нов!FC96-'[4]новый ДС_КСГ '!EM92</f>
        <v>0</v>
      </c>
      <c r="EW96" s="27">
        <f>V_МО____нов!FD96-'[4]новый ДС_КСГ '!EP92</f>
        <v>0</v>
      </c>
      <c r="EX96" s="27">
        <f>V_МО____нов!FE96-'[4]новый ДС_КСГ '!ER92</f>
        <v>0</v>
      </c>
      <c r="EY96" s="27">
        <f>V_МО____нов!FF96-'[4]новый ДС_КСГ '!ET92</f>
        <v>0</v>
      </c>
      <c r="EZ96" s="27">
        <f>V_МО____нов!FH96-'[4]новый ДС_КСГ '!EZ92</f>
        <v>0</v>
      </c>
      <c r="FA96" s="27">
        <f>V_МО____нов!FI96-'[4]новый ДС_КСГ '!FD92</f>
        <v>0</v>
      </c>
      <c r="FB96" s="27">
        <f>V_МО____нов!FJ96-'[4]новый ДС_КСГ '!FI92</f>
        <v>0</v>
      </c>
      <c r="FC96" s="27">
        <f>V_МО____нов!FK96-'[4]новый ДС_КСГ '!FP92</f>
        <v>0</v>
      </c>
      <c r="FD96" s="27">
        <f>V_МО____нов!FL96-'[4]новый ДС_КСГ '!FW92</f>
        <v>0</v>
      </c>
      <c r="FE96" s="27">
        <f>V_МО____нов!FN96-'[4]новый ДС_КСГ '!GL92</f>
        <v>0</v>
      </c>
      <c r="FF96" s="27">
        <f>V_МО____нов!FO96-'[4]новый ДС_КСГ '!GQ92</f>
        <v>0</v>
      </c>
      <c r="FG96" s="27">
        <f>V_МО____нов!FP96-'[4]новый ДС_КСГ '!HV92</f>
        <v>0</v>
      </c>
      <c r="FH96" s="34">
        <f>V_МО____нов!FQ96-'[4]новый ДС_КСГ '!BS92</f>
        <v>408</v>
      </c>
      <c r="FI96" s="27">
        <f>V_МО____нов!FR96</f>
        <v>408</v>
      </c>
      <c r="FJ96" s="27">
        <f>V_МО____нов!FS96</f>
        <v>0</v>
      </c>
      <c r="FK96" s="27">
        <f>V_МО____нов!FT96</f>
        <v>0</v>
      </c>
      <c r="FL96" s="25" t="e">
        <f>ROUND(#REF!+#REF!,0)</f>
        <v>#REF!</v>
      </c>
      <c r="FM96" s="27" t="e">
        <f>ROUND(#REF!+#REF!,0)</f>
        <v>#REF!</v>
      </c>
      <c r="FN96" s="27" t="e">
        <f>ROUND(#REF!+#REF!,0)</f>
        <v>#REF!</v>
      </c>
      <c r="FO96" s="27" t="e">
        <f>ROUND(#REF!+#REF!,0)</f>
        <v>#REF!</v>
      </c>
      <c r="FP96" s="84"/>
      <c r="FQ96" s="35"/>
    </row>
    <row r="97" spans="1:173" x14ac:dyDescent="0.4">
      <c r="A97" s="22">
        <f t="shared" si="40"/>
        <v>74</v>
      </c>
      <c r="B97" s="71" t="s">
        <v>244</v>
      </c>
      <c r="C97" s="47"/>
      <c r="D97" s="25" t="e">
        <f t="shared" si="38"/>
        <v>#REF!</v>
      </c>
      <c r="E97" s="26" t="e">
        <f t="shared" si="42"/>
        <v>#REF!</v>
      </c>
      <c r="F97" s="27" t="e">
        <f t="shared" si="48"/>
        <v>#REF!</v>
      </c>
      <c r="G97" s="27" t="e">
        <f t="shared" si="48"/>
        <v>#REF!</v>
      </c>
      <c r="H97" s="27" t="e">
        <f t="shared" si="48"/>
        <v>#REF!</v>
      </c>
      <c r="I97" s="27" t="e">
        <f t="shared" si="43"/>
        <v>#REF!</v>
      </c>
      <c r="J97" s="26" t="e">
        <f t="shared" si="44"/>
        <v>#REF!</v>
      </c>
      <c r="K97" s="27" t="e">
        <f>ROUND(#REF!+#REF!,0)</f>
        <v>#REF!</v>
      </c>
      <c r="L97" s="27" t="e">
        <f>ROUND(#REF!+#REF!,0)</f>
        <v>#REF!</v>
      </c>
      <c r="M97" s="27" t="e">
        <f>ROUND(#REF!+#REF!,0)</f>
        <v>#REF!</v>
      </c>
      <c r="N97" s="27" t="e">
        <f>ROUND(#REF!+#REF!,0)</f>
        <v>#REF!</v>
      </c>
      <c r="O97" s="26" t="e">
        <f t="shared" si="45"/>
        <v>#REF!</v>
      </c>
      <c r="P97" s="27" t="e">
        <f>ROUND(#REF!+#REF!,0)</f>
        <v>#REF!</v>
      </c>
      <c r="Q97" s="27" t="e">
        <f>ROUND(#REF!+#REF!,0)</f>
        <v>#REF!</v>
      </c>
      <c r="R97" s="27" t="e">
        <f>ROUND(#REF!+#REF!,0)</f>
        <v>#REF!</v>
      </c>
      <c r="S97" s="27" t="e">
        <f>ROUND(#REF!+#REF!,0)</f>
        <v>#REF!</v>
      </c>
      <c r="T97" s="27" t="e">
        <f>ROUND(#REF!+#REF!,0)</f>
        <v>#REF!</v>
      </c>
      <c r="U97" s="27" t="e">
        <f>ROUND(#REF!+#REF!,0)</f>
        <v>#REF!</v>
      </c>
      <c r="V97" s="27" t="e">
        <f>ROUND(#REF!+#REF!,0)</f>
        <v>#REF!</v>
      </c>
      <c r="W97" s="26" t="e">
        <f>ROUND(#REF!+#REF!,0)</f>
        <v>#REF!</v>
      </c>
      <c r="X97" s="27" t="e">
        <f>ROUND(#REF!+#REF!,0)</f>
        <v>#REF!</v>
      </c>
      <c r="Y97" s="27" t="e">
        <f>ROUND(#REF!+#REF!,0)</f>
        <v>#REF!</v>
      </c>
      <c r="Z97" s="27" t="e">
        <f>ROUND(#REF!+#REF!,0)</f>
        <v>#REF!</v>
      </c>
      <c r="AA97" s="26" t="e">
        <f t="shared" si="46"/>
        <v>#REF!</v>
      </c>
      <c r="AB97" s="27" t="e">
        <f>ROUND(#REF!+#REF!,0)</f>
        <v>#REF!</v>
      </c>
      <c r="AC97" s="27" t="e">
        <f>ROUND(#REF!+#REF!,0)</f>
        <v>#REF!</v>
      </c>
      <c r="AD97" s="26" t="e">
        <f t="shared" si="47"/>
        <v>#REF!</v>
      </c>
      <c r="AE97" s="27" t="e">
        <f>ROUND(#REF!+#REF!,0)</f>
        <v>#REF!</v>
      </c>
      <c r="AF97" s="27" t="e">
        <f>ROUND(#REF!+#REF!,0)</f>
        <v>#REF!</v>
      </c>
      <c r="AG97" s="27" t="e">
        <f>ROUND(#REF!+#REF!,0)</f>
        <v>#REF!</v>
      </c>
      <c r="AH97" s="27" t="e">
        <f>ROUND(#REF!+#REF!,0)</f>
        <v>#REF!</v>
      </c>
      <c r="AI97" s="27" t="e">
        <f>ROUND(#REF!+#REF!,0)</f>
        <v>#REF!</v>
      </c>
      <c r="AJ97" s="27" t="e">
        <f>ROUND(#REF!+#REF!,0)</f>
        <v>#REF!</v>
      </c>
      <c r="AK97" s="26" t="e">
        <f>ROUND(#REF!+#REF!,0)</f>
        <v>#REF!</v>
      </c>
      <c r="AL97" s="27" t="e">
        <f>ROUND(#REF!+#REF!,0)</f>
        <v>#REF!</v>
      </c>
      <c r="AM97" s="27" t="e">
        <f>ROUND(#REF!+#REF!,0)</f>
        <v>#REF!</v>
      </c>
      <c r="AN97" s="27" t="e">
        <f>ROUND(#REF!+#REF!,0)</f>
        <v>#REF!</v>
      </c>
      <c r="AO97" s="27" t="e">
        <f>ROUND(#REF!+#REF!,0)</f>
        <v>#REF!</v>
      </c>
      <c r="AP97" s="28" t="e">
        <f>ROUND(#REF!+#REF!,0)</f>
        <v>#REF!</v>
      </c>
      <c r="AQ97" s="27" t="e">
        <f>ROUND(#REF!+#REF!,0)</f>
        <v>#REF!</v>
      </c>
      <c r="AR97" s="27" t="e">
        <f>ROUND(#REF!+#REF!,0)</f>
        <v>#REF!</v>
      </c>
      <c r="AS97" s="27" t="e">
        <f>ROUND(#REF!+#REF!,0)</f>
        <v>#REF!</v>
      </c>
      <c r="AT97" s="28" t="e">
        <f>ROUND(#REF!+#REF!,0)</f>
        <v>#REF!</v>
      </c>
      <c r="AU97" s="26" t="e">
        <f>ROUND(#REF!+#REF!,0)</f>
        <v>#REF!</v>
      </c>
      <c r="AV97" s="27" t="e">
        <f>ROUND(#REF!+#REF!,0)</f>
        <v>#REF!</v>
      </c>
      <c r="AW97" s="27" t="e">
        <f>ROUND(#REF!+#REF!,0)</f>
        <v>#REF!</v>
      </c>
      <c r="AX97" s="27" t="e">
        <f>ROUND(#REF!+#REF!,0)</f>
        <v>#REF!</v>
      </c>
      <c r="AY97" s="27" t="e">
        <f>ROUND(#REF!+#REF!,0)</f>
        <v>#REF!</v>
      </c>
      <c r="AZ97" s="27" t="e">
        <f>ROUND(#REF!+#REF!,0)</f>
        <v>#REF!</v>
      </c>
      <c r="BA97" s="27" t="e">
        <f>ROUND(#REF!+#REF!,0)</f>
        <v>#REF!</v>
      </c>
      <c r="BB97" s="27" t="e">
        <f>ROUND(#REF!+#REF!,0)</f>
        <v>#REF!</v>
      </c>
      <c r="BC97" s="27" t="e">
        <f>ROUND(#REF!+#REF!,0)</f>
        <v>#REF!</v>
      </c>
      <c r="BD97" s="30" t="e">
        <f>ROUND(#REF!+#REF!,0)</f>
        <v>#REF!</v>
      </c>
      <c r="BE97" s="27" t="e">
        <f>ROUND(#REF!+#REF!,0)</f>
        <v>#REF!</v>
      </c>
      <c r="BF97" s="27" t="e">
        <f>ROUND(#REF!+#REF!,0)</f>
        <v>#REF!</v>
      </c>
      <c r="BG97" s="27" t="e">
        <f>ROUND(#REF!+#REF!,0)</f>
        <v>#REF!</v>
      </c>
      <c r="BH97" s="31" t="e">
        <f>ROUND(#REF!+#REF!,0)</f>
        <v>#REF!</v>
      </c>
      <c r="BI97" s="27" t="e">
        <f>ROUND(#REF!+#REF!,0)</f>
        <v>#REF!</v>
      </c>
      <c r="BJ97" s="27" t="e">
        <f>ROUND(#REF!+#REF!,0)</f>
        <v>#REF!</v>
      </c>
      <c r="BK97" s="27" t="e">
        <f>ROUND(#REF!+#REF!,0)</f>
        <v>#REF!</v>
      </c>
      <c r="BL97" s="27" t="e">
        <f>ROUND(#REF!+#REF!,0)</f>
        <v>#REF!</v>
      </c>
      <c r="BM97" s="31" t="e">
        <f>ROUND(#REF!+#REF!,0)</f>
        <v>#REF!</v>
      </c>
      <c r="BN97" s="27" t="e">
        <f>ROUND(#REF!+#REF!,0)</f>
        <v>#REF!</v>
      </c>
      <c r="BO97" s="27" t="e">
        <f>ROUND(#REF!+#REF!,0)</f>
        <v>#REF!</v>
      </c>
      <c r="BP97" s="27" t="e">
        <f>ROUND(#REF!+#REF!,0)</f>
        <v>#REF!</v>
      </c>
      <c r="BQ97" s="31" t="e">
        <f>ROUND(#REF!+#REF!,0)</f>
        <v>#REF!</v>
      </c>
      <c r="BR97" s="27" t="e">
        <f>ROUND(#REF!+#REF!,0)</f>
        <v>#REF!</v>
      </c>
      <c r="BS97" s="27" t="e">
        <f>ROUND(#REF!+#REF!,0)</f>
        <v>#REF!</v>
      </c>
      <c r="BT97" s="27" t="e">
        <f>ROUND(#REF!+#REF!,0)</f>
        <v>#REF!</v>
      </c>
      <c r="BU97" s="27" t="e">
        <f>ROUND(#REF!+#REF!,0)</f>
        <v>#REF!</v>
      </c>
      <c r="BV97" s="27" t="e">
        <f>ROUND(#REF!+#REF!,0)</f>
        <v>#REF!</v>
      </c>
      <c r="BW97" s="27" t="e">
        <f>ROUND(#REF!+#REF!,0)</f>
        <v>#REF!</v>
      </c>
      <c r="BX97" s="27" t="e">
        <f>ROUND(#REF!+#REF!,0)</f>
        <v>#REF!</v>
      </c>
      <c r="BY97" s="27" t="e">
        <f>ROUND(#REF!+#REF!,0)</f>
        <v>#REF!</v>
      </c>
      <c r="BZ97" s="25" t="e">
        <f>ROUND(#REF!+#REF!,0)</f>
        <v>#REF!</v>
      </c>
      <c r="CA97" s="28" t="e">
        <f>ROUND(#REF!+#REF!,0)</f>
        <v>#REF!</v>
      </c>
      <c r="CB97" s="27">
        <f>V_МО____нов!CG97-'[2]новые  КС КСГ '!E97-'[3]ВМП новое'!E97</f>
        <v>0</v>
      </c>
      <c r="CC97" s="27">
        <f>V_МО____нов!CH97-('[2]новые  КС КСГ '!F97+'[2]новые  КС КСГ '!H97+'[2]новые  КС КСГ '!I97)</f>
        <v>0</v>
      </c>
      <c r="CD97" s="27">
        <f>V_МО____нов!CI97-'[2]новые  КС КСГ '!T97</f>
        <v>0</v>
      </c>
      <c r="CE97" s="27">
        <f>V_МО____нов!CJ97-'[2]новые  КС КСГ '!W97-'[3]ВМП новое'!O97</f>
        <v>0</v>
      </c>
      <c r="CF97" s="27">
        <f>V_МО____нов!CK97-'[2]новые  КС КСГ '!AD97</f>
        <v>0</v>
      </c>
      <c r="CG97" s="27"/>
      <c r="CH97" s="27">
        <f>V_МО____нов!CM97-'[2]новые  КС КСГ '!AK97-'[3]ВМП новое'!AI97</f>
        <v>0</v>
      </c>
      <c r="CI97" s="27">
        <f>V_МО____нов!CN97-'[2]новые  КС КСГ '!AP97</f>
        <v>0</v>
      </c>
      <c r="CJ97" s="27">
        <f>V_МО____нов!CO97-'[2]новые  КС КСГ '!AR97</f>
        <v>0</v>
      </c>
      <c r="CK97" s="27">
        <f>V_МО____нов!CP97-'[2]новые  КС КСГ '!AV97</f>
        <v>0</v>
      </c>
      <c r="CL97" s="27">
        <f>V_МО____нов!CQ97-'[2]новые  КС КСГ '!BG97-'[3]ВМП новое'!AF97</f>
        <v>0</v>
      </c>
      <c r="CM97" s="27">
        <f>V_МО____нов!CR97-'[2]новые  КС КСГ '!BO97</f>
        <v>0</v>
      </c>
      <c r="CN97" s="27">
        <f>V_МО____нов!CS97-'[2]новые  КС КСГ '!BT97</f>
        <v>0</v>
      </c>
      <c r="CO97" s="27">
        <f>V_МО____нов!CT97-('[2]новые  КС КСГ '!CI97+'[2]новые  КС КСГ '!CJ97+'[2]новые  КС КСГ '!CK97+'[2]новые  КС КСГ '!CL97+'[2]новые  КС КСГ '!CM97)</f>
        <v>0</v>
      </c>
      <c r="CP97" s="27">
        <f>V_МО____нов!CV97-'[2]новые  КС КСГ '!CN97</f>
        <v>0</v>
      </c>
      <c r="CQ97" s="27">
        <f>V_МО____нов!CW97-'[2]новые  КС КСГ '!CX97</f>
        <v>0</v>
      </c>
      <c r="CR97" s="27">
        <f>V_МО____нов!CX97-'[2]новые  КС КСГ '!DB97</f>
        <v>0</v>
      </c>
      <c r="CS97" s="27">
        <f>V_МО____нов!CY97-'[2]новые  КС КСГ '!DV97-'[3]ВМП новое'!AU97</f>
        <v>0</v>
      </c>
      <c r="CT97" s="27">
        <f>V_МО____нов!CZ97-'[2]новые  КС КСГ '!EI97-'[3]ВМП новое'!CE97</f>
        <v>0</v>
      </c>
      <c r="CU97" s="27">
        <f>V_МО____нов!DA97-'[2]новые  КС КСГ '!EQ97</f>
        <v>0</v>
      </c>
      <c r="CV97" s="27">
        <f>V_МО____нов!DB97-'[2]новые  КС КСГ '!EU97-'[3]ВМП новое'!CS97</f>
        <v>0</v>
      </c>
      <c r="CW97" s="27"/>
      <c r="CX97" s="27">
        <f>V_МО____нов!DD97-'[2]новые  КС КСГ '!HW97-'[3]ВМП новое'!JJ97</f>
        <v>0</v>
      </c>
      <c r="CY97" s="27">
        <f>V_МО____нов!DE97-'[2]новые  КС КСГ '!IH97-'[3]ВМП новое'!KC97</f>
        <v>0</v>
      </c>
      <c r="CZ97" s="27">
        <f>V_МО____нов!DF97-'[2]новые  КС КСГ '!IR97-'[3]ВМП новое'!LP97</f>
        <v>0</v>
      </c>
      <c r="DA97" s="27">
        <f>V_МО____нов!DG97-'[2]новые  КС КСГ '!IW97</f>
        <v>0</v>
      </c>
      <c r="DB97" s="27">
        <f>V_МО____нов!DH97-'[2]новые  КС КСГ '!$JD97-'[3]ВМП новое'!$LZ97</f>
        <v>0</v>
      </c>
      <c r="DC97" s="27">
        <f>V_МО____нов!DI97-'[2]новые  КС КСГ '!$JI97-'[3]ВМП новое'!$MB97</f>
        <v>0</v>
      </c>
      <c r="DD97" s="27">
        <f>V_МО____нов!DJ97-'[2]новые  КС КСГ '!$JV97</f>
        <v>0</v>
      </c>
      <c r="DE97" s="27">
        <f>V_МО____нов!DK97-'[2]новые  КС КСГ '!$JX97</f>
        <v>0</v>
      </c>
      <c r="DF97" s="27">
        <f>V_МО____нов!DL97-'[2]новые  КС КСГ '!$KM97-'[3]ВМП новое'!$MU97</f>
        <v>0</v>
      </c>
      <c r="DG97" s="27">
        <f>V_МО____нов!DM97-'[2]новые  КС КСГ '!$KS97-'[3]ВМП новое'!$MZ97</f>
        <v>0</v>
      </c>
      <c r="DH97" s="27">
        <f>V_МО____нов!DN97-'[2]новые  КС КСГ '!$LG97-'[3]ВМП новое'!$NX97</f>
        <v>0</v>
      </c>
      <c r="DI97" s="27">
        <f>V_МО____нов!DO97-'[2]новые  КС КСГ '!$LW97-'[3]ВМП новое'!$OW97</f>
        <v>0</v>
      </c>
      <c r="DJ97" s="27">
        <f>V_МО____нов!DP97-'[2]новые  КС КСГ '!$MQ97</f>
        <v>0</v>
      </c>
      <c r="DK97" s="27">
        <f>V_МО____нов!DQ97-'[2]новые  КС КСГ '!$NK97-'[3]ВМП новое'!$AR97</f>
        <v>0</v>
      </c>
      <c r="DL97" s="27">
        <f>V_МО____нов!DR97-'[2]новые  КС КСГ '!$NT97-'[3]ВМП новое'!$QM97</f>
        <v>0</v>
      </c>
      <c r="DM97" s="27">
        <f>V_МО____нов!DS97-'[2]новые  КС КСГ '!$NZ97-'[3]ВМП новое'!$RB97</f>
        <v>0</v>
      </c>
      <c r="DN97" s="27">
        <f>V_МО____нов!DT97-'[2]новые  КС КСГ '!$OJ97</f>
        <v>0</v>
      </c>
      <c r="DO97" s="27">
        <f>V_МО____нов!DU97-'[2]новые  КС КСГ '!$QA97</f>
        <v>0</v>
      </c>
      <c r="DP97" s="27"/>
      <c r="DQ97" s="27">
        <f>V_МО____нов!DW97-'[2]новые  КС КСГ '!$RB97</f>
        <v>0</v>
      </c>
      <c r="DR97" s="27" t="e">
        <f>ROUND(#REF!+#REF!,0)</f>
        <v>#REF!</v>
      </c>
      <c r="DS97" s="33" t="e">
        <f>ROUND(#REF!+#REF!,0)</f>
        <v>#REF!</v>
      </c>
      <c r="DT97" s="33" t="e">
        <f>ROUND(#REF!+#REF!,0)</f>
        <v>#REF!</v>
      </c>
      <c r="DU97" s="33" t="e">
        <f>ROUND(#REF!+#REF!,0)</f>
        <v>#REF!</v>
      </c>
      <c r="DV97" s="27" t="e">
        <f>ROUND(#REF!+#REF!,0)</f>
        <v>#REF!</v>
      </c>
      <c r="DW97" s="25" t="e">
        <f>ROUND(#REF!+#REF!,0)</f>
        <v>#REF!</v>
      </c>
      <c r="DX97" s="28" t="e">
        <f>ROUND(#REF!+#REF!,0)</f>
        <v>#REF!</v>
      </c>
      <c r="DY97" s="26">
        <f>V_МО____нов!EE97-'[4]новый ДС_КСГ '!D93</f>
        <v>0</v>
      </c>
      <c r="DZ97" s="27">
        <f>V_МО____нов!EF97-'[4]новый ДС_КСГ '!K93</f>
        <v>0</v>
      </c>
      <c r="EA97" s="27">
        <f>V_МО____нов!EG97-'[4]новый ДС_КСГ '!P93</f>
        <v>0</v>
      </c>
      <c r="EB97" s="27">
        <f>V_МО____нов!EH97-'[4]новый ДС_КСГ '!R93</f>
        <v>0</v>
      </c>
      <c r="EC97" s="27">
        <f>V_МО____нов!EI97-'[4]новый ДС_КСГ '!T93</f>
        <v>0</v>
      </c>
      <c r="ED97" s="27"/>
      <c r="EE97" s="27">
        <f>V_МО____нов!EK97-'[4]новый ДС_КСГ '!X93</f>
        <v>0</v>
      </c>
      <c r="EF97" s="27">
        <f>V_МО____нов!EL97-'[4]новый ДС_КСГ '!AC93</f>
        <v>0</v>
      </c>
      <c r="EG97" s="27">
        <f>V_МО____нов!EM97-'[4]новый ДС_КСГ '!AI93</f>
        <v>0</v>
      </c>
      <c r="EH97" s="27">
        <f>V_МО____нов!EN97-'[4]новый ДС_КСГ '!AN93</f>
        <v>0</v>
      </c>
      <c r="EI97" s="27">
        <f>V_МО____нов!EO97-'[4]новый ДС_КСГ '!AQ93</f>
        <v>0</v>
      </c>
      <c r="EJ97" s="27">
        <f>V_МО____нов!EQ97-'[4]новый ДС_КСГ '!BB93</f>
        <v>0</v>
      </c>
      <c r="EK97" s="27">
        <f>V_МО____нов!ER97-'[4]новый ДС_КСГ '!BE93</f>
        <v>0</v>
      </c>
      <c r="EL97" s="27">
        <f>V_МО____нов!ES97-'[4]новый ДС_КСГ '!BH93</f>
        <v>0</v>
      </c>
      <c r="EM97" s="27">
        <f>V_МО____нов!ET97-'[4]новый ДС_КСГ '!BL93</f>
        <v>0</v>
      </c>
      <c r="EN97" s="26">
        <f>V_МО____нов!EU97-'[4]новый ДС_КСГ '!BQ93</f>
        <v>36</v>
      </c>
      <c r="EO97" s="27">
        <f>V_МО____нов!EV97-'[4]новый ДС_КСГ '!BS93</f>
        <v>36</v>
      </c>
      <c r="EP97" s="26">
        <f>V_МО____нов!EW97-'[4]новый ДС_КСГ '!BV93</f>
        <v>0</v>
      </c>
      <c r="EQ97" s="27"/>
      <c r="ER97" s="27"/>
      <c r="ES97" s="27"/>
      <c r="ET97" s="27">
        <f>V_МО____нов!FA97-'[4]новый ДС_КСГ '!DX93</f>
        <v>0</v>
      </c>
      <c r="EU97" s="27">
        <f>V_МО____нов!FB97-'[4]новый ДС_КСГ '!EE93</f>
        <v>-887</v>
      </c>
      <c r="EV97" s="27">
        <f>V_МО____нов!FC97-'[4]новый ДС_КСГ '!EM93</f>
        <v>0</v>
      </c>
      <c r="EW97" s="27">
        <f>V_МО____нов!FD97-'[4]новый ДС_КСГ '!EP93</f>
        <v>0</v>
      </c>
      <c r="EX97" s="27">
        <f>V_МО____нов!FE97-'[4]новый ДС_КСГ '!ER93</f>
        <v>0</v>
      </c>
      <c r="EY97" s="27">
        <f>V_МО____нов!FF97-'[4]новый ДС_КСГ '!ET93</f>
        <v>0</v>
      </c>
      <c r="EZ97" s="27">
        <f>V_МО____нов!FH97-'[4]новый ДС_КСГ '!EZ93</f>
        <v>0</v>
      </c>
      <c r="FA97" s="27">
        <f>V_МО____нов!FI97-'[4]новый ДС_КСГ '!FD93</f>
        <v>0</v>
      </c>
      <c r="FB97" s="27">
        <f>V_МО____нов!FJ97-'[4]новый ДС_КСГ '!FI93</f>
        <v>0</v>
      </c>
      <c r="FC97" s="27">
        <f>V_МО____нов!FK97-'[4]новый ДС_КСГ '!FP93</f>
        <v>0</v>
      </c>
      <c r="FD97" s="27">
        <f>V_МО____нов!FL97-'[4]новый ДС_КСГ '!FW93</f>
        <v>0</v>
      </c>
      <c r="FE97" s="27">
        <f>V_МО____нов!FN97-'[4]новый ДС_КСГ '!GL93</f>
        <v>0</v>
      </c>
      <c r="FF97" s="27">
        <f>V_МО____нов!FO97-'[4]новый ДС_КСГ '!GQ93</f>
        <v>0</v>
      </c>
      <c r="FG97" s="27">
        <f>V_МО____нов!FP97-'[4]новый ДС_КСГ '!HV93</f>
        <v>0</v>
      </c>
      <c r="FH97" s="34">
        <f>V_МО____нов!FQ97-'[4]новый ДС_КСГ '!BS93</f>
        <v>36</v>
      </c>
      <c r="FI97" s="27">
        <f>V_МО____нов!FR97</f>
        <v>36</v>
      </c>
      <c r="FJ97" s="27">
        <f>V_МО____нов!FS97</f>
        <v>0</v>
      </c>
      <c r="FK97" s="27">
        <f>V_МО____нов!FT97</f>
        <v>0</v>
      </c>
      <c r="FL97" s="25" t="e">
        <f>ROUND(#REF!+#REF!,0)</f>
        <v>#REF!</v>
      </c>
      <c r="FM97" s="27" t="e">
        <f>ROUND(#REF!+#REF!,0)</f>
        <v>#REF!</v>
      </c>
      <c r="FN97" s="27" t="e">
        <f>ROUND(#REF!+#REF!,0)</f>
        <v>#REF!</v>
      </c>
      <c r="FO97" s="27" t="e">
        <f>ROUND(#REF!+#REF!,0)</f>
        <v>#REF!</v>
      </c>
      <c r="FP97" s="84"/>
      <c r="FQ97" s="35"/>
    </row>
    <row r="98" spans="1:173" x14ac:dyDescent="0.4">
      <c r="A98" s="22">
        <f t="shared" si="40"/>
        <v>75</v>
      </c>
      <c r="B98" s="71" t="s">
        <v>282</v>
      </c>
      <c r="C98" s="47"/>
      <c r="D98" s="25" t="e">
        <f t="shared" si="38"/>
        <v>#REF!</v>
      </c>
      <c r="E98" s="26" t="e">
        <f t="shared" si="42"/>
        <v>#REF!</v>
      </c>
      <c r="F98" s="27" t="e">
        <f t="shared" si="48"/>
        <v>#REF!</v>
      </c>
      <c r="G98" s="27" t="e">
        <f t="shared" si="48"/>
        <v>#REF!</v>
      </c>
      <c r="H98" s="27" t="e">
        <f t="shared" si="48"/>
        <v>#REF!</v>
      </c>
      <c r="I98" s="27" t="e">
        <f t="shared" si="43"/>
        <v>#REF!</v>
      </c>
      <c r="J98" s="26" t="e">
        <f t="shared" si="44"/>
        <v>#REF!</v>
      </c>
      <c r="K98" s="27" t="e">
        <f>ROUND(#REF!+#REF!,0)</f>
        <v>#REF!</v>
      </c>
      <c r="L98" s="27" t="e">
        <f>ROUND(#REF!+#REF!,0)</f>
        <v>#REF!</v>
      </c>
      <c r="M98" s="27" t="e">
        <f>ROUND(#REF!+#REF!,0)</f>
        <v>#REF!</v>
      </c>
      <c r="N98" s="27" t="e">
        <f>ROUND(#REF!+#REF!,0)</f>
        <v>#REF!</v>
      </c>
      <c r="O98" s="26" t="e">
        <f t="shared" si="45"/>
        <v>#REF!</v>
      </c>
      <c r="P98" s="27" t="e">
        <f>ROUND(#REF!+#REF!,0)</f>
        <v>#REF!</v>
      </c>
      <c r="Q98" s="27" t="e">
        <f>ROUND(#REF!+#REF!,0)</f>
        <v>#REF!</v>
      </c>
      <c r="R98" s="27" t="e">
        <f>ROUND(#REF!+#REF!,0)</f>
        <v>#REF!</v>
      </c>
      <c r="S98" s="27" t="e">
        <f>ROUND(#REF!+#REF!,0)</f>
        <v>#REF!</v>
      </c>
      <c r="T98" s="27" t="e">
        <f>ROUND(#REF!+#REF!,0)</f>
        <v>#REF!</v>
      </c>
      <c r="U98" s="27" t="e">
        <f>ROUND(#REF!+#REF!,0)</f>
        <v>#REF!</v>
      </c>
      <c r="V98" s="27" t="e">
        <f>ROUND(#REF!+#REF!,0)</f>
        <v>#REF!</v>
      </c>
      <c r="W98" s="26" t="e">
        <f>ROUND(#REF!+#REF!,0)</f>
        <v>#REF!</v>
      </c>
      <c r="X98" s="27" t="e">
        <f>ROUND(#REF!+#REF!,0)</f>
        <v>#REF!</v>
      </c>
      <c r="Y98" s="27" t="e">
        <f>ROUND(#REF!+#REF!,0)</f>
        <v>#REF!</v>
      </c>
      <c r="Z98" s="27" t="e">
        <f>ROUND(#REF!+#REF!,0)</f>
        <v>#REF!</v>
      </c>
      <c r="AA98" s="26" t="e">
        <f t="shared" si="46"/>
        <v>#REF!</v>
      </c>
      <c r="AB98" s="27" t="e">
        <f>ROUND(#REF!+#REF!,0)</f>
        <v>#REF!</v>
      </c>
      <c r="AC98" s="27" t="e">
        <f>ROUND(#REF!+#REF!,0)</f>
        <v>#REF!</v>
      </c>
      <c r="AD98" s="26" t="e">
        <f t="shared" si="47"/>
        <v>#REF!</v>
      </c>
      <c r="AE98" s="27" t="e">
        <f>ROUND(#REF!+#REF!,0)</f>
        <v>#REF!</v>
      </c>
      <c r="AF98" s="27" t="e">
        <f>ROUND(#REF!+#REF!,0)</f>
        <v>#REF!</v>
      </c>
      <c r="AG98" s="27" t="e">
        <f>ROUND(#REF!+#REF!,0)</f>
        <v>#REF!</v>
      </c>
      <c r="AH98" s="27" t="e">
        <f>ROUND(#REF!+#REF!,0)</f>
        <v>#REF!</v>
      </c>
      <c r="AI98" s="27" t="e">
        <f>ROUND(#REF!+#REF!,0)</f>
        <v>#REF!</v>
      </c>
      <c r="AJ98" s="27" t="e">
        <f>ROUND(#REF!+#REF!,0)</f>
        <v>#REF!</v>
      </c>
      <c r="AK98" s="26" t="e">
        <f>ROUND(#REF!+#REF!,0)</f>
        <v>#REF!</v>
      </c>
      <c r="AL98" s="27" t="e">
        <f>ROUND(#REF!+#REF!,0)</f>
        <v>#REF!</v>
      </c>
      <c r="AM98" s="27" t="e">
        <f>ROUND(#REF!+#REF!,0)</f>
        <v>#REF!</v>
      </c>
      <c r="AN98" s="27" t="e">
        <f>ROUND(#REF!+#REF!,0)</f>
        <v>#REF!</v>
      </c>
      <c r="AO98" s="27" t="e">
        <f>ROUND(#REF!+#REF!,0)</f>
        <v>#REF!</v>
      </c>
      <c r="AP98" s="28" t="e">
        <f>ROUND(#REF!+#REF!,0)</f>
        <v>#REF!</v>
      </c>
      <c r="AQ98" s="27" t="e">
        <f>ROUND(#REF!+#REF!,0)</f>
        <v>#REF!</v>
      </c>
      <c r="AR98" s="27" t="e">
        <f>ROUND(#REF!+#REF!,0)</f>
        <v>#REF!</v>
      </c>
      <c r="AS98" s="27" t="e">
        <f>ROUND(#REF!+#REF!,0)</f>
        <v>#REF!</v>
      </c>
      <c r="AT98" s="28" t="e">
        <f>ROUND(#REF!+#REF!,0)</f>
        <v>#REF!</v>
      </c>
      <c r="AU98" s="26" t="e">
        <f>ROUND(#REF!+#REF!,0)</f>
        <v>#REF!</v>
      </c>
      <c r="AV98" s="27" t="e">
        <f>ROUND(#REF!+#REF!,0)</f>
        <v>#REF!</v>
      </c>
      <c r="AW98" s="27" t="e">
        <f>ROUND(#REF!+#REF!,0)</f>
        <v>#REF!</v>
      </c>
      <c r="AX98" s="27" t="e">
        <f>ROUND(#REF!+#REF!,0)</f>
        <v>#REF!</v>
      </c>
      <c r="AY98" s="27" t="e">
        <f>ROUND(#REF!+#REF!,0)</f>
        <v>#REF!</v>
      </c>
      <c r="AZ98" s="27" t="e">
        <f>ROUND(#REF!+#REF!,0)</f>
        <v>#REF!</v>
      </c>
      <c r="BA98" s="27" t="e">
        <f>ROUND(#REF!+#REF!,0)</f>
        <v>#REF!</v>
      </c>
      <c r="BB98" s="27" t="e">
        <f>ROUND(#REF!+#REF!,0)</f>
        <v>#REF!</v>
      </c>
      <c r="BC98" s="27" t="e">
        <f>ROUND(#REF!+#REF!,0)</f>
        <v>#REF!</v>
      </c>
      <c r="BD98" s="30" t="e">
        <f>ROUND(#REF!+#REF!,0)</f>
        <v>#REF!</v>
      </c>
      <c r="BE98" s="27" t="e">
        <f>ROUND(#REF!+#REF!,0)</f>
        <v>#REF!</v>
      </c>
      <c r="BF98" s="27" t="e">
        <f>ROUND(#REF!+#REF!,0)</f>
        <v>#REF!</v>
      </c>
      <c r="BG98" s="27" t="e">
        <f>ROUND(#REF!+#REF!,0)</f>
        <v>#REF!</v>
      </c>
      <c r="BH98" s="31" t="e">
        <f>ROUND(#REF!+#REF!,0)</f>
        <v>#REF!</v>
      </c>
      <c r="BI98" s="27" t="e">
        <f>ROUND(#REF!+#REF!,0)</f>
        <v>#REF!</v>
      </c>
      <c r="BJ98" s="27" t="e">
        <f>ROUND(#REF!+#REF!,0)</f>
        <v>#REF!</v>
      </c>
      <c r="BK98" s="27" t="e">
        <f>ROUND(#REF!+#REF!,0)</f>
        <v>#REF!</v>
      </c>
      <c r="BL98" s="27" t="e">
        <f>ROUND(#REF!+#REF!,0)</f>
        <v>#REF!</v>
      </c>
      <c r="BM98" s="31" t="e">
        <f>ROUND(#REF!+#REF!,0)</f>
        <v>#REF!</v>
      </c>
      <c r="BN98" s="27" t="e">
        <f>ROUND(#REF!+#REF!,0)</f>
        <v>#REF!</v>
      </c>
      <c r="BO98" s="27" t="e">
        <f>ROUND(#REF!+#REF!,0)</f>
        <v>#REF!</v>
      </c>
      <c r="BP98" s="27" t="e">
        <f>ROUND(#REF!+#REF!,0)</f>
        <v>#REF!</v>
      </c>
      <c r="BQ98" s="31" t="e">
        <f>ROUND(#REF!+#REF!,0)</f>
        <v>#REF!</v>
      </c>
      <c r="BR98" s="27" t="e">
        <f>ROUND(#REF!+#REF!,0)</f>
        <v>#REF!</v>
      </c>
      <c r="BS98" s="27" t="e">
        <f>ROUND(#REF!+#REF!,0)</f>
        <v>#REF!</v>
      </c>
      <c r="BT98" s="27" t="e">
        <f>ROUND(#REF!+#REF!,0)</f>
        <v>#REF!</v>
      </c>
      <c r="BU98" s="27" t="e">
        <f>ROUND(#REF!+#REF!,0)</f>
        <v>#REF!</v>
      </c>
      <c r="BV98" s="27" t="e">
        <f>ROUND(#REF!+#REF!,0)</f>
        <v>#REF!</v>
      </c>
      <c r="BW98" s="27" t="e">
        <f>ROUND(#REF!+#REF!,0)</f>
        <v>#REF!</v>
      </c>
      <c r="BX98" s="27" t="e">
        <f>ROUND(#REF!+#REF!,0)</f>
        <v>#REF!</v>
      </c>
      <c r="BY98" s="27" t="e">
        <f>ROUND(#REF!+#REF!,0)</f>
        <v>#REF!</v>
      </c>
      <c r="BZ98" s="25" t="e">
        <f>ROUND(#REF!+#REF!,0)</f>
        <v>#REF!</v>
      </c>
      <c r="CA98" s="28" t="e">
        <f>ROUND(#REF!+#REF!,0)</f>
        <v>#REF!</v>
      </c>
      <c r="CB98" s="27">
        <f>V_МО____нов!CG98-'[2]новые  КС КСГ '!E98-'[3]ВМП новое'!E98</f>
        <v>0</v>
      </c>
      <c r="CC98" s="27">
        <f>V_МО____нов!CH98-('[2]новые  КС КСГ '!F98+'[2]новые  КС КСГ '!H98+'[2]новые  КС КСГ '!I98)</f>
        <v>0</v>
      </c>
      <c r="CD98" s="27">
        <f>V_МО____нов!CI98-'[2]новые  КС КСГ '!T98</f>
        <v>0</v>
      </c>
      <c r="CE98" s="27">
        <f>V_МО____нов!CJ98-'[2]новые  КС КСГ '!W98-'[3]ВМП новое'!O98</f>
        <v>0</v>
      </c>
      <c r="CF98" s="27">
        <f>V_МО____нов!CK98-'[2]новые  КС КСГ '!AD98</f>
        <v>0</v>
      </c>
      <c r="CG98" s="27"/>
      <c r="CH98" s="27">
        <f>V_МО____нов!CM98-'[2]новые  КС КСГ '!AK98-'[3]ВМП новое'!AI98</f>
        <v>0</v>
      </c>
      <c r="CI98" s="27">
        <f>V_МО____нов!CN98-'[2]новые  КС КСГ '!AP98</f>
        <v>0</v>
      </c>
      <c r="CJ98" s="27">
        <f>V_МО____нов!CO98-'[2]новые  КС КСГ '!AR98</f>
        <v>0</v>
      </c>
      <c r="CK98" s="27">
        <f>V_МО____нов!CP98-'[2]новые  КС КСГ '!AV98</f>
        <v>0</v>
      </c>
      <c r="CL98" s="27">
        <f>V_МО____нов!CQ98-'[2]новые  КС КСГ '!BG98-'[3]ВМП новое'!AF98</f>
        <v>0</v>
      </c>
      <c r="CM98" s="27">
        <f>V_МО____нов!CR98-'[2]новые  КС КСГ '!BO98</f>
        <v>0</v>
      </c>
      <c r="CN98" s="27">
        <f>V_МО____нов!CS98-'[2]новые  КС КСГ '!BT98</f>
        <v>0</v>
      </c>
      <c r="CO98" s="27">
        <f>V_МО____нов!CT98-('[2]новые  КС КСГ '!CI98+'[2]новые  КС КСГ '!CJ98+'[2]новые  КС КСГ '!CK98+'[2]новые  КС КСГ '!CL98+'[2]новые  КС КСГ '!CM98)</f>
        <v>0</v>
      </c>
      <c r="CP98" s="27">
        <f>V_МО____нов!CV98-'[2]новые  КС КСГ '!CN98</f>
        <v>0</v>
      </c>
      <c r="CQ98" s="27">
        <f>V_МО____нов!CW98-'[2]новые  КС КСГ '!CX98</f>
        <v>0</v>
      </c>
      <c r="CR98" s="27">
        <f>V_МО____нов!CX98-'[2]новые  КС КСГ '!DB98</f>
        <v>0</v>
      </c>
      <c r="CS98" s="27">
        <f>V_МО____нов!CY98-'[2]новые  КС КСГ '!DV98-'[3]ВМП новое'!AU98</f>
        <v>0</v>
      </c>
      <c r="CT98" s="27">
        <f>V_МО____нов!CZ98-'[2]новые  КС КСГ '!EI98-'[3]ВМП новое'!CE98</f>
        <v>0</v>
      </c>
      <c r="CU98" s="27">
        <f>V_МО____нов!DA98-'[2]новые  КС КСГ '!EQ98</f>
        <v>0</v>
      </c>
      <c r="CV98" s="27">
        <f>V_МО____нов!DB98-'[2]новые  КС КСГ '!EU98-'[3]ВМП новое'!CS98</f>
        <v>0</v>
      </c>
      <c r="CW98" s="27"/>
      <c r="CX98" s="27">
        <f>V_МО____нов!DD98-'[2]новые  КС КСГ '!HW98-'[3]ВМП новое'!JJ98</f>
        <v>0</v>
      </c>
      <c r="CY98" s="27">
        <f>V_МО____нов!DE98-'[2]новые  КС КСГ '!IH98-'[3]ВМП новое'!KC98</f>
        <v>0</v>
      </c>
      <c r="CZ98" s="27">
        <f>V_МО____нов!DF98-'[2]новые  КС КСГ '!IR98-'[3]ВМП новое'!LP98</f>
        <v>0</v>
      </c>
      <c r="DA98" s="27">
        <f>V_МО____нов!DG98-'[2]новые  КС КСГ '!IW98</f>
        <v>0</v>
      </c>
      <c r="DB98" s="27">
        <f>V_МО____нов!DH98-'[2]новые  КС КСГ '!$JD98-'[3]ВМП новое'!$LZ98</f>
        <v>0</v>
      </c>
      <c r="DC98" s="27">
        <f>V_МО____нов!DI98-'[2]новые  КС КСГ '!$JI98-'[3]ВМП новое'!$MB98</f>
        <v>0</v>
      </c>
      <c r="DD98" s="27">
        <f>V_МО____нов!DJ98-'[2]новые  КС КСГ '!$JV98</f>
        <v>0</v>
      </c>
      <c r="DE98" s="27">
        <f>V_МО____нов!DK98-'[2]новые  КС КСГ '!$JX98</f>
        <v>0</v>
      </c>
      <c r="DF98" s="27">
        <f>V_МО____нов!DL98-'[2]новые  КС КСГ '!$KM98-'[3]ВМП новое'!$MU98</f>
        <v>0</v>
      </c>
      <c r="DG98" s="27">
        <f>V_МО____нов!DM98-'[2]новые  КС КСГ '!$KS98-'[3]ВМП новое'!$MZ98</f>
        <v>0</v>
      </c>
      <c r="DH98" s="27">
        <f>V_МО____нов!DN98-'[2]новые  КС КСГ '!$LG98-'[3]ВМП новое'!$NX98</f>
        <v>0</v>
      </c>
      <c r="DI98" s="27">
        <f>V_МО____нов!DO98-'[2]новые  КС КСГ '!$LW98-'[3]ВМП новое'!$OW98</f>
        <v>0</v>
      </c>
      <c r="DJ98" s="27">
        <f>V_МО____нов!DP98-'[2]новые  КС КСГ '!$MQ98</f>
        <v>0</v>
      </c>
      <c r="DK98" s="27">
        <f>V_МО____нов!DQ98-'[2]новые  КС КСГ '!$NK98-'[3]ВМП новое'!$AR98</f>
        <v>0</v>
      </c>
      <c r="DL98" s="27">
        <f>V_МО____нов!DR98-'[2]новые  КС КСГ '!$NT98-'[3]ВМП новое'!$QM98</f>
        <v>0</v>
      </c>
      <c r="DM98" s="27">
        <f>V_МО____нов!DS98-'[2]новые  КС КСГ '!$NZ98-'[3]ВМП новое'!$RB98</f>
        <v>0</v>
      </c>
      <c r="DN98" s="27">
        <f>V_МО____нов!DT98-'[2]новые  КС КСГ '!$OJ98</f>
        <v>0</v>
      </c>
      <c r="DO98" s="27">
        <f>V_МО____нов!DU98-'[2]новые  КС КСГ '!$QA98</f>
        <v>0</v>
      </c>
      <c r="DP98" s="27"/>
      <c r="DQ98" s="27">
        <f>V_МО____нов!DW98-'[2]новые  КС КСГ '!$RB98</f>
        <v>0</v>
      </c>
      <c r="DR98" s="27" t="e">
        <f>ROUND(#REF!+#REF!,0)</f>
        <v>#REF!</v>
      </c>
      <c r="DS98" s="33" t="e">
        <f>ROUND(#REF!+#REF!,0)</f>
        <v>#REF!</v>
      </c>
      <c r="DT98" s="33" t="e">
        <f>ROUND(#REF!+#REF!,0)</f>
        <v>#REF!</v>
      </c>
      <c r="DU98" s="33" t="e">
        <f>ROUND(#REF!+#REF!,0)</f>
        <v>#REF!</v>
      </c>
      <c r="DV98" s="27" t="e">
        <f>ROUND(#REF!+#REF!,0)</f>
        <v>#REF!</v>
      </c>
      <c r="DW98" s="25" t="e">
        <f>ROUND(#REF!+#REF!,0)</f>
        <v>#REF!</v>
      </c>
      <c r="DX98" s="28" t="e">
        <f>ROUND(#REF!+#REF!,0)</f>
        <v>#REF!</v>
      </c>
      <c r="DY98" s="26">
        <f>V_МО____нов!EE98-'[4]новый ДС_КСГ '!D94</f>
        <v>0</v>
      </c>
      <c r="DZ98" s="27">
        <f>V_МО____нов!EF98-'[4]новый ДС_КСГ '!K94</f>
        <v>0</v>
      </c>
      <c r="EA98" s="27">
        <f>V_МО____нов!EG98-'[4]новый ДС_КСГ '!P94</f>
        <v>0</v>
      </c>
      <c r="EB98" s="27">
        <f>V_МО____нов!EH98-'[4]новый ДС_КСГ '!R94</f>
        <v>0</v>
      </c>
      <c r="EC98" s="27">
        <f>V_МО____нов!EI98-'[4]новый ДС_КСГ '!T94</f>
        <v>0</v>
      </c>
      <c r="ED98" s="27"/>
      <c r="EE98" s="27">
        <f>V_МО____нов!EK98-'[4]новый ДС_КСГ '!X94</f>
        <v>0</v>
      </c>
      <c r="EF98" s="27">
        <f>V_МО____нов!EL98-'[4]новый ДС_КСГ '!AC94</f>
        <v>0</v>
      </c>
      <c r="EG98" s="27">
        <f>V_МО____нов!EM98-'[4]новый ДС_КСГ '!AI94</f>
        <v>0</v>
      </c>
      <c r="EH98" s="27">
        <f>V_МО____нов!EN98-'[4]новый ДС_КСГ '!AN94</f>
        <v>0</v>
      </c>
      <c r="EI98" s="27">
        <f>V_МО____нов!EO98-'[4]новый ДС_КСГ '!AQ94</f>
        <v>0</v>
      </c>
      <c r="EJ98" s="27">
        <f>V_МО____нов!EQ98-'[4]новый ДС_КСГ '!BB94</f>
        <v>0</v>
      </c>
      <c r="EK98" s="27">
        <f>V_МО____нов!ER98-'[4]новый ДС_КСГ '!BE94</f>
        <v>0</v>
      </c>
      <c r="EL98" s="27">
        <f>V_МО____нов!ES98-'[4]новый ДС_КСГ '!BH94</f>
        <v>0</v>
      </c>
      <c r="EM98" s="27">
        <f>V_МО____нов!ET98-'[4]новый ДС_КСГ '!BL94</f>
        <v>0</v>
      </c>
      <c r="EN98" s="26">
        <f>V_МО____нов!EU98-'[4]новый ДС_КСГ '!BQ94</f>
        <v>-404</v>
      </c>
      <c r="EO98" s="27">
        <f>V_МО____нов!EV98-'[4]новый ДС_КСГ '!BS94</f>
        <v>-404</v>
      </c>
      <c r="EP98" s="26">
        <f>V_МО____нов!EW98-'[4]новый ДС_КСГ '!BV94</f>
        <v>0</v>
      </c>
      <c r="EQ98" s="27"/>
      <c r="ER98" s="27"/>
      <c r="ES98" s="27"/>
      <c r="ET98" s="27">
        <f>V_МО____нов!FA98-'[4]новый ДС_КСГ '!DX94</f>
        <v>0</v>
      </c>
      <c r="EU98" s="27">
        <f>V_МО____нов!FB98-'[4]новый ДС_КСГ '!EE94</f>
        <v>0</v>
      </c>
      <c r="EV98" s="27">
        <f>V_МО____нов!FC98-'[4]новый ДС_КСГ '!EM94</f>
        <v>0</v>
      </c>
      <c r="EW98" s="27">
        <f>V_МО____нов!FD98-'[4]новый ДС_КСГ '!EP94</f>
        <v>0</v>
      </c>
      <c r="EX98" s="27">
        <f>V_МО____нов!FE98-'[4]новый ДС_КСГ '!ER94</f>
        <v>0</v>
      </c>
      <c r="EY98" s="27">
        <f>V_МО____нов!FF98-'[4]новый ДС_КСГ '!ET94</f>
        <v>0</v>
      </c>
      <c r="EZ98" s="27">
        <f>V_МО____нов!FH98-'[4]новый ДС_КСГ '!EZ94</f>
        <v>0</v>
      </c>
      <c r="FA98" s="27">
        <f>V_МО____нов!FI98-'[4]новый ДС_КСГ '!FD94</f>
        <v>0</v>
      </c>
      <c r="FB98" s="27">
        <f>V_МО____нов!FJ98-'[4]новый ДС_КСГ '!FI94</f>
        <v>0</v>
      </c>
      <c r="FC98" s="27">
        <f>V_МО____нов!FK98-'[4]новый ДС_КСГ '!FP94</f>
        <v>0</v>
      </c>
      <c r="FD98" s="27">
        <f>V_МО____нов!FL98-'[4]новый ДС_КСГ '!FW94</f>
        <v>0</v>
      </c>
      <c r="FE98" s="27">
        <f>V_МО____нов!FN98-'[4]новый ДС_КСГ '!GL94</f>
        <v>0</v>
      </c>
      <c r="FF98" s="27">
        <f>V_МО____нов!FO98-'[4]новый ДС_КСГ '!GQ94</f>
        <v>0</v>
      </c>
      <c r="FG98" s="27">
        <f>V_МО____нов!FP98-'[4]новый ДС_КСГ '!HV94</f>
        <v>0</v>
      </c>
      <c r="FH98" s="34">
        <f>V_МО____нов!FQ98-'[4]новый ДС_КСГ '!BS94</f>
        <v>-404</v>
      </c>
      <c r="FI98" s="27">
        <f>V_МО____нов!FR98</f>
        <v>0</v>
      </c>
      <c r="FJ98" s="27">
        <f>V_МО____нов!FS98</f>
        <v>0</v>
      </c>
      <c r="FK98" s="27">
        <f>V_МО____нов!FT98</f>
        <v>0</v>
      </c>
      <c r="FL98" s="25" t="e">
        <f>ROUND(#REF!+#REF!,0)</f>
        <v>#REF!</v>
      </c>
      <c r="FM98" s="27" t="e">
        <f>ROUND(#REF!+#REF!,0)</f>
        <v>#REF!</v>
      </c>
      <c r="FN98" s="27" t="e">
        <f>ROUND(#REF!+#REF!,0)</f>
        <v>#REF!</v>
      </c>
      <c r="FO98" s="27" t="e">
        <f>ROUND(#REF!+#REF!,0)</f>
        <v>#REF!</v>
      </c>
      <c r="FP98" s="84"/>
      <c r="FQ98" s="35"/>
    </row>
    <row r="99" spans="1:173" x14ac:dyDescent="0.4">
      <c r="A99" s="22">
        <f t="shared" si="40"/>
        <v>76</v>
      </c>
      <c r="B99" s="71" t="s">
        <v>283</v>
      </c>
      <c r="C99" s="47"/>
      <c r="D99" s="25" t="e">
        <f t="shared" si="38"/>
        <v>#REF!</v>
      </c>
      <c r="E99" s="26" t="e">
        <f t="shared" si="42"/>
        <v>#REF!</v>
      </c>
      <c r="F99" s="27" t="e">
        <f t="shared" si="48"/>
        <v>#REF!</v>
      </c>
      <c r="G99" s="27" t="e">
        <f t="shared" si="48"/>
        <v>#REF!</v>
      </c>
      <c r="H99" s="27" t="e">
        <f t="shared" si="48"/>
        <v>#REF!</v>
      </c>
      <c r="I99" s="27" t="e">
        <f t="shared" si="43"/>
        <v>#REF!</v>
      </c>
      <c r="J99" s="26" t="e">
        <f t="shared" si="44"/>
        <v>#REF!</v>
      </c>
      <c r="K99" s="27" t="e">
        <f>ROUND(#REF!+#REF!,0)</f>
        <v>#REF!</v>
      </c>
      <c r="L99" s="27" t="e">
        <f>ROUND(#REF!+#REF!,0)</f>
        <v>#REF!</v>
      </c>
      <c r="M99" s="27" t="e">
        <f>ROUND(#REF!+#REF!,0)</f>
        <v>#REF!</v>
      </c>
      <c r="N99" s="27" t="e">
        <f>ROUND(#REF!+#REF!,0)</f>
        <v>#REF!</v>
      </c>
      <c r="O99" s="26" t="e">
        <f t="shared" si="45"/>
        <v>#REF!</v>
      </c>
      <c r="P99" s="27" t="e">
        <f>ROUND(#REF!+#REF!,0)</f>
        <v>#REF!</v>
      </c>
      <c r="Q99" s="27" t="e">
        <f>ROUND(#REF!+#REF!,0)</f>
        <v>#REF!</v>
      </c>
      <c r="R99" s="27" t="e">
        <f>ROUND(#REF!+#REF!,0)</f>
        <v>#REF!</v>
      </c>
      <c r="S99" s="27" t="e">
        <f>ROUND(#REF!+#REF!,0)</f>
        <v>#REF!</v>
      </c>
      <c r="T99" s="27" t="e">
        <f>ROUND(#REF!+#REF!,0)</f>
        <v>#REF!</v>
      </c>
      <c r="U99" s="27" t="e">
        <f>ROUND(#REF!+#REF!,0)</f>
        <v>#REF!</v>
      </c>
      <c r="V99" s="27" t="e">
        <f>ROUND(#REF!+#REF!,0)</f>
        <v>#REF!</v>
      </c>
      <c r="W99" s="26" t="e">
        <f>ROUND(#REF!+#REF!,0)</f>
        <v>#REF!</v>
      </c>
      <c r="X99" s="27" t="e">
        <f>ROUND(#REF!+#REF!,0)</f>
        <v>#REF!</v>
      </c>
      <c r="Y99" s="27" t="e">
        <f>ROUND(#REF!+#REF!,0)</f>
        <v>#REF!</v>
      </c>
      <c r="Z99" s="27" t="e">
        <f>ROUND(#REF!+#REF!,0)</f>
        <v>#REF!</v>
      </c>
      <c r="AA99" s="26" t="e">
        <f t="shared" si="46"/>
        <v>#REF!</v>
      </c>
      <c r="AB99" s="27" t="e">
        <f>ROUND(#REF!+#REF!,0)</f>
        <v>#REF!</v>
      </c>
      <c r="AC99" s="27" t="e">
        <f>ROUND(#REF!+#REF!,0)</f>
        <v>#REF!</v>
      </c>
      <c r="AD99" s="26" t="e">
        <f t="shared" si="47"/>
        <v>#REF!</v>
      </c>
      <c r="AE99" s="27" t="e">
        <f>ROUND(#REF!+#REF!,0)</f>
        <v>#REF!</v>
      </c>
      <c r="AF99" s="27" t="e">
        <f>ROUND(#REF!+#REF!,0)</f>
        <v>#REF!</v>
      </c>
      <c r="AG99" s="27" t="e">
        <f>ROUND(#REF!+#REF!,0)</f>
        <v>#REF!</v>
      </c>
      <c r="AH99" s="27" t="e">
        <f>ROUND(#REF!+#REF!,0)</f>
        <v>#REF!</v>
      </c>
      <c r="AI99" s="27" t="e">
        <f>ROUND(#REF!+#REF!,0)</f>
        <v>#REF!</v>
      </c>
      <c r="AJ99" s="27" t="e">
        <f>ROUND(#REF!+#REF!,0)</f>
        <v>#REF!</v>
      </c>
      <c r="AK99" s="26" t="e">
        <f>ROUND(#REF!+#REF!,0)</f>
        <v>#REF!</v>
      </c>
      <c r="AL99" s="27" t="e">
        <f>ROUND(#REF!+#REF!,0)</f>
        <v>#REF!</v>
      </c>
      <c r="AM99" s="27" t="e">
        <f>ROUND(#REF!+#REF!,0)</f>
        <v>#REF!</v>
      </c>
      <c r="AN99" s="27" t="e">
        <f>ROUND(#REF!+#REF!,0)</f>
        <v>#REF!</v>
      </c>
      <c r="AO99" s="27" t="e">
        <f>ROUND(#REF!+#REF!,0)</f>
        <v>#REF!</v>
      </c>
      <c r="AP99" s="28" t="e">
        <f>ROUND(#REF!+#REF!,0)</f>
        <v>#REF!</v>
      </c>
      <c r="AQ99" s="27" t="e">
        <f>ROUND(#REF!+#REF!,0)</f>
        <v>#REF!</v>
      </c>
      <c r="AR99" s="27" t="e">
        <f>ROUND(#REF!+#REF!,0)</f>
        <v>#REF!</v>
      </c>
      <c r="AS99" s="27" t="e">
        <f>ROUND(#REF!+#REF!,0)</f>
        <v>#REF!</v>
      </c>
      <c r="AT99" s="28" t="e">
        <f>ROUND(#REF!+#REF!,0)</f>
        <v>#REF!</v>
      </c>
      <c r="AU99" s="26" t="e">
        <f>ROUND(#REF!+#REF!,0)</f>
        <v>#REF!</v>
      </c>
      <c r="AV99" s="27" t="e">
        <f>ROUND(#REF!+#REF!,0)</f>
        <v>#REF!</v>
      </c>
      <c r="AW99" s="27" t="e">
        <f>ROUND(#REF!+#REF!,0)</f>
        <v>#REF!</v>
      </c>
      <c r="AX99" s="27" t="e">
        <f>ROUND(#REF!+#REF!,0)</f>
        <v>#REF!</v>
      </c>
      <c r="AY99" s="27" t="e">
        <f>ROUND(#REF!+#REF!,0)</f>
        <v>#REF!</v>
      </c>
      <c r="AZ99" s="27" t="e">
        <f>ROUND(#REF!+#REF!,0)</f>
        <v>#REF!</v>
      </c>
      <c r="BA99" s="27" t="e">
        <f>ROUND(#REF!+#REF!,0)</f>
        <v>#REF!</v>
      </c>
      <c r="BB99" s="27" t="e">
        <f>ROUND(#REF!+#REF!,0)</f>
        <v>#REF!</v>
      </c>
      <c r="BC99" s="27" t="e">
        <f>ROUND(#REF!+#REF!,0)</f>
        <v>#REF!</v>
      </c>
      <c r="BD99" s="30" t="e">
        <f>ROUND(#REF!+#REF!,0)</f>
        <v>#REF!</v>
      </c>
      <c r="BE99" s="27" t="e">
        <f>ROUND(#REF!+#REF!,0)</f>
        <v>#REF!</v>
      </c>
      <c r="BF99" s="27" t="e">
        <f>ROUND(#REF!+#REF!,0)</f>
        <v>#REF!</v>
      </c>
      <c r="BG99" s="27" t="e">
        <f>ROUND(#REF!+#REF!,0)</f>
        <v>#REF!</v>
      </c>
      <c r="BH99" s="31" t="e">
        <f>ROUND(#REF!+#REF!,0)</f>
        <v>#REF!</v>
      </c>
      <c r="BI99" s="27" t="e">
        <f>ROUND(#REF!+#REF!,0)</f>
        <v>#REF!</v>
      </c>
      <c r="BJ99" s="27" t="e">
        <f>ROUND(#REF!+#REF!,0)</f>
        <v>#REF!</v>
      </c>
      <c r="BK99" s="27" t="e">
        <f>ROUND(#REF!+#REF!,0)</f>
        <v>#REF!</v>
      </c>
      <c r="BL99" s="27" t="e">
        <f>ROUND(#REF!+#REF!,0)</f>
        <v>#REF!</v>
      </c>
      <c r="BM99" s="31" t="e">
        <f>ROUND(#REF!+#REF!,0)</f>
        <v>#REF!</v>
      </c>
      <c r="BN99" s="27" t="e">
        <f>ROUND(#REF!+#REF!,0)</f>
        <v>#REF!</v>
      </c>
      <c r="BO99" s="27" t="e">
        <f>ROUND(#REF!+#REF!,0)</f>
        <v>#REF!</v>
      </c>
      <c r="BP99" s="27" t="e">
        <f>ROUND(#REF!+#REF!,0)</f>
        <v>#REF!</v>
      </c>
      <c r="BQ99" s="31" t="e">
        <f>ROUND(#REF!+#REF!,0)</f>
        <v>#REF!</v>
      </c>
      <c r="BR99" s="27" t="e">
        <f>ROUND(#REF!+#REF!,0)</f>
        <v>#REF!</v>
      </c>
      <c r="BS99" s="27" t="e">
        <f>ROUND(#REF!+#REF!,0)</f>
        <v>#REF!</v>
      </c>
      <c r="BT99" s="27" t="e">
        <f>ROUND(#REF!+#REF!,0)</f>
        <v>#REF!</v>
      </c>
      <c r="BU99" s="27" t="e">
        <f>ROUND(#REF!+#REF!,0)</f>
        <v>#REF!</v>
      </c>
      <c r="BV99" s="27" t="e">
        <f>ROUND(#REF!+#REF!,0)</f>
        <v>#REF!</v>
      </c>
      <c r="BW99" s="27" t="e">
        <f>ROUND(#REF!+#REF!,0)</f>
        <v>#REF!</v>
      </c>
      <c r="BX99" s="27" t="e">
        <f>ROUND(#REF!+#REF!,0)</f>
        <v>#REF!</v>
      </c>
      <c r="BY99" s="27" t="e">
        <f>ROUND(#REF!+#REF!,0)</f>
        <v>#REF!</v>
      </c>
      <c r="BZ99" s="25" t="e">
        <f>ROUND(#REF!+#REF!,0)</f>
        <v>#REF!</v>
      </c>
      <c r="CA99" s="28" t="e">
        <f>ROUND(#REF!+#REF!,0)</f>
        <v>#REF!</v>
      </c>
      <c r="CB99" s="27">
        <f>V_МО____нов!CG99-'[2]новые  КС КСГ '!E99-'[3]ВМП новое'!E99</f>
        <v>0</v>
      </c>
      <c r="CC99" s="27">
        <f>V_МО____нов!CH99-('[2]новые  КС КСГ '!F99+'[2]новые  КС КСГ '!H99+'[2]новые  КС КСГ '!I99)</f>
        <v>0</v>
      </c>
      <c r="CD99" s="27">
        <f>V_МО____нов!CI99-'[2]новые  КС КСГ '!T99</f>
        <v>0</v>
      </c>
      <c r="CE99" s="27">
        <f>V_МО____нов!CJ99-'[2]новые  КС КСГ '!W99-'[3]ВМП новое'!O99</f>
        <v>0</v>
      </c>
      <c r="CF99" s="27">
        <f>V_МО____нов!CK99-'[2]новые  КС КСГ '!AD99</f>
        <v>0</v>
      </c>
      <c r="CG99" s="27"/>
      <c r="CH99" s="27">
        <f>V_МО____нов!CM99-'[2]новые  КС КСГ '!AK99-'[3]ВМП новое'!AI99</f>
        <v>0</v>
      </c>
      <c r="CI99" s="27">
        <f>V_МО____нов!CN99-'[2]новые  КС КСГ '!AP99</f>
        <v>0</v>
      </c>
      <c r="CJ99" s="27">
        <f>V_МО____нов!CO99-'[2]новые  КС КСГ '!AR99</f>
        <v>0</v>
      </c>
      <c r="CK99" s="27">
        <f>V_МО____нов!CP99-'[2]новые  КС КСГ '!AV99</f>
        <v>0</v>
      </c>
      <c r="CL99" s="27">
        <f>V_МО____нов!CQ99-'[2]новые  КС КСГ '!BG99-'[3]ВМП новое'!AF99</f>
        <v>0</v>
      </c>
      <c r="CM99" s="27">
        <f>V_МО____нов!CR99-'[2]новые  КС КСГ '!BO99</f>
        <v>0</v>
      </c>
      <c r="CN99" s="27">
        <f>V_МО____нов!CS99-'[2]новые  КС КСГ '!BT99</f>
        <v>0</v>
      </c>
      <c r="CO99" s="27">
        <f>V_МО____нов!CT99-('[2]новые  КС КСГ '!CI99+'[2]новые  КС КСГ '!CJ99+'[2]новые  КС КСГ '!CK99+'[2]новые  КС КСГ '!CL99+'[2]новые  КС КСГ '!CM99)</f>
        <v>0</v>
      </c>
      <c r="CP99" s="27">
        <f>V_МО____нов!CV99-'[2]новые  КС КСГ '!CN99</f>
        <v>0</v>
      </c>
      <c r="CQ99" s="27">
        <f>V_МО____нов!CW99-'[2]новые  КС КСГ '!CX99</f>
        <v>0</v>
      </c>
      <c r="CR99" s="27">
        <f>V_МО____нов!CX99-'[2]новые  КС КСГ '!DB99</f>
        <v>0</v>
      </c>
      <c r="CS99" s="27">
        <f>V_МО____нов!CY99-'[2]новые  КС КСГ '!DV99-'[3]ВМП новое'!AU99</f>
        <v>0</v>
      </c>
      <c r="CT99" s="27">
        <f>V_МО____нов!CZ99-'[2]новые  КС КСГ '!EI99-'[3]ВМП новое'!CE99</f>
        <v>0</v>
      </c>
      <c r="CU99" s="27">
        <f>V_МО____нов!DA99-'[2]новые  КС КСГ '!EQ99</f>
        <v>0</v>
      </c>
      <c r="CV99" s="27">
        <f>V_МО____нов!DB99-'[2]новые  КС КСГ '!EU99-'[3]ВМП новое'!CS99</f>
        <v>0</v>
      </c>
      <c r="CW99" s="27"/>
      <c r="CX99" s="27">
        <f>V_МО____нов!DD99-'[2]новые  КС КСГ '!HW99-'[3]ВМП новое'!JJ99</f>
        <v>0</v>
      </c>
      <c r="CY99" s="27">
        <f>V_МО____нов!DE99-'[2]новые  КС КСГ '!IH99-'[3]ВМП новое'!KC99</f>
        <v>0</v>
      </c>
      <c r="CZ99" s="27">
        <f>V_МО____нов!DF99-'[2]новые  КС КСГ '!IR99-'[3]ВМП новое'!LP99</f>
        <v>0</v>
      </c>
      <c r="DA99" s="27">
        <f>V_МО____нов!DG99-'[2]новые  КС КСГ '!IW99</f>
        <v>0</v>
      </c>
      <c r="DB99" s="27">
        <f>V_МО____нов!DH99-'[2]новые  КС КСГ '!$JD99-'[3]ВМП новое'!$LZ99</f>
        <v>0</v>
      </c>
      <c r="DC99" s="27">
        <f>V_МО____нов!DI99-'[2]новые  КС КСГ '!$JI99-'[3]ВМП новое'!$MB99</f>
        <v>0</v>
      </c>
      <c r="DD99" s="27">
        <f>V_МО____нов!DJ99-'[2]новые  КС КСГ '!$JV99</f>
        <v>0</v>
      </c>
      <c r="DE99" s="27">
        <f>V_МО____нов!DK99-'[2]новые  КС КСГ '!$JX99</f>
        <v>0</v>
      </c>
      <c r="DF99" s="27">
        <f>V_МО____нов!DL99-'[2]новые  КС КСГ '!$KM99-'[3]ВМП новое'!$MU99</f>
        <v>0</v>
      </c>
      <c r="DG99" s="27">
        <f>V_МО____нов!DM99-'[2]новые  КС КСГ '!$KS99-'[3]ВМП новое'!$MZ99</f>
        <v>0</v>
      </c>
      <c r="DH99" s="27">
        <f>V_МО____нов!DN99-'[2]новые  КС КСГ '!$LG99-'[3]ВМП новое'!$NX99</f>
        <v>0</v>
      </c>
      <c r="DI99" s="27">
        <f>V_МО____нов!DO99-'[2]новые  КС КСГ '!$LW99-'[3]ВМП новое'!$OW99</f>
        <v>0</v>
      </c>
      <c r="DJ99" s="27">
        <f>V_МО____нов!DP99-'[2]новые  КС КСГ '!$MQ99</f>
        <v>0</v>
      </c>
      <c r="DK99" s="27">
        <f>V_МО____нов!DQ99-'[2]новые  КС КСГ '!$NK99-'[3]ВМП новое'!$AR99</f>
        <v>0</v>
      </c>
      <c r="DL99" s="27">
        <f>V_МО____нов!DR99-'[2]новые  КС КСГ '!$NT99-'[3]ВМП новое'!$QM99</f>
        <v>0</v>
      </c>
      <c r="DM99" s="27">
        <f>V_МО____нов!DS99-'[2]новые  КС КСГ '!$NZ99-'[3]ВМП новое'!$RB99</f>
        <v>0</v>
      </c>
      <c r="DN99" s="27">
        <f>V_МО____нов!DT99-'[2]новые  КС КСГ '!$OJ99</f>
        <v>0</v>
      </c>
      <c r="DO99" s="27">
        <f>V_МО____нов!DU99-'[2]новые  КС КСГ '!$QA99</f>
        <v>0</v>
      </c>
      <c r="DP99" s="27"/>
      <c r="DQ99" s="27">
        <f>V_МО____нов!DW99-'[2]новые  КС КСГ '!$RB99</f>
        <v>0</v>
      </c>
      <c r="DR99" s="27" t="e">
        <f>ROUND(#REF!+#REF!,0)</f>
        <v>#REF!</v>
      </c>
      <c r="DS99" s="33" t="e">
        <f>ROUND(#REF!+#REF!,0)</f>
        <v>#REF!</v>
      </c>
      <c r="DT99" s="33" t="e">
        <f>ROUND(#REF!+#REF!,0)</f>
        <v>#REF!</v>
      </c>
      <c r="DU99" s="33" t="e">
        <f>ROUND(#REF!+#REF!,0)</f>
        <v>#REF!</v>
      </c>
      <c r="DV99" s="27" t="e">
        <f>ROUND(#REF!+#REF!,0)</f>
        <v>#REF!</v>
      </c>
      <c r="DW99" s="25" t="e">
        <f>ROUND(#REF!+#REF!,0)</f>
        <v>#REF!</v>
      </c>
      <c r="DX99" s="28" t="e">
        <f>ROUND(#REF!+#REF!,0)</f>
        <v>#REF!</v>
      </c>
      <c r="DY99" s="26">
        <f>V_МО____нов!EE99-'[4]новый ДС_КСГ '!D95</f>
        <v>140</v>
      </c>
      <c r="DZ99" s="27">
        <f>V_МО____нов!EF99-'[4]новый ДС_КСГ '!K95</f>
        <v>0</v>
      </c>
      <c r="EA99" s="27">
        <f>V_МО____нов!EG99-'[4]новый ДС_КСГ '!P95</f>
        <v>0</v>
      </c>
      <c r="EB99" s="27">
        <f>V_МО____нов!EH99-'[4]новый ДС_КСГ '!R95</f>
        <v>50</v>
      </c>
      <c r="EC99" s="27">
        <f>V_МО____нов!EI99-'[4]новый ДС_КСГ '!T95</f>
        <v>0</v>
      </c>
      <c r="ED99" s="27"/>
      <c r="EE99" s="27">
        <f>V_МО____нов!EK99-'[4]новый ДС_КСГ '!X95</f>
        <v>0</v>
      </c>
      <c r="EF99" s="27">
        <f>V_МО____нов!EL99-'[4]новый ДС_КСГ '!AC95</f>
        <v>0</v>
      </c>
      <c r="EG99" s="27">
        <f>V_МО____нов!EM99-'[4]новый ДС_КСГ '!AI95</f>
        <v>0</v>
      </c>
      <c r="EH99" s="27">
        <f>V_МО____нов!EN99-'[4]новый ДС_КСГ '!AN95</f>
        <v>0</v>
      </c>
      <c r="EI99" s="27">
        <f>V_МО____нов!EO99-'[4]новый ДС_КСГ '!AQ95</f>
        <v>0</v>
      </c>
      <c r="EJ99" s="27">
        <f>V_МО____нов!EQ99-'[4]новый ДС_КСГ '!BB95</f>
        <v>240</v>
      </c>
      <c r="EK99" s="27">
        <f>V_МО____нов!ER99-'[4]новый ДС_КСГ '!BE95</f>
        <v>0</v>
      </c>
      <c r="EL99" s="27">
        <f>V_МО____нов!ES99-'[4]новый ДС_КСГ '!BH95</f>
        <v>0</v>
      </c>
      <c r="EM99" s="27">
        <f>V_МО____нов!ET99-'[4]новый ДС_КСГ '!BL95</f>
        <v>168</v>
      </c>
      <c r="EN99" s="26">
        <f>V_МО____нов!EU99-'[4]новый ДС_КСГ '!BQ95</f>
        <v>-36</v>
      </c>
      <c r="EO99" s="27">
        <f>V_МО____нов!EV99-'[4]новый ДС_КСГ '!BS95</f>
        <v>-36</v>
      </c>
      <c r="EP99" s="26">
        <f>V_МО____нов!EW99-'[4]новый ДС_КСГ '!BV95</f>
        <v>0</v>
      </c>
      <c r="EQ99" s="27"/>
      <c r="ER99" s="27"/>
      <c r="ES99" s="27"/>
      <c r="ET99" s="27">
        <f>V_МО____нов!FA99-'[4]новый ДС_КСГ '!DX95</f>
        <v>0</v>
      </c>
      <c r="EU99" s="27">
        <f>V_МО____нов!FB99-'[4]новый ДС_КСГ '!EE95</f>
        <v>68</v>
      </c>
      <c r="EV99" s="27">
        <f>V_МО____нов!FC99-'[4]новый ДС_КСГ '!EM95</f>
        <v>0</v>
      </c>
      <c r="EW99" s="27">
        <f>V_МО____нов!FD99-'[4]новый ДС_КСГ '!EP95</f>
        <v>0</v>
      </c>
      <c r="EX99" s="27">
        <f>V_МО____нов!FE99-'[4]новый ДС_КСГ '!ER95</f>
        <v>0</v>
      </c>
      <c r="EY99" s="27">
        <f>V_МО____нов!FF99-'[4]новый ДС_КСГ '!ET95</f>
        <v>0</v>
      </c>
      <c r="EZ99" s="27">
        <f>V_МО____нов!FH99-'[4]новый ДС_КСГ '!EZ95</f>
        <v>30</v>
      </c>
      <c r="FA99" s="27">
        <f>V_МО____нов!FI99-'[4]новый ДС_КСГ '!FD95</f>
        <v>0</v>
      </c>
      <c r="FB99" s="27">
        <f>V_МО____нов!FJ99-'[4]новый ДС_КСГ '!FI95</f>
        <v>139</v>
      </c>
      <c r="FC99" s="27">
        <f>V_МО____нов!FK99-'[4]новый ДС_КСГ '!FP95</f>
        <v>0</v>
      </c>
      <c r="FD99" s="27">
        <f>V_МО____нов!FL99-'[4]новый ДС_КСГ '!FW95</f>
        <v>0</v>
      </c>
      <c r="FE99" s="27">
        <f>V_МО____нов!FN99-'[4]новый ДС_КСГ '!GL95</f>
        <v>0</v>
      </c>
      <c r="FF99" s="27">
        <f>V_МО____нов!FO99-'[4]новый ДС_КСГ '!GQ95</f>
        <v>0</v>
      </c>
      <c r="FG99" s="27">
        <f>V_МО____нов!FP99-'[4]новый ДС_КСГ '!HV95</f>
        <v>0</v>
      </c>
      <c r="FH99" s="34">
        <f>V_МО____нов!FQ99-'[4]новый ДС_КСГ '!BS95</f>
        <v>-36</v>
      </c>
      <c r="FI99" s="27">
        <f>V_МО____нов!FR99</f>
        <v>0</v>
      </c>
      <c r="FJ99" s="27">
        <f>V_МО____нов!FS99</f>
        <v>0</v>
      </c>
      <c r="FK99" s="27">
        <f>V_МО____нов!FT99</f>
        <v>0</v>
      </c>
      <c r="FL99" s="25" t="e">
        <f>ROUND(#REF!+#REF!,0)</f>
        <v>#REF!</v>
      </c>
      <c r="FM99" s="27" t="e">
        <f>ROUND(#REF!+#REF!,0)</f>
        <v>#REF!</v>
      </c>
      <c r="FN99" s="27" t="e">
        <f>ROUND(#REF!+#REF!,0)</f>
        <v>#REF!</v>
      </c>
      <c r="FO99" s="27" t="e">
        <f>ROUND(#REF!+#REF!,0)</f>
        <v>#REF!</v>
      </c>
      <c r="FP99" s="84"/>
      <c r="FQ99" s="35"/>
    </row>
    <row r="100" spans="1:173" x14ac:dyDescent="0.4">
      <c r="A100" s="22">
        <f t="shared" si="40"/>
        <v>77</v>
      </c>
      <c r="B100" s="71" t="s">
        <v>284</v>
      </c>
      <c r="C100" s="47"/>
      <c r="D100" s="25" t="e">
        <f t="shared" si="38"/>
        <v>#REF!</v>
      </c>
      <c r="E100" s="26" t="e">
        <f t="shared" si="42"/>
        <v>#REF!</v>
      </c>
      <c r="F100" s="27" t="e">
        <f t="shared" si="48"/>
        <v>#REF!</v>
      </c>
      <c r="G100" s="27" t="e">
        <f t="shared" si="48"/>
        <v>#REF!</v>
      </c>
      <c r="H100" s="27" t="e">
        <f t="shared" si="48"/>
        <v>#REF!</v>
      </c>
      <c r="I100" s="27" t="e">
        <f t="shared" si="43"/>
        <v>#REF!</v>
      </c>
      <c r="J100" s="26" t="e">
        <f t="shared" si="44"/>
        <v>#REF!</v>
      </c>
      <c r="K100" s="27" t="e">
        <f>ROUND(#REF!+#REF!,0)</f>
        <v>#REF!</v>
      </c>
      <c r="L100" s="27" t="e">
        <f>ROUND(#REF!+#REF!,0)</f>
        <v>#REF!</v>
      </c>
      <c r="M100" s="27" t="e">
        <f>ROUND(#REF!+#REF!,0)</f>
        <v>#REF!</v>
      </c>
      <c r="N100" s="27" t="e">
        <f>ROUND(#REF!+#REF!,0)</f>
        <v>#REF!</v>
      </c>
      <c r="O100" s="26" t="e">
        <f t="shared" si="45"/>
        <v>#REF!</v>
      </c>
      <c r="P100" s="27" t="e">
        <f>ROUND(#REF!+#REF!,0)</f>
        <v>#REF!</v>
      </c>
      <c r="Q100" s="27" t="e">
        <f>ROUND(#REF!+#REF!,0)</f>
        <v>#REF!</v>
      </c>
      <c r="R100" s="27" t="e">
        <f>ROUND(#REF!+#REF!,0)</f>
        <v>#REF!</v>
      </c>
      <c r="S100" s="27" t="e">
        <f>ROUND(#REF!+#REF!,0)</f>
        <v>#REF!</v>
      </c>
      <c r="T100" s="27" t="e">
        <f>ROUND(#REF!+#REF!,0)</f>
        <v>#REF!</v>
      </c>
      <c r="U100" s="27" t="e">
        <f>ROUND(#REF!+#REF!,0)</f>
        <v>#REF!</v>
      </c>
      <c r="V100" s="27" t="e">
        <f>ROUND(#REF!+#REF!,0)</f>
        <v>#REF!</v>
      </c>
      <c r="W100" s="26" t="e">
        <f>ROUND(#REF!+#REF!,0)</f>
        <v>#REF!</v>
      </c>
      <c r="X100" s="27" t="e">
        <f>ROUND(#REF!+#REF!,0)</f>
        <v>#REF!</v>
      </c>
      <c r="Y100" s="27" t="e">
        <f>ROUND(#REF!+#REF!,0)</f>
        <v>#REF!</v>
      </c>
      <c r="Z100" s="27" t="e">
        <f>ROUND(#REF!+#REF!,0)</f>
        <v>#REF!</v>
      </c>
      <c r="AA100" s="26" t="e">
        <f t="shared" si="46"/>
        <v>#REF!</v>
      </c>
      <c r="AB100" s="27" t="e">
        <f>ROUND(#REF!+#REF!,0)</f>
        <v>#REF!</v>
      </c>
      <c r="AC100" s="27" t="e">
        <f>ROUND(#REF!+#REF!,0)</f>
        <v>#REF!</v>
      </c>
      <c r="AD100" s="26" t="e">
        <f t="shared" si="47"/>
        <v>#REF!</v>
      </c>
      <c r="AE100" s="27" t="e">
        <f>ROUND(#REF!+#REF!,0)</f>
        <v>#REF!</v>
      </c>
      <c r="AF100" s="27" t="e">
        <f>ROUND(#REF!+#REF!,0)</f>
        <v>#REF!</v>
      </c>
      <c r="AG100" s="27" t="e">
        <f>ROUND(#REF!+#REF!,0)</f>
        <v>#REF!</v>
      </c>
      <c r="AH100" s="27" t="e">
        <f>ROUND(#REF!+#REF!,0)</f>
        <v>#REF!</v>
      </c>
      <c r="AI100" s="27" t="e">
        <f>ROUND(#REF!+#REF!,0)</f>
        <v>#REF!</v>
      </c>
      <c r="AJ100" s="27" t="e">
        <f>ROUND(#REF!+#REF!,0)</f>
        <v>#REF!</v>
      </c>
      <c r="AK100" s="26" t="e">
        <f>ROUND(#REF!+#REF!,0)</f>
        <v>#REF!</v>
      </c>
      <c r="AL100" s="27" t="e">
        <f>ROUND(#REF!+#REF!,0)</f>
        <v>#REF!</v>
      </c>
      <c r="AM100" s="27" t="e">
        <f>ROUND(#REF!+#REF!,0)</f>
        <v>#REF!</v>
      </c>
      <c r="AN100" s="27" t="e">
        <f>ROUND(#REF!+#REF!,0)</f>
        <v>#REF!</v>
      </c>
      <c r="AO100" s="27" t="e">
        <f>ROUND(#REF!+#REF!,0)</f>
        <v>#REF!</v>
      </c>
      <c r="AP100" s="28" t="e">
        <f>ROUND(#REF!+#REF!,0)</f>
        <v>#REF!</v>
      </c>
      <c r="AQ100" s="27" t="e">
        <f>ROUND(#REF!+#REF!,0)</f>
        <v>#REF!</v>
      </c>
      <c r="AR100" s="27" t="e">
        <f>ROUND(#REF!+#REF!,0)</f>
        <v>#REF!</v>
      </c>
      <c r="AS100" s="27" t="e">
        <f>ROUND(#REF!+#REF!,0)</f>
        <v>#REF!</v>
      </c>
      <c r="AT100" s="28" t="e">
        <f>ROUND(#REF!+#REF!,0)</f>
        <v>#REF!</v>
      </c>
      <c r="AU100" s="26" t="e">
        <f>ROUND(#REF!+#REF!,0)</f>
        <v>#REF!</v>
      </c>
      <c r="AV100" s="27" t="e">
        <f>ROUND(#REF!+#REF!,0)</f>
        <v>#REF!</v>
      </c>
      <c r="AW100" s="27" t="e">
        <f>ROUND(#REF!+#REF!,0)</f>
        <v>#REF!</v>
      </c>
      <c r="AX100" s="27" t="e">
        <f>ROUND(#REF!+#REF!,0)</f>
        <v>#REF!</v>
      </c>
      <c r="AY100" s="27" t="e">
        <f>ROUND(#REF!+#REF!,0)</f>
        <v>#REF!</v>
      </c>
      <c r="AZ100" s="27" t="e">
        <f>ROUND(#REF!+#REF!,0)</f>
        <v>#REF!</v>
      </c>
      <c r="BA100" s="27" t="e">
        <f>ROUND(#REF!+#REF!,0)</f>
        <v>#REF!</v>
      </c>
      <c r="BB100" s="27" t="e">
        <f>ROUND(#REF!+#REF!,0)</f>
        <v>#REF!</v>
      </c>
      <c r="BC100" s="27" t="e">
        <f>ROUND(#REF!+#REF!,0)</f>
        <v>#REF!</v>
      </c>
      <c r="BD100" s="30" t="e">
        <f>ROUND(#REF!+#REF!,0)</f>
        <v>#REF!</v>
      </c>
      <c r="BE100" s="27" t="e">
        <f>ROUND(#REF!+#REF!,0)</f>
        <v>#REF!</v>
      </c>
      <c r="BF100" s="27" t="e">
        <f>ROUND(#REF!+#REF!,0)</f>
        <v>#REF!</v>
      </c>
      <c r="BG100" s="27" t="e">
        <f>ROUND(#REF!+#REF!,0)</f>
        <v>#REF!</v>
      </c>
      <c r="BH100" s="31" t="e">
        <f>ROUND(#REF!+#REF!,0)</f>
        <v>#REF!</v>
      </c>
      <c r="BI100" s="27" t="e">
        <f>ROUND(#REF!+#REF!,0)</f>
        <v>#REF!</v>
      </c>
      <c r="BJ100" s="27" t="e">
        <f>ROUND(#REF!+#REF!,0)</f>
        <v>#REF!</v>
      </c>
      <c r="BK100" s="27" t="e">
        <f>ROUND(#REF!+#REF!,0)</f>
        <v>#REF!</v>
      </c>
      <c r="BL100" s="27" t="e">
        <f>ROUND(#REF!+#REF!,0)</f>
        <v>#REF!</v>
      </c>
      <c r="BM100" s="31" t="e">
        <f>ROUND(#REF!+#REF!,0)</f>
        <v>#REF!</v>
      </c>
      <c r="BN100" s="27" t="e">
        <f>ROUND(#REF!+#REF!,0)</f>
        <v>#REF!</v>
      </c>
      <c r="BO100" s="27" t="e">
        <f>ROUND(#REF!+#REF!,0)</f>
        <v>#REF!</v>
      </c>
      <c r="BP100" s="27" t="e">
        <f>ROUND(#REF!+#REF!,0)</f>
        <v>#REF!</v>
      </c>
      <c r="BQ100" s="31" t="e">
        <f>ROUND(#REF!+#REF!,0)</f>
        <v>#REF!</v>
      </c>
      <c r="BR100" s="27" t="e">
        <f>ROUND(#REF!+#REF!,0)</f>
        <v>#REF!</v>
      </c>
      <c r="BS100" s="27" t="e">
        <f>ROUND(#REF!+#REF!,0)</f>
        <v>#REF!</v>
      </c>
      <c r="BT100" s="27" t="e">
        <f>ROUND(#REF!+#REF!,0)</f>
        <v>#REF!</v>
      </c>
      <c r="BU100" s="27" t="e">
        <f>ROUND(#REF!+#REF!,0)</f>
        <v>#REF!</v>
      </c>
      <c r="BV100" s="27" t="e">
        <f>ROUND(#REF!+#REF!,0)</f>
        <v>#REF!</v>
      </c>
      <c r="BW100" s="27" t="e">
        <f>ROUND(#REF!+#REF!,0)</f>
        <v>#REF!</v>
      </c>
      <c r="BX100" s="27" t="e">
        <f>ROUND(#REF!+#REF!,0)</f>
        <v>#REF!</v>
      </c>
      <c r="BY100" s="27" t="e">
        <f>ROUND(#REF!+#REF!,0)</f>
        <v>#REF!</v>
      </c>
      <c r="BZ100" s="25" t="e">
        <f>ROUND(#REF!+#REF!,0)</f>
        <v>#REF!</v>
      </c>
      <c r="CA100" s="28" t="e">
        <f>ROUND(#REF!+#REF!,0)</f>
        <v>#REF!</v>
      </c>
      <c r="CB100" s="27">
        <f>V_МО____нов!CG100-'[2]новые  КС КСГ '!E100-'[3]ВМП новое'!E100</f>
        <v>0</v>
      </c>
      <c r="CC100" s="27">
        <f>V_МО____нов!CH100-('[2]новые  КС КСГ '!F100+'[2]новые  КС КСГ '!H100+'[2]новые  КС КСГ '!I100)</f>
        <v>0</v>
      </c>
      <c r="CD100" s="27">
        <f>V_МО____нов!CI100-'[2]новые  КС КСГ '!T100</f>
        <v>0</v>
      </c>
      <c r="CE100" s="27">
        <f>V_МО____нов!CJ100-'[2]новые  КС КСГ '!W100-'[3]ВМП новое'!O100</f>
        <v>0</v>
      </c>
      <c r="CF100" s="27">
        <f>V_МО____нов!CK100-'[2]новые  КС КСГ '!AD100</f>
        <v>0</v>
      </c>
      <c r="CG100" s="27"/>
      <c r="CH100" s="27">
        <f>V_МО____нов!CM100-'[2]новые  КС КСГ '!AK100-'[3]ВМП новое'!AI100</f>
        <v>0</v>
      </c>
      <c r="CI100" s="27">
        <f>V_МО____нов!CN100-'[2]новые  КС КСГ '!AP100</f>
        <v>0</v>
      </c>
      <c r="CJ100" s="27">
        <f>V_МО____нов!CO100-'[2]новые  КС КСГ '!AR100</f>
        <v>0</v>
      </c>
      <c r="CK100" s="27">
        <f>V_МО____нов!CP100-'[2]новые  КС КСГ '!AV100</f>
        <v>0</v>
      </c>
      <c r="CL100" s="27">
        <f>V_МО____нов!CQ100-'[2]новые  КС КСГ '!BG100-'[3]ВМП новое'!AF100</f>
        <v>0</v>
      </c>
      <c r="CM100" s="27">
        <f>V_МО____нов!CR100-'[2]новые  КС КСГ '!BO100</f>
        <v>0</v>
      </c>
      <c r="CN100" s="27">
        <f>V_МО____нов!CS100-'[2]новые  КС КСГ '!BT100</f>
        <v>0</v>
      </c>
      <c r="CO100" s="27">
        <f>V_МО____нов!CT100-('[2]новые  КС КСГ '!CI100+'[2]новые  КС КСГ '!CJ100+'[2]новые  КС КСГ '!CK100+'[2]новые  КС КСГ '!CL100+'[2]новые  КС КСГ '!CM100)</f>
        <v>0</v>
      </c>
      <c r="CP100" s="27">
        <f>V_МО____нов!CV100-'[2]новые  КС КСГ '!CN100</f>
        <v>0</v>
      </c>
      <c r="CQ100" s="27">
        <f>V_МО____нов!CW100-'[2]новые  КС КСГ '!CX100</f>
        <v>0</v>
      </c>
      <c r="CR100" s="27">
        <f>V_МО____нов!CX100-'[2]новые  КС КСГ '!DB100</f>
        <v>0</v>
      </c>
      <c r="CS100" s="27">
        <f>V_МО____нов!CY100-'[2]новые  КС КСГ '!DV100-'[3]ВМП новое'!AU100</f>
        <v>0</v>
      </c>
      <c r="CT100" s="27">
        <f>V_МО____нов!CZ100-'[2]новые  КС КСГ '!EI100-'[3]ВМП новое'!CE100</f>
        <v>0</v>
      </c>
      <c r="CU100" s="27">
        <f>V_МО____нов!DA100-'[2]новые  КС КСГ '!EQ100</f>
        <v>0</v>
      </c>
      <c r="CV100" s="27">
        <f>V_МО____нов!DB100-'[2]новые  КС КСГ '!EU100-'[3]ВМП новое'!CS100</f>
        <v>0</v>
      </c>
      <c r="CW100" s="27"/>
      <c r="CX100" s="27">
        <f>V_МО____нов!DD100-'[2]новые  КС КСГ '!HW100-'[3]ВМП новое'!JJ100</f>
        <v>0</v>
      </c>
      <c r="CY100" s="27">
        <f>V_МО____нов!DE100-'[2]новые  КС КСГ '!IH100-'[3]ВМП новое'!KC100</f>
        <v>0</v>
      </c>
      <c r="CZ100" s="27">
        <f>V_МО____нов!DF100-'[2]новые  КС КСГ '!IR100-'[3]ВМП новое'!LP100</f>
        <v>0</v>
      </c>
      <c r="DA100" s="27">
        <f>V_МО____нов!DG100-'[2]новые  КС КСГ '!IW100</f>
        <v>0</v>
      </c>
      <c r="DB100" s="27">
        <f>V_МО____нов!DH100-'[2]новые  КС КСГ '!$JD100-'[3]ВМП новое'!$LZ100</f>
        <v>0</v>
      </c>
      <c r="DC100" s="27">
        <f>V_МО____нов!DI100-'[2]новые  КС КСГ '!$JI100-'[3]ВМП новое'!$MB100</f>
        <v>0</v>
      </c>
      <c r="DD100" s="27">
        <f>V_МО____нов!DJ100-'[2]новые  КС КСГ '!$JV100</f>
        <v>0</v>
      </c>
      <c r="DE100" s="27">
        <f>V_МО____нов!DK100-'[2]новые  КС КСГ '!$JX100</f>
        <v>0</v>
      </c>
      <c r="DF100" s="27">
        <f>V_МО____нов!DL100-'[2]новые  КС КСГ '!$KM100-'[3]ВМП новое'!$MU100</f>
        <v>0</v>
      </c>
      <c r="DG100" s="27">
        <f>V_МО____нов!DM100-'[2]новые  КС КСГ '!$KS100-'[3]ВМП новое'!$MZ100</f>
        <v>0</v>
      </c>
      <c r="DH100" s="27">
        <f>V_МО____нов!DN100-'[2]новые  КС КСГ '!$LG100-'[3]ВМП новое'!$NX100</f>
        <v>0</v>
      </c>
      <c r="DI100" s="27">
        <f>V_МО____нов!DO100-'[2]новые  КС КСГ '!$LW100-'[3]ВМП новое'!$OW100</f>
        <v>0</v>
      </c>
      <c r="DJ100" s="27">
        <f>V_МО____нов!DP100-'[2]новые  КС КСГ '!$MQ100</f>
        <v>0</v>
      </c>
      <c r="DK100" s="27">
        <f>V_МО____нов!DQ100-'[2]новые  КС КСГ '!$NK100-'[3]ВМП новое'!$AR100</f>
        <v>0</v>
      </c>
      <c r="DL100" s="27">
        <f>V_МО____нов!DR100-'[2]новые  КС КСГ '!$NT100-'[3]ВМП новое'!$QM100</f>
        <v>0</v>
      </c>
      <c r="DM100" s="27">
        <f>V_МО____нов!DS100-'[2]новые  КС КСГ '!$NZ100-'[3]ВМП новое'!$RB100</f>
        <v>0</v>
      </c>
      <c r="DN100" s="27">
        <f>V_МО____нов!DT100-'[2]новые  КС КСГ '!$OJ100</f>
        <v>0</v>
      </c>
      <c r="DO100" s="27">
        <f>V_МО____нов!DU100-'[2]новые  КС КСГ '!$QA100</f>
        <v>0</v>
      </c>
      <c r="DP100" s="27"/>
      <c r="DQ100" s="27">
        <f>V_МО____нов!DW100-'[2]новые  КС КСГ '!$RB100</f>
        <v>0</v>
      </c>
      <c r="DR100" s="27" t="e">
        <f>ROUND(#REF!+#REF!,0)</f>
        <v>#REF!</v>
      </c>
      <c r="DS100" s="33" t="e">
        <f>ROUND(#REF!+#REF!,0)</f>
        <v>#REF!</v>
      </c>
      <c r="DT100" s="33" t="e">
        <f>ROUND(#REF!+#REF!,0)</f>
        <v>#REF!</v>
      </c>
      <c r="DU100" s="33" t="e">
        <f>ROUND(#REF!+#REF!,0)</f>
        <v>#REF!</v>
      </c>
      <c r="DV100" s="27" t="e">
        <f>ROUND(#REF!+#REF!,0)</f>
        <v>#REF!</v>
      </c>
      <c r="DW100" s="25" t="e">
        <f>ROUND(#REF!+#REF!,0)</f>
        <v>#REF!</v>
      </c>
      <c r="DX100" s="28" t="e">
        <f>ROUND(#REF!+#REF!,0)</f>
        <v>#REF!</v>
      </c>
      <c r="DY100" s="26">
        <f>V_МО____нов!EE100-'[4]новый ДС_КСГ '!D96</f>
        <v>144</v>
      </c>
      <c r="DZ100" s="27">
        <f>V_МО____нов!EF100-'[4]новый ДС_КСГ '!K96</f>
        <v>0</v>
      </c>
      <c r="EA100" s="27">
        <f>V_МО____нов!EG100-'[4]новый ДС_КСГ '!P96</f>
        <v>0</v>
      </c>
      <c r="EB100" s="27">
        <f>V_МО____нов!EH100-'[4]новый ДС_КСГ '!R96</f>
        <v>26</v>
      </c>
      <c r="EC100" s="27">
        <f>V_МО____нов!EI100-'[4]новый ДС_КСГ '!T96</f>
        <v>0</v>
      </c>
      <c r="ED100" s="27"/>
      <c r="EE100" s="27">
        <f>V_МО____нов!EK100-'[4]новый ДС_КСГ '!X96</f>
        <v>0</v>
      </c>
      <c r="EF100" s="27">
        <f>V_МО____нов!EL100-'[4]новый ДС_КСГ '!AC96</f>
        <v>0</v>
      </c>
      <c r="EG100" s="27">
        <f>V_МО____нов!EM100-'[4]новый ДС_КСГ '!AI96</f>
        <v>0</v>
      </c>
      <c r="EH100" s="27">
        <f>V_МО____нов!EN100-'[4]новый ДС_КСГ '!AN96</f>
        <v>0</v>
      </c>
      <c r="EI100" s="27">
        <f>V_МО____нов!EO100-'[4]новый ДС_КСГ '!AQ96</f>
        <v>0</v>
      </c>
      <c r="EJ100" s="27">
        <f>V_МО____нов!EQ100-'[4]новый ДС_КСГ '!BB96</f>
        <v>79</v>
      </c>
      <c r="EK100" s="27">
        <f>V_МО____нов!ER100-'[4]новый ДС_КСГ '!BE96</f>
        <v>0</v>
      </c>
      <c r="EL100" s="27">
        <f>V_МО____нов!ES100-'[4]новый ДС_КСГ '!BH96</f>
        <v>55</v>
      </c>
      <c r="EM100" s="27">
        <f>V_МО____нов!ET100-'[4]новый ДС_КСГ '!BL96</f>
        <v>53</v>
      </c>
      <c r="EN100" s="26">
        <f>V_МО____нов!EU100-'[4]новый ДС_КСГ '!BQ96</f>
        <v>0</v>
      </c>
      <c r="EO100" s="27">
        <f>V_МО____нов!EV100-'[4]новый ДС_КСГ '!BS96</f>
        <v>0</v>
      </c>
      <c r="EP100" s="26">
        <f>V_МО____нов!EW100-'[4]новый ДС_КСГ '!BV96</f>
        <v>10</v>
      </c>
      <c r="EQ100" s="27"/>
      <c r="ER100" s="27"/>
      <c r="ES100" s="27"/>
      <c r="ET100" s="27">
        <f>V_МО____нов!FA100-'[4]новый ДС_КСГ '!DX96</f>
        <v>0</v>
      </c>
      <c r="EU100" s="27">
        <f>V_МО____нов!FB100-'[4]новый ДС_КСГ '!EE96</f>
        <v>0</v>
      </c>
      <c r="EV100" s="27">
        <f>V_МО____нов!FC100-'[4]новый ДС_КСГ '!EM96</f>
        <v>0</v>
      </c>
      <c r="EW100" s="27">
        <f>V_МО____нов!FD100-'[4]новый ДС_КСГ '!EP96</f>
        <v>0</v>
      </c>
      <c r="EX100" s="27">
        <f>V_МО____нов!FE100-'[4]новый ДС_КСГ '!ER96</f>
        <v>0</v>
      </c>
      <c r="EY100" s="27">
        <f>V_МО____нов!FF100-'[4]новый ДС_КСГ '!ET96</f>
        <v>0</v>
      </c>
      <c r="EZ100" s="27">
        <f>V_МО____нов!FH100-'[4]новый ДС_КСГ '!EZ96</f>
        <v>0</v>
      </c>
      <c r="FA100" s="27">
        <f>V_МО____нов!FI100-'[4]новый ДС_КСГ '!FD96</f>
        <v>0</v>
      </c>
      <c r="FB100" s="27">
        <f>V_МО____нов!FJ100-'[4]новый ДС_КСГ '!FI96</f>
        <v>22</v>
      </c>
      <c r="FC100" s="27">
        <f>V_МО____нов!FK100-'[4]новый ДС_КСГ '!FP96</f>
        <v>32</v>
      </c>
      <c r="FD100" s="27">
        <f>V_МО____нов!FL100-'[4]новый ДС_КСГ '!FW96</f>
        <v>0</v>
      </c>
      <c r="FE100" s="27">
        <f>V_МО____нов!FN100-'[4]новый ДС_КСГ '!GL96</f>
        <v>0</v>
      </c>
      <c r="FF100" s="27">
        <f>V_МО____нов!FO100-'[4]новый ДС_КСГ '!GQ96</f>
        <v>0</v>
      </c>
      <c r="FG100" s="27">
        <f>V_МО____нов!FP100-'[4]новый ДС_КСГ '!HV96</f>
        <v>0</v>
      </c>
      <c r="FH100" s="34">
        <f>V_МО____нов!FQ100-'[4]новый ДС_КСГ '!BS96</f>
        <v>0</v>
      </c>
      <c r="FI100" s="27">
        <f>V_МО____нов!FR100</f>
        <v>0</v>
      </c>
      <c r="FJ100" s="27">
        <f>V_МО____нов!FS100</f>
        <v>0</v>
      </c>
      <c r="FK100" s="27">
        <f>V_МО____нов!FT100</f>
        <v>0</v>
      </c>
      <c r="FL100" s="25" t="e">
        <f>ROUND(#REF!+#REF!,0)</f>
        <v>#REF!</v>
      </c>
      <c r="FM100" s="27" t="e">
        <f>ROUND(#REF!+#REF!,0)</f>
        <v>#REF!</v>
      </c>
      <c r="FN100" s="27" t="e">
        <f>ROUND(#REF!+#REF!,0)</f>
        <v>#REF!</v>
      </c>
      <c r="FO100" s="27" t="e">
        <f>ROUND(#REF!+#REF!,0)</f>
        <v>#REF!</v>
      </c>
      <c r="FP100" s="84"/>
      <c r="FQ100" s="35"/>
    </row>
    <row r="101" spans="1:173" x14ac:dyDescent="0.4">
      <c r="A101" s="22">
        <f t="shared" si="40"/>
        <v>78</v>
      </c>
      <c r="B101" s="71" t="s">
        <v>285</v>
      </c>
      <c r="C101" s="47"/>
      <c r="D101" s="25" t="e">
        <f t="shared" si="38"/>
        <v>#REF!</v>
      </c>
      <c r="E101" s="26" t="e">
        <f t="shared" si="42"/>
        <v>#REF!</v>
      </c>
      <c r="F101" s="27" t="e">
        <f t="shared" si="48"/>
        <v>#REF!</v>
      </c>
      <c r="G101" s="27" t="e">
        <f t="shared" si="48"/>
        <v>#REF!</v>
      </c>
      <c r="H101" s="27" t="e">
        <f t="shared" si="48"/>
        <v>#REF!</v>
      </c>
      <c r="I101" s="27" t="e">
        <f t="shared" si="43"/>
        <v>#REF!</v>
      </c>
      <c r="J101" s="26" t="e">
        <f t="shared" si="44"/>
        <v>#REF!</v>
      </c>
      <c r="K101" s="27" t="e">
        <f>ROUND(#REF!+#REF!,0)</f>
        <v>#REF!</v>
      </c>
      <c r="L101" s="27" t="e">
        <f>ROUND(#REF!+#REF!,0)</f>
        <v>#REF!</v>
      </c>
      <c r="M101" s="27" t="e">
        <f>ROUND(#REF!+#REF!,0)</f>
        <v>#REF!</v>
      </c>
      <c r="N101" s="27" t="e">
        <f>ROUND(#REF!+#REF!,0)</f>
        <v>#REF!</v>
      </c>
      <c r="O101" s="26" t="e">
        <f t="shared" si="45"/>
        <v>#REF!</v>
      </c>
      <c r="P101" s="27" t="e">
        <f>ROUND(#REF!+#REF!,0)</f>
        <v>#REF!</v>
      </c>
      <c r="Q101" s="27" t="e">
        <f>ROUND(#REF!+#REF!,0)</f>
        <v>#REF!</v>
      </c>
      <c r="R101" s="27" t="e">
        <f>ROUND(#REF!+#REF!,0)</f>
        <v>#REF!</v>
      </c>
      <c r="S101" s="27" t="e">
        <f>ROUND(#REF!+#REF!,0)</f>
        <v>#REF!</v>
      </c>
      <c r="T101" s="27" t="e">
        <f>ROUND(#REF!+#REF!,0)</f>
        <v>#REF!</v>
      </c>
      <c r="U101" s="27" t="e">
        <f>ROUND(#REF!+#REF!,0)</f>
        <v>#REF!</v>
      </c>
      <c r="V101" s="27" t="e">
        <f>ROUND(#REF!+#REF!,0)</f>
        <v>#REF!</v>
      </c>
      <c r="W101" s="26" t="e">
        <f>ROUND(#REF!+#REF!,0)</f>
        <v>#REF!</v>
      </c>
      <c r="X101" s="27" t="e">
        <f>ROUND(#REF!+#REF!,0)</f>
        <v>#REF!</v>
      </c>
      <c r="Y101" s="27" t="e">
        <f>ROUND(#REF!+#REF!,0)</f>
        <v>#REF!</v>
      </c>
      <c r="Z101" s="27" t="e">
        <f>ROUND(#REF!+#REF!,0)</f>
        <v>#REF!</v>
      </c>
      <c r="AA101" s="26" t="e">
        <f t="shared" si="46"/>
        <v>#REF!</v>
      </c>
      <c r="AB101" s="27" t="e">
        <f>ROUND(#REF!+#REF!,0)</f>
        <v>#REF!</v>
      </c>
      <c r="AC101" s="27" t="e">
        <f>ROUND(#REF!+#REF!,0)</f>
        <v>#REF!</v>
      </c>
      <c r="AD101" s="26" t="e">
        <f t="shared" si="47"/>
        <v>#REF!</v>
      </c>
      <c r="AE101" s="27" t="e">
        <f>ROUND(#REF!+#REF!,0)</f>
        <v>#REF!</v>
      </c>
      <c r="AF101" s="27" t="e">
        <f>ROUND(#REF!+#REF!,0)</f>
        <v>#REF!</v>
      </c>
      <c r="AG101" s="27" t="e">
        <f>ROUND(#REF!+#REF!,0)</f>
        <v>#REF!</v>
      </c>
      <c r="AH101" s="27" t="e">
        <f>ROUND(#REF!+#REF!,0)</f>
        <v>#REF!</v>
      </c>
      <c r="AI101" s="27" t="e">
        <f>ROUND(#REF!+#REF!,0)</f>
        <v>#REF!</v>
      </c>
      <c r="AJ101" s="27" t="e">
        <f>ROUND(#REF!+#REF!,0)</f>
        <v>#REF!</v>
      </c>
      <c r="AK101" s="26" t="e">
        <f>ROUND(#REF!+#REF!,0)</f>
        <v>#REF!</v>
      </c>
      <c r="AL101" s="27" t="e">
        <f>ROUND(#REF!+#REF!,0)</f>
        <v>#REF!</v>
      </c>
      <c r="AM101" s="27" t="e">
        <f>ROUND(#REF!+#REF!,0)</f>
        <v>#REF!</v>
      </c>
      <c r="AN101" s="27" t="e">
        <f>ROUND(#REF!+#REF!,0)</f>
        <v>#REF!</v>
      </c>
      <c r="AO101" s="27" t="e">
        <f>ROUND(#REF!+#REF!,0)</f>
        <v>#REF!</v>
      </c>
      <c r="AP101" s="28" t="e">
        <f>ROUND(#REF!+#REF!,0)</f>
        <v>#REF!</v>
      </c>
      <c r="AQ101" s="27" t="e">
        <f>ROUND(#REF!+#REF!,0)</f>
        <v>#REF!</v>
      </c>
      <c r="AR101" s="27" t="e">
        <f>ROUND(#REF!+#REF!,0)</f>
        <v>#REF!</v>
      </c>
      <c r="AS101" s="27" t="e">
        <f>ROUND(#REF!+#REF!,0)</f>
        <v>#REF!</v>
      </c>
      <c r="AT101" s="28" t="e">
        <f>ROUND(#REF!+#REF!,0)</f>
        <v>#REF!</v>
      </c>
      <c r="AU101" s="26" t="e">
        <f>ROUND(#REF!+#REF!,0)</f>
        <v>#REF!</v>
      </c>
      <c r="AV101" s="27" t="e">
        <f>ROUND(#REF!+#REF!,0)</f>
        <v>#REF!</v>
      </c>
      <c r="AW101" s="27" t="e">
        <f>ROUND(#REF!+#REF!,0)</f>
        <v>#REF!</v>
      </c>
      <c r="AX101" s="27" t="e">
        <f>ROUND(#REF!+#REF!,0)</f>
        <v>#REF!</v>
      </c>
      <c r="AY101" s="27" t="e">
        <f>ROUND(#REF!+#REF!,0)</f>
        <v>#REF!</v>
      </c>
      <c r="AZ101" s="27" t="e">
        <f>ROUND(#REF!+#REF!,0)</f>
        <v>#REF!</v>
      </c>
      <c r="BA101" s="27" t="e">
        <f>ROUND(#REF!+#REF!,0)</f>
        <v>#REF!</v>
      </c>
      <c r="BB101" s="27" t="e">
        <f>ROUND(#REF!+#REF!,0)</f>
        <v>#REF!</v>
      </c>
      <c r="BC101" s="27" t="e">
        <f>ROUND(#REF!+#REF!,0)</f>
        <v>#REF!</v>
      </c>
      <c r="BD101" s="30" t="e">
        <f>ROUND(#REF!+#REF!,0)</f>
        <v>#REF!</v>
      </c>
      <c r="BE101" s="27" t="e">
        <f>ROUND(#REF!+#REF!,0)</f>
        <v>#REF!</v>
      </c>
      <c r="BF101" s="27" t="e">
        <f>ROUND(#REF!+#REF!,0)</f>
        <v>#REF!</v>
      </c>
      <c r="BG101" s="27" t="e">
        <f>ROUND(#REF!+#REF!,0)</f>
        <v>#REF!</v>
      </c>
      <c r="BH101" s="31" t="e">
        <f>ROUND(#REF!+#REF!,0)</f>
        <v>#REF!</v>
      </c>
      <c r="BI101" s="27" t="e">
        <f>ROUND(#REF!+#REF!,0)</f>
        <v>#REF!</v>
      </c>
      <c r="BJ101" s="27" t="e">
        <f>ROUND(#REF!+#REF!,0)</f>
        <v>#REF!</v>
      </c>
      <c r="BK101" s="27" t="e">
        <f>ROUND(#REF!+#REF!,0)</f>
        <v>#REF!</v>
      </c>
      <c r="BL101" s="27" t="e">
        <f>ROUND(#REF!+#REF!,0)</f>
        <v>#REF!</v>
      </c>
      <c r="BM101" s="31" t="e">
        <f>ROUND(#REF!+#REF!,0)</f>
        <v>#REF!</v>
      </c>
      <c r="BN101" s="27" t="e">
        <f>ROUND(#REF!+#REF!,0)</f>
        <v>#REF!</v>
      </c>
      <c r="BO101" s="27" t="e">
        <f>ROUND(#REF!+#REF!,0)</f>
        <v>#REF!</v>
      </c>
      <c r="BP101" s="27" t="e">
        <f>ROUND(#REF!+#REF!,0)</f>
        <v>#REF!</v>
      </c>
      <c r="BQ101" s="31" t="e">
        <f>ROUND(#REF!+#REF!,0)</f>
        <v>#REF!</v>
      </c>
      <c r="BR101" s="27" t="e">
        <f>ROUND(#REF!+#REF!,0)</f>
        <v>#REF!</v>
      </c>
      <c r="BS101" s="27" t="e">
        <f>ROUND(#REF!+#REF!,0)</f>
        <v>#REF!</v>
      </c>
      <c r="BT101" s="27" t="e">
        <f>ROUND(#REF!+#REF!,0)</f>
        <v>#REF!</v>
      </c>
      <c r="BU101" s="27" t="e">
        <f>ROUND(#REF!+#REF!,0)</f>
        <v>#REF!</v>
      </c>
      <c r="BV101" s="27" t="e">
        <f>ROUND(#REF!+#REF!,0)</f>
        <v>#REF!</v>
      </c>
      <c r="BW101" s="27" t="e">
        <f>ROUND(#REF!+#REF!,0)</f>
        <v>#REF!</v>
      </c>
      <c r="BX101" s="27" t="e">
        <f>ROUND(#REF!+#REF!,0)</f>
        <v>#REF!</v>
      </c>
      <c r="BY101" s="27" t="e">
        <f>ROUND(#REF!+#REF!,0)</f>
        <v>#REF!</v>
      </c>
      <c r="BZ101" s="25" t="e">
        <f>ROUND(#REF!+#REF!,0)</f>
        <v>#REF!</v>
      </c>
      <c r="CA101" s="28" t="e">
        <f>ROUND(#REF!+#REF!,0)</f>
        <v>#REF!</v>
      </c>
      <c r="CB101" s="27">
        <f>V_МО____нов!CG101-'[2]новые  КС КСГ '!E101-'[3]ВМП новое'!E101</f>
        <v>0</v>
      </c>
      <c r="CC101" s="27">
        <f>V_МО____нов!CH101-('[2]новые  КС КСГ '!F101+'[2]новые  КС КСГ '!H101+'[2]новые  КС КСГ '!I101)</f>
        <v>0</v>
      </c>
      <c r="CD101" s="27">
        <f>V_МО____нов!CI101-'[2]новые  КС КСГ '!T101</f>
        <v>0</v>
      </c>
      <c r="CE101" s="27">
        <f>V_МО____нов!CJ101-'[2]новые  КС КСГ '!W101-'[3]ВМП новое'!O101</f>
        <v>0</v>
      </c>
      <c r="CF101" s="27">
        <f>V_МО____нов!CK101-'[2]новые  КС КСГ '!AD101</f>
        <v>0</v>
      </c>
      <c r="CG101" s="27"/>
      <c r="CH101" s="27">
        <f>V_МО____нов!CM101-'[2]новые  КС КСГ '!AK101-'[3]ВМП новое'!AI101</f>
        <v>0</v>
      </c>
      <c r="CI101" s="27">
        <f>V_МО____нов!CN101-'[2]новые  КС КСГ '!AP101</f>
        <v>0</v>
      </c>
      <c r="CJ101" s="27">
        <f>V_МО____нов!CO101-'[2]новые  КС КСГ '!AR101</f>
        <v>0</v>
      </c>
      <c r="CK101" s="27">
        <f>V_МО____нов!CP101-'[2]новые  КС КСГ '!AV101</f>
        <v>0</v>
      </c>
      <c r="CL101" s="27">
        <f>V_МО____нов!CQ101-'[2]новые  КС КСГ '!BG101-'[3]ВМП новое'!AF101</f>
        <v>0</v>
      </c>
      <c r="CM101" s="27">
        <f>V_МО____нов!CR101-'[2]новые  КС КСГ '!BO101</f>
        <v>0</v>
      </c>
      <c r="CN101" s="27">
        <f>V_МО____нов!CS101-'[2]новые  КС КСГ '!BT101</f>
        <v>0</v>
      </c>
      <c r="CO101" s="27">
        <f>V_МО____нов!CT101-('[2]новые  КС КСГ '!CI101+'[2]новые  КС КСГ '!CJ101+'[2]новые  КС КСГ '!CK101+'[2]новые  КС КСГ '!CL101+'[2]новые  КС КСГ '!CM101)</f>
        <v>0</v>
      </c>
      <c r="CP101" s="27">
        <f>V_МО____нов!CV101-'[2]новые  КС КСГ '!CN101</f>
        <v>0</v>
      </c>
      <c r="CQ101" s="27">
        <f>V_МО____нов!CW101-'[2]новые  КС КСГ '!CX101</f>
        <v>0</v>
      </c>
      <c r="CR101" s="27">
        <f>V_МО____нов!CX101-'[2]новые  КС КСГ '!DB101</f>
        <v>0</v>
      </c>
      <c r="CS101" s="27">
        <f>V_МО____нов!CY101-'[2]новые  КС КСГ '!DV101-'[3]ВМП новое'!AU101</f>
        <v>0</v>
      </c>
      <c r="CT101" s="27">
        <f>V_МО____нов!CZ101-'[2]новые  КС КСГ '!EI101-'[3]ВМП новое'!CE101</f>
        <v>0</v>
      </c>
      <c r="CU101" s="27">
        <f>V_МО____нов!DA101-'[2]новые  КС КСГ '!EQ101</f>
        <v>0</v>
      </c>
      <c r="CV101" s="27">
        <f>V_МО____нов!DB101-'[2]новые  КС КСГ '!EU101-'[3]ВМП новое'!CS101</f>
        <v>0</v>
      </c>
      <c r="CW101" s="27"/>
      <c r="CX101" s="27">
        <f>V_МО____нов!DD101-'[2]новые  КС КСГ '!HW101-'[3]ВМП новое'!JJ101</f>
        <v>0</v>
      </c>
      <c r="CY101" s="27">
        <f>V_МО____нов!DE101-'[2]новые  КС КСГ '!IH101-'[3]ВМП новое'!KC101</f>
        <v>0</v>
      </c>
      <c r="CZ101" s="27">
        <f>V_МО____нов!DF101-'[2]новые  КС КСГ '!IR101-'[3]ВМП новое'!LP101</f>
        <v>0</v>
      </c>
      <c r="DA101" s="27">
        <f>V_МО____нов!DG101-'[2]новые  КС КСГ '!IW101</f>
        <v>0</v>
      </c>
      <c r="DB101" s="27">
        <f>V_МО____нов!DH101-'[2]новые  КС КСГ '!$JD101-'[3]ВМП новое'!$LZ101</f>
        <v>0</v>
      </c>
      <c r="DC101" s="27">
        <f>V_МО____нов!DI101-'[2]новые  КС КСГ '!$JI101-'[3]ВМП новое'!$MB101</f>
        <v>0</v>
      </c>
      <c r="DD101" s="27">
        <f>V_МО____нов!DJ101-'[2]новые  КС КСГ '!$JV101</f>
        <v>0</v>
      </c>
      <c r="DE101" s="27">
        <f>V_МО____нов!DK101-'[2]новые  КС КСГ '!$JX101</f>
        <v>0</v>
      </c>
      <c r="DF101" s="27">
        <f>V_МО____нов!DL101-'[2]новые  КС КСГ '!$KM101-'[3]ВМП новое'!$MU101</f>
        <v>0</v>
      </c>
      <c r="DG101" s="27">
        <f>V_МО____нов!DM101-'[2]новые  КС КСГ '!$KS101-'[3]ВМП новое'!$MZ101</f>
        <v>0</v>
      </c>
      <c r="DH101" s="27">
        <f>V_МО____нов!DN101-'[2]новые  КС КСГ '!$LG101-'[3]ВМП новое'!$NX101</f>
        <v>0</v>
      </c>
      <c r="DI101" s="27">
        <f>V_МО____нов!DO101-'[2]новые  КС КСГ '!$LW101-'[3]ВМП новое'!$OW101</f>
        <v>0</v>
      </c>
      <c r="DJ101" s="27">
        <f>V_МО____нов!DP101-'[2]новые  КС КСГ '!$MQ101</f>
        <v>0</v>
      </c>
      <c r="DK101" s="27">
        <f>V_МО____нов!DQ101-'[2]новые  КС КСГ '!$NK101-'[3]ВМП новое'!$AR101</f>
        <v>0</v>
      </c>
      <c r="DL101" s="27">
        <f>V_МО____нов!DR101-'[2]новые  КС КСГ '!$NT101-'[3]ВМП новое'!$QM101</f>
        <v>0</v>
      </c>
      <c r="DM101" s="27">
        <f>V_МО____нов!DS101-'[2]новые  КС КСГ '!$NZ101-'[3]ВМП новое'!$RB101</f>
        <v>0</v>
      </c>
      <c r="DN101" s="27">
        <f>V_МО____нов!DT101-'[2]новые  КС КСГ '!$OJ101</f>
        <v>0</v>
      </c>
      <c r="DO101" s="27">
        <f>V_МО____нов!DU101-'[2]новые  КС КСГ '!$QA101</f>
        <v>0</v>
      </c>
      <c r="DP101" s="27"/>
      <c r="DQ101" s="27">
        <f>V_МО____нов!DW101-'[2]новые  КС КСГ '!$RB101</f>
        <v>0</v>
      </c>
      <c r="DR101" s="27" t="e">
        <f>ROUND(#REF!+#REF!,0)</f>
        <v>#REF!</v>
      </c>
      <c r="DS101" s="33" t="e">
        <f>ROUND(#REF!+#REF!,0)</f>
        <v>#REF!</v>
      </c>
      <c r="DT101" s="33" t="e">
        <f>ROUND(#REF!+#REF!,0)</f>
        <v>#REF!</v>
      </c>
      <c r="DU101" s="33" t="e">
        <f>ROUND(#REF!+#REF!,0)</f>
        <v>#REF!</v>
      </c>
      <c r="DV101" s="27" t="e">
        <f>ROUND(#REF!+#REF!,0)</f>
        <v>#REF!</v>
      </c>
      <c r="DW101" s="25" t="e">
        <f>ROUND(#REF!+#REF!,0)</f>
        <v>#REF!</v>
      </c>
      <c r="DX101" s="28" t="e">
        <f>ROUND(#REF!+#REF!,0)</f>
        <v>#REF!</v>
      </c>
      <c r="DY101" s="26">
        <f>V_МО____нов!EE101-'[4]новый ДС_КСГ '!D97</f>
        <v>0</v>
      </c>
      <c r="DZ101" s="27">
        <f>V_МО____нов!EF101-'[4]новый ДС_КСГ '!K97</f>
        <v>0</v>
      </c>
      <c r="EA101" s="27">
        <f>V_МО____нов!EG101-'[4]новый ДС_КСГ '!P97</f>
        <v>0</v>
      </c>
      <c r="EB101" s="27">
        <f>V_МО____нов!EH101-'[4]новый ДС_КСГ '!R97</f>
        <v>0</v>
      </c>
      <c r="EC101" s="27">
        <f>V_МО____нов!EI101-'[4]новый ДС_КСГ '!T97</f>
        <v>0</v>
      </c>
      <c r="ED101" s="27"/>
      <c r="EE101" s="27">
        <f>V_МО____нов!EK101-'[4]новый ДС_КСГ '!X97</f>
        <v>0</v>
      </c>
      <c r="EF101" s="27">
        <f>V_МО____нов!EL101-'[4]новый ДС_КСГ '!AC97</f>
        <v>0</v>
      </c>
      <c r="EG101" s="27">
        <f>V_МО____нов!EM101-'[4]новый ДС_КСГ '!AI97</f>
        <v>0</v>
      </c>
      <c r="EH101" s="27">
        <f>V_МО____нов!EN101-'[4]новый ДС_КСГ '!AN97</f>
        <v>0</v>
      </c>
      <c r="EI101" s="27">
        <f>V_МО____нов!EO101-'[4]новый ДС_КСГ '!AQ97</f>
        <v>0</v>
      </c>
      <c r="EJ101" s="27">
        <f>V_МО____нов!EQ101-'[4]новый ДС_КСГ '!BB97</f>
        <v>0</v>
      </c>
      <c r="EK101" s="27">
        <f>V_МО____нов!ER101-'[4]новый ДС_КСГ '!BE97</f>
        <v>0</v>
      </c>
      <c r="EL101" s="27">
        <f>V_МО____нов!ES101-'[4]новый ДС_КСГ '!BH97</f>
        <v>0</v>
      </c>
      <c r="EM101" s="27">
        <f>V_МО____нов!ET101-'[4]новый ДС_КСГ '!BL97</f>
        <v>0</v>
      </c>
      <c r="EN101" s="26">
        <f>V_МО____нов!EU101-'[4]новый ДС_КСГ '!BQ97</f>
        <v>0</v>
      </c>
      <c r="EO101" s="27">
        <f>V_МО____нов!EV101-'[4]новый ДС_КСГ '!BS97</f>
        <v>0</v>
      </c>
      <c r="EP101" s="26">
        <f>V_МО____нов!EW101-'[4]новый ДС_КСГ '!BV97</f>
        <v>0</v>
      </c>
      <c r="EQ101" s="27"/>
      <c r="ER101" s="27"/>
      <c r="ES101" s="27"/>
      <c r="ET101" s="27">
        <f>V_МО____нов!FA101-'[4]новый ДС_КСГ '!DX97</f>
        <v>0</v>
      </c>
      <c r="EU101" s="27">
        <f>V_МО____нов!FB101-'[4]новый ДС_КСГ '!EE97</f>
        <v>0</v>
      </c>
      <c r="EV101" s="27">
        <f>V_МО____нов!FC101-'[4]новый ДС_КСГ '!EM97</f>
        <v>0</v>
      </c>
      <c r="EW101" s="27">
        <f>V_МО____нов!FD101-'[4]новый ДС_КСГ '!EP97</f>
        <v>0</v>
      </c>
      <c r="EX101" s="27">
        <f>V_МО____нов!FE101-'[4]новый ДС_КСГ '!ER97</f>
        <v>0</v>
      </c>
      <c r="EY101" s="27">
        <f>V_МО____нов!FF101-'[4]новый ДС_КСГ '!ET97</f>
        <v>0</v>
      </c>
      <c r="EZ101" s="27">
        <f>V_МО____нов!FH101-'[4]новый ДС_КСГ '!EZ97</f>
        <v>0</v>
      </c>
      <c r="FA101" s="27">
        <f>V_МО____нов!FI101-'[4]новый ДС_КСГ '!FD97</f>
        <v>0</v>
      </c>
      <c r="FB101" s="27">
        <f>V_МО____нов!FJ101-'[4]новый ДС_КСГ '!FI97</f>
        <v>0</v>
      </c>
      <c r="FC101" s="27">
        <f>V_МО____нов!FK101-'[4]новый ДС_КСГ '!FP97</f>
        <v>0</v>
      </c>
      <c r="FD101" s="27">
        <f>V_МО____нов!FL101-'[4]новый ДС_КСГ '!FW97</f>
        <v>0</v>
      </c>
      <c r="FE101" s="27">
        <f>V_МО____нов!FN101-'[4]новый ДС_КСГ '!GL97</f>
        <v>0</v>
      </c>
      <c r="FF101" s="27">
        <f>V_МО____нов!FO101-'[4]новый ДС_КСГ '!GQ97</f>
        <v>0</v>
      </c>
      <c r="FG101" s="27">
        <f>V_МО____нов!FP101-'[4]новый ДС_КСГ '!HV97</f>
        <v>0</v>
      </c>
      <c r="FH101" s="34">
        <f>V_МО____нов!FQ101-'[4]новый ДС_КСГ '!BS97</f>
        <v>0</v>
      </c>
      <c r="FI101" s="27">
        <f>V_МО____нов!FR101</f>
        <v>0</v>
      </c>
      <c r="FJ101" s="27">
        <f>V_МО____нов!FS101</f>
        <v>0</v>
      </c>
      <c r="FK101" s="27">
        <f>V_МО____нов!FT101</f>
        <v>0</v>
      </c>
      <c r="FL101" s="25" t="e">
        <f>ROUND(#REF!+#REF!,0)</f>
        <v>#REF!</v>
      </c>
      <c r="FM101" s="27" t="e">
        <f>ROUND(#REF!+#REF!,0)</f>
        <v>#REF!</v>
      </c>
      <c r="FN101" s="27" t="e">
        <f>ROUND(#REF!+#REF!,0)</f>
        <v>#REF!</v>
      </c>
      <c r="FO101" s="27" t="e">
        <f>ROUND(#REF!+#REF!,0)</f>
        <v>#REF!</v>
      </c>
      <c r="FP101" s="84"/>
      <c r="FQ101" s="35"/>
    </row>
    <row r="102" spans="1:173" x14ac:dyDescent="0.4">
      <c r="A102" s="22">
        <f t="shared" si="40"/>
        <v>79</v>
      </c>
      <c r="B102" s="71" t="s">
        <v>286</v>
      </c>
      <c r="C102" s="47"/>
      <c r="D102" s="25" t="e">
        <f t="shared" si="38"/>
        <v>#REF!</v>
      </c>
      <c r="E102" s="26" t="e">
        <f t="shared" si="42"/>
        <v>#REF!</v>
      </c>
      <c r="F102" s="27" t="e">
        <f t="shared" si="48"/>
        <v>#REF!</v>
      </c>
      <c r="G102" s="27" t="e">
        <f t="shared" si="48"/>
        <v>#REF!</v>
      </c>
      <c r="H102" s="27" t="e">
        <f t="shared" si="48"/>
        <v>#REF!</v>
      </c>
      <c r="I102" s="27" t="e">
        <f t="shared" si="43"/>
        <v>#REF!</v>
      </c>
      <c r="J102" s="26" t="e">
        <f t="shared" si="44"/>
        <v>#REF!</v>
      </c>
      <c r="K102" s="27" t="e">
        <f>ROUND(#REF!+#REF!,0)</f>
        <v>#REF!</v>
      </c>
      <c r="L102" s="27" t="e">
        <f>ROUND(#REF!+#REF!,0)</f>
        <v>#REF!</v>
      </c>
      <c r="M102" s="27" t="e">
        <f>ROUND(#REF!+#REF!,0)</f>
        <v>#REF!</v>
      </c>
      <c r="N102" s="27" t="e">
        <f>ROUND(#REF!+#REF!,0)</f>
        <v>#REF!</v>
      </c>
      <c r="O102" s="26" t="e">
        <f t="shared" si="45"/>
        <v>#REF!</v>
      </c>
      <c r="P102" s="27" t="e">
        <f>ROUND(#REF!+#REF!,0)</f>
        <v>#REF!</v>
      </c>
      <c r="Q102" s="27" t="e">
        <f>ROUND(#REF!+#REF!,0)</f>
        <v>#REF!</v>
      </c>
      <c r="R102" s="27" t="e">
        <f>ROUND(#REF!+#REF!,0)</f>
        <v>#REF!</v>
      </c>
      <c r="S102" s="27" t="e">
        <f>ROUND(#REF!+#REF!,0)</f>
        <v>#REF!</v>
      </c>
      <c r="T102" s="27" t="e">
        <f>ROUND(#REF!+#REF!,0)</f>
        <v>#REF!</v>
      </c>
      <c r="U102" s="27" t="e">
        <f>ROUND(#REF!+#REF!,0)</f>
        <v>#REF!</v>
      </c>
      <c r="V102" s="27" t="e">
        <f>ROUND(#REF!+#REF!,0)</f>
        <v>#REF!</v>
      </c>
      <c r="W102" s="26" t="e">
        <f>ROUND(#REF!+#REF!,0)</f>
        <v>#REF!</v>
      </c>
      <c r="X102" s="27" t="e">
        <f>ROUND(#REF!+#REF!,0)</f>
        <v>#REF!</v>
      </c>
      <c r="Y102" s="27" t="e">
        <f>ROUND(#REF!+#REF!,0)</f>
        <v>#REF!</v>
      </c>
      <c r="Z102" s="27" t="e">
        <f>ROUND(#REF!+#REF!,0)</f>
        <v>#REF!</v>
      </c>
      <c r="AA102" s="26" t="e">
        <f t="shared" si="46"/>
        <v>#REF!</v>
      </c>
      <c r="AB102" s="27" t="e">
        <f>ROUND(#REF!+#REF!,0)</f>
        <v>#REF!</v>
      </c>
      <c r="AC102" s="27" t="e">
        <f>ROUND(#REF!+#REF!,0)</f>
        <v>#REF!</v>
      </c>
      <c r="AD102" s="26" t="e">
        <f t="shared" si="47"/>
        <v>#REF!</v>
      </c>
      <c r="AE102" s="27" t="e">
        <f>ROUND(#REF!+#REF!,0)</f>
        <v>#REF!</v>
      </c>
      <c r="AF102" s="27" t="e">
        <f>ROUND(#REF!+#REF!,0)</f>
        <v>#REF!</v>
      </c>
      <c r="AG102" s="27" t="e">
        <f>ROUND(#REF!+#REF!,0)</f>
        <v>#REF!</v>
      </c>
      <c r="AH102" s="27" t="e">
        <f>ROUND(#REF!+#REF!,0)</f>
        <v>#REF!</v>
      </c>
      <c r="AI102" s="27" t="e">
        <f>ROUND(#REF!+#REF!,0)</f>
        <v>#REF!</v>
      </c>
      <c r="AJ102" s="27" t="e">
        <f>ROUND(#REF!+#REF!,0)</f>
        <v>#REF!</v>
      </c>
      <c r="AK102" s="26" t="e">
        <f>ROUND(#REF!+#REF!,0)</f>
        <v>#REF!</v>
      </c>
      <c r="AL102" s="27" t="e">
        <f>ROUND(#REF!+#REF!,0)</f>
        <v>#REF!</v>
      </c>
      <c r="AM102" s="27" t="e">
        <f>ROUND(#REF!+#REF!,0)</f>
        <v>#REF!</v>
      </c>
      <c r="AN102" s="27" t="e">
        <f>ROUND(#REF!+#REF!,0)</f>
        <v>#REF!</v>
      </c>
      <c r="AO102" s="27" t="e">
        <f>ROUND(#REF!+#REF!,0)</f>
        <v>#REF!</v>
      </c>
      <c r="AP102" s="28" t="e">
        <f>ROUND(#REF!+#REF!,0)</f>
        <v>#REF!</v>
      </c>
      <c r="AQ102" s="27" t="e">
        <f>ROUND(#REF!+#REF!,0)</f>
        <v>#REF!</v>
      </c>
      <c r="AR102" s="27" t="e">
        <f>ROUND(#REF!+#REF!,0)</f>
        <v>#REF!</v>
      </c>
      <c r="AS102" s="27" t="e">
        <f>ROUND(#REF!+#REF!,0)</f>
        <v>#REF!</v>
      </c>
      <c r="AT102" s="28" t="e">
        <f>ROUND(#REF!+#REF!,0)</f>
        <v>#REF!</v>
      </c>
      <c r="AU102" s="26" t="e">
        <f>ROUND(#REF!+#REF!,0)</f>
        <v>#REF!</v>
      </c>
      <c r="AV102" s="27" t="e">
        <f>ROUND(#REF!+#REF!,0)</f>
        <v>#REF!</v>
      </c>
      <c r="AW102" s="27" t="e">
        <f>ROUND(#REF!+#REF!,0)</f>
        <v>#REF!</v>
      </c>
      <c r="AX102" s="27" t="e">
        <f>ROUND(#REF!+#REF!,0)</f>
        <v>#REF!</v>
      </c>
      <c r="AY102" s="27" t="e">
        <f>ROUND(#REF!+#REF!,0)</f>
        <v>#REF!</v>
      </c>
      <c r="AZ102" s="27" t="e">
        <f>ROUND(#REF!+#REF!,0)</f>
        <v>#REF!</v>
      </c>
      <c r="BA102" s="27" t="e">
        <f>ROUND(#REF!+#REF!,0)</f>
        <v>#REF!</v>
      </c>
      <c r="BB102" s="27" t="e">
        <f>ROUND(#REF!+#REF!,0)</f>
        <v>#REF!</v>
      </c>
      <c r="BC102" s="27" t="e">
        <f>ROUND(#REF!+#REF!,0)</f>
        <v>#REF!</v>
      </c>
      <c r="BD102" s="30" t="e">
        <f>ROUND(#REF!+#REF!,0)</f>
        <v>#REF!</v>
      </c>
      <c r="BE102" s="27" t="e">
        <f>ROUND(#REF!+#REF!,0)</f>
        <v>#REF!</v>
      </c>
      <c r="BF102" s="27" t="e">
        <f>ROUND(#REF!+#REF!,0)</f>
        <v>#REF!</v>
      </c>
      <c r="BG102" s="27" t="e">
        <f>ROUND(#REF!+#REF!,0)</f>
        <v>#REF!</v>
      </c>
      <c r="BH102" s="31" t="e">
        <f>ROUND(#REF!+#REF!,0)</f>
        <v>#REF!</v>
      </c>
      <c r="BI102" s="27" t="e">
        <f>ROUND(#REF!+#REF!,0)</f>
        <v>#REF!</v>
      </c>
      <c r="BJ102" s="27" t="e">
        <f>ROUND(#REF!+#REF!,0)</f>
        <v>#REF!</v>
      </c>
      <c r="BK102" s="27" t="e">
        <f>ROUND(#REF!+#REF!,0)</f>
        <v>#REF!</v>
      </c>
      <c r="BL102" s="27" t="e">
        <f>ROUND(#REF!+#REF!,0)</f>
        <v>#REF!</v>
      </c>
      <c r="BM102" s="31" t="e">
        <f>ROUND(#REF!+#REF!,0)</f>
        <v>#REF!</v>
      </c>
      <c r="BN102" s="27" t="e">
        <f>ROUND(#REF!+#REF!,0)</f>
        <v>#REF!</v>
      </c>
      <c r="BO102" s="27" t="e">
        <f>ROUND(#REF!+#REF!,0)</f>
        <v>#REF!</v>
      </c>
      <c r="BP102" s="27" t="e">
        <f>ROUND(#REF!+#REF!,0)</f>
        <v>#REF!</v>
      </c>
      <c r="BQ102" s="31" t="e">
        <f>ROUND(#REF!+#REF!,0)</f>
        <v>#REF!</v>
      </c>
      <c r="BR102" s="27" t="e">
        <f>ROUND(#REF!+#REF!,0)</f>
        <v>#REF!</v>
      </c>
      <c r="BS102" s="27" t="e">
        <f>ROUND(#REF!+#REF!,0)</f>
        <v>#REF!</v>
      </c>
      <c r="BT102" s="27" t="e">
        <f>ROUND(#REF!+#REF!,0)</f>
        <v>#REF!</v>
      </c>
      <c r="BU102" s="27" t="e">
        <f>ROUND(#REF!+#REF!,0)</f>
        <v>#REF!</v>
      </c>
      <c r="BV102" s="27" t="e">
        <f>ROUND(#REF!+#REF!,0)</f>
        <v>#REF!</v>
      </c>
      <c r="BW102" s="27" t="e">
        <f>ROUND(#REF!+#REF!,0)</f>
        <v>#REF!</v>
      </c>
      <c r="BX102" s="27" t="e">
        <f>ROUND(#REF!+#REF!,0)</f>
        <v>#REF!</v>
      </c>
      <c r="BY102" s="27" t="e">
        <f>ROUND(#REF!+#REF!,0)</f>
        <v>#REF!</v>
      </c>
      <c r="BZ102" s="25" t="e">
        <f>ROUND(#REF!+#REF!,0)</f>
        <v>#REF!</v>
      </c>
      <c r="CA102" s="28" t="e">
        <f>ROUND(#REF!+#REF!,0)</f>
        <v>#REF!</v>
      </c>
      <c r="CB102" s="27" t="e">
        <f>V_МО____нов!#REF!-'[2]новые  КС КСГ '!E102-'[3]ВМП новое'!E102</f>
        <v>#REF!</v>
      </c>
      <c r="CC102" s="27" t="e">
        <f>V_МО____нов!#REF!-('[2]новые  КС КСГ '!F102+'[2]новые  КС КСГ '!H102+'[2]новые  КС КСГ '!I102)</f>
        <v>#REF!</v>
      </c>
      <c r="CD102" s="27" t="e">
        <f>V_МО____нов!#REF!-'[2]новые  КС КСГ '!T102</f>
        <v>#REF!</v>
      </c>
      <c r="CE102" s="27" t="e">
        <f>V_МО____нов!#REF!-'[2]новые  КС КСГ '!W102-'[3]ВМП новое'!O102</f>
        <v>#REF!</v>
      </c>
      <c r="CF102" s="27" t="e">
        <f>V_МО____нов!#REF!-'[2]новые  КС КСГ '!AD102</f>
        <v>#REF!</v>
      </c>
      <c r="CG102" s="27"/>
      <c r="CH102" s="27" t="e">
        <f>V_МО____нов!#REF!-'[2]новые  КС КСГ '!AK102-'[3]ВМП новое'!AI102</f>
        <v>#REF!</v>
      </c>
      <c r="CI102" s="27" t="e">
        <f>V_МО____нов!#REF!-'[2]новые  КС КСГ '!AP102</f>
        <v>#REF!</v>
      </c>
      <c r="CJ102" s="27" t="e">
        <f>V_МО____нов!#REF!-'[2]новые  КС КСГ '!AR102</f>
        <v>#REF!</v>
      </c>
      <c r="CK102" s="27" t="e">
        <f>V_МО____нов!#REF!-'[2]новые  КС КСГ '!AV102</f>
        <v>#REF!</v>
      </c>
      <c r="CL102" s="27" t="e">
        <f>V_МО____нов!#REF!-'[2]новые  КС КСГ '!BG102-'[3]ВМП новое'!AF102</f>
        <v>#REF!</v>
      </c>
      <c r="CM102" s="27" t="e">
        <f>V_МО____нов!#REF!-'[2]новые  КС КСГ '!BO102</f>
        <v>#REF!</v>
      </c>
      <c r="CN102" s="27" t="e">
        <f>V_МО____нов!#REF!-'[2]новые  КС КСГ '!BT102</f>
        <v>#REF!</v>
      </c>
      <c r="CO102" s="27" t="e">
        <f>V_МО____нов!#REF!-('[2]новые  КС КСГ '!CI102+'[2]новые  КС КСГ '!CJ102+'[2]новые  КС КСГ '!CK102+'[2]новые  КС КСГ '!CL102+'[2]новые  КС КСГ '!CM102)</f>
        <v>#REF!</v>
      </c>
      <c r="CP102" s="27" t="e">
        <f>V_МО____нов!#REF!-'[2]новые  КС КСГ '!CN102</f>
        <v>#REF!</v>
      </c>
      <c r="CQ102" s="27" t="e">
        <f>V_МО____нов!#REF!-'[2]новые  КС КСГ '!CX102</f>
        <v>#REF!</v>
      </c>
      <c r="CR102" s="27" t="e">
        <f>V_МО____нов!#REF!-'[2]новые  КС КСГ '!DB102</f>
        <v>#REF!</v>
      </c>
      <c r="CS102" s="27" t="e">
        <f>V_МО____нов!#REF!-'[2]новые  КС КСГ '!DV102-'[3]ВМП новое'!AU102</f>
        <v>#REF!</v>
      </c>
      <c r="CT102" s="27" t="e">
        <f>V_МО____нов!#REF!-'[2]новые  КС КСГ '!EI102-'[3]ВМП новое'!CE102</f>
        <v>#REF!</v>
      </c>
      <c r="CU102" s="27" t="e">
        <f>V_МО____нов!#REF!-'[2]новые  КС КСГ '!EQ102</f>
        <v>#REF!</v>
      </c>
      <c r="CV102" s="27" t="e">
        <f>V_МО____нов!#REF!-'[2]новые  КС КСГ '!EU102-'[3]ВМП новое'!CS102</f>
        <v>#REF!</v>
      </c>
      <c r="CW102" s="27"/>
      <c r="CX102" s="27" t="e">
        <f>V_МО____нов!#REF!-'[2]новые  КС КСГ '!HW102-'[3]ВМП новое'!JJ102</f>
        <v>#REF!</v>
      </c>
      <c r="CY102" s="27" t="e">
        <f>V_МО____нов!#REF!-'[2]новые  КС КСГ '!IH102-'[3]ВМП новое'!KC102</f>
        <v>#REF!</v>
      </c>
      <c r="CZ102" s="27" t="e">
        <f>V_МО____нов!#REF!-'[2]новые  КС КСГ '!IR102-'[3]ВМП новое'!LP102</f>
        <v>#REF!</v>
      </c>
      <c r="DA102" s="27" t="e">
        <f>V_МО____нов!#REF!-'[2]новые  КС КСГ '!IW102</f>
        <v>#REF!</v>
      </c>
      <c r="DB102" s="27" t="e">
        <f>V_МО____нов!#REF!-'[2]новые  КС КСГ '!$JD102-'[3]ВМП новое'!$LZ102</f>
        <v>#REF!</v>
      </c>
      <c r="DC102" s="27" t="e">
        <f>V_МО____нов!#REF!-'[2]новые  КС КСГ '!$JI102-'[3]ВМП новое'!$MB102</f>
        <v>#REF!</v>
      </c>
      <c r="DD102" s="27" t="e">
        <f>V_МО____нов!#REF!-'[2]новые  КС КСГ '!$JV102</f>
        <v>#REF!</v>
      </c>
      <c r="DE102" s="27" t="e">
        <f>V_МО____нов!#REF!-'[2]новые  КС КСГ '!$JX102</f>
        <v>#REF!</v>
      </c>
      <c r="DF102" s="27" t="e">
        <f>V_МО____нов!#REF!-'[2]новые  КС КСГ '!$KM102-'[3]ВМП новое'!$MU102</f>
        <v>#REF!</v>
      </c>
      <c r="DG102" s="27" t="e">
        <f>V_МО____нов!#REF!-'[2]новые  КС КСГ '!$KS102-'[3]ВМП новое'!$MZ102</f>
        <v>#REF!</v>
      </c>
      <c r="DH102" s="27" t="e">
        <f>V_МО____нов!#REF!-'[2]новые  КС КСГ '!$LG102-'[3]ВМП новое'!$NX102</f>
        <v>#REF!</v>
      </c>
      <c r="DI102" s="27" t="e">
        <f>V_МО____нов!#REF!-'[2]новые  КС КСГ '!$LW102-'[3]ВМП новое'!$OW102</f>
        <v>#REF!</v>
      </c>
      <c r="DJ102" s="27" t="e">
        <f>V_МО____нов!#REF!-'[2]новые  КС КСГ '!$MQ102</f>
        <v>#REF!</v>
      </c>
      <c r="DK102" s="27" t="e">
        <f>V_МО____нов!#REF!-'[2]новые  КС КСГ '!$NK102-'[3]ВМП новое'!$AR102</f>
        <v>#REF!</v>
      </c>
      <c r="DL102" s="27" t="e">
        <f>V_МО____нов!#REF!-'[2]новые  КС КСГ '!$NT102-'[3]ВМП новое'!$QM102</f>
        <v>#REF!</v>
      </c>
      <c r="DM102" s="27" t="e">
        <f>V_МО____нов!#REF!-'[2]новые  КС КСГ '!$NZ102-'[3]ВМП новое'!$RB102</f>
        <v>#REF!</v>
      </c>
      <c r="DN102" s="27" t="e">
        <f>V_МО____нов!#REF!-'[2]новые  КС КСГ '!$OJ102</f>
        <v>#REF!</v>
      </c>
      <c r="DO102" s="27" t="e">
        <f>V_МО____нов!#REF!-'[2]новые  КС КСГ '!$QA102</f>
        <v>#REF!</v>
      </c>
      <c r="DP102" s="27"/>
      <c r="DQ102" s="27" t="e">
        <f>V_МО____нов!#REF!-'[2]новые  КС КСГ '!$RB102</f>
        <v>#REF!</v>
      </c>
      <c r="DR102" s="27" t="e">
        <f>ROUND(#REF!+#REF!,0)</f>
        <v>#REF!</v>
      </c>
      <c r="DS102" s="33" t="e">
        <f>ROUND(#REF!+#REF!,0)</f>
        <v>#REF!</v>
      </c>
      <c r="DT102" s="33" t="e">
        <f>ROUND(#REF!+#REF!,0)</f>
        <v>#REF!</v>
      </c>
      <c r="DU102" s="33" t="e">
        <f>ROUND(#REF!+#REF!,0)</f>
        <v>#REF!</v>
      </c>
      <c r="DV102" s="27" t="e">
        <f>ROUND(#REF!+#REF!,0)</f>
        <v>#REF!</v>
      </c>
      <c r="DW102" s="25" t="e">
        <f>ROUND(#REF!+#REF!,0)</f>
        <v>#REF!</v>
      </c>
      <c r="DX102" s="28" t="e">
        <f>ROUND(#REF!+#REF!,0)</f>
        <v>#REF!</v>
      </c>
      <c r="DY102" s="26" t="e">
        <f>V_МО____нов!#REF!-'[4]новый ДС_КСГ '!D98</f>
        <v>#REF!</v>
      </c>
      <c r="DZ102" s="27" t="e">
        <f>V_МО____нов!#REF!-'[4]новый ДС_КСГ '!K98</f>
        <v>#REF!</v>
      </c>
      <c r="EA102" s="27" t="e">
        <f>V_МО____нов!#REF!-'[4]новый ДС_КСГ '!P98</f>
        <v>#REF!</v>
      </c>
      <c r="EB102" s="27" t="e">
        <f>V_МО____нов!#REF!-'[4]новый ДС_КСГ '!R98</f>
        <v>#REF!</v>
      </c>
      <c r="EC102" s="27" t="e">
        <f>V_МО____нов!#REF!-'[4]новый ДС_КСГ '!T98</f>
        <v>#REF!</v>
      </c>
      <c r="ED102" s="27"/>
      <c r="EE102" s="27" t="e">
        <f>V_МО____нов!#REF!-'[4]новый ДС_КСГ '!X98</f>
        <v>#REF!</v>
      </c>
      <c r="EF102" s="27" t="e">
        <f>V_МО____нов!#REF!-'[4]новый ДС_КСГ '!AC98</f>
        <v>#REF!</v>
      </c>
      <c r="EG102" s="27" t="e">
        <f>V_МО____нов!#REF!-'[4]новый ДС_КСГ '!AI98</f>
        <v>#REF!</v>
      </c>
      <c r="EH102" s="27" t="e">
        <f>V_МО____нов!#REF!-'[4]новый ДС_КСГ '!AN98</f>
        <v>#REF!</v>
      </c>
      <c r="EI102" s="27" t="e">
        <f>V_МО____нов!#REF!-'[4]новый ДС_КСГ '!AQ98</f>
        <v>#REF!</v>
      </c>
      <c r="EJ102" s="27" t="e">
        <f>V_МО____нов!#REF!-'[4]новый ДС_КСГ '!BB98</f>
        <v>#REF!</v>
      </c>
      <c r="EK102" s="27" t="e">
        <f>V_МО____нов!#REF!-'[4]новый ДС_КСГ '!BE98</f>
        <v>#REF!</v>
      </c>
      <c r="EL102" s="27" t="e">
        <f>V_МО____нов!#REF!-'[4]новый ДС_КСГ '!BH98</f>
        <v>#REF!</v>
      </c>
      <c r="EM102" s="27" t="e">
        <f>V_МО____нов!#REF!-'[4]новый ДС_КСГ '!BL98</f>
        <v>#REF!</v>
      </c>
      <c r="EN102" s="26" t="e">
        <f>V_МО____нов!#REF!-'[4]новый ДС_КСГ '!BQ98</f>
        <v>#REF!</v>
      </c>
      <c r="EO102" s="27" t="e">
        <f>V_МО____нов!#REF!-'[4]новый ДС_КСГ '!BS98</f>
        <v>#REF!</v>
      </c>
      <c r="EP102" s="26" t="e">
        <f>V_МО____нов!#REF!-'[4]новый ДС_КСГ '!BV98</f>
        <v>#REF!</v>
      </c>
      <c r="EQ102" s="27"/>
      <c r="ER102" s="27"/>
      <c r="ES102" s="27"/>
      <c r="ET102" s="27" t="e">
        <f>V_МО____нов!#REF!-'[4]новый ДС_КСГ '!DX98</f>
        <v>#REF!</v>
      </c>
      <c r="EU102" s="27" t="e">
        <f>V_МО____нов!#REF!-'[4]новый ДС_КСГ '!EE98</f>
        <v>#REF!</v>
      </c>
      <c r="EV102" s="27" t="e">
        <f>V_МО____нов!#REF!-'[4]новый ДС_КСГ '!EM98</f>
        <v>#REF!</v>
      </c>
      <c r="EW102" s="27" t="e">
        <f>V_МО____нов!#REF!-'[4]новый ДС_КСГ '!EP98</f>
        <v>#REF!</v>
      </c>
      <c r="EX102" s="27" t="e">
        <f>V_МО____нов!#REF!-'[4]новый ДС_КСГ '!ER98</f>
        <v>#REF!</v>
      </c>
      <c r="EY102" s="27" t="e">
        <f>V_МО____нов!#REF!-'[4]новый ДС_КСГ '!ET98</f>
        <v>#REF!</v>
      </c>
      <c r="EZ102" s="27" t="e">
        <f>V_МО____нов!#REF!-'[4]новый ДС_КСГ '!EZ98</f>
        <v>#REF!</v>
      </c>
      <c r="FA102" s="27" t="e">
        <f>V_МО____нов!#REF!-'[4]новый ДС_КСГ '!FD98</f>
        <v>#REF!</v>
      </c>
      <c r="FB102" s="27" t="e">
        <f>V_МО____нов!#REF!-'[4]новый ДС_КСГ '!FI98</f>
        <v>#REF!</v>
      </c>
      <c r="FC102" s="27" t="e">
        <f>V_МО____нов!#REF!-'[4]новый ДС_КСГ '!FP98</f>
        <v>#REF!</v>
      </c>
      <c r="FD102" s="27" t="e">
        <f>V_МО____нов!#REF!-'[4]новый ДС_КСГ '!FW98</f>
        <v>#REF!</v>
      </c>
      <c r="FE102" s="27" t="e">
        <f>V_МО____нов!#REF!-'[4]новый ДС_КСГ '!GL98</f>
        <v>#REF!</v>
      </c>
      <c r="FF102" s="27" t="e">
        <f>V_МО____нов!#REF!-'[4]новый ДС_КСГ '!GQ98</f>
        <v>#REF!</v>
      </c>
      <c r="FG102" s="27" t="e">
        <f>V_МО____нов!#REF!-'[4]новый ДС_КСГ '!HV98</f>
        <v>#REF!</v>
      </c>
      <c r="FH102" s="34" t="e">
        <f>V_МО____нов!#REF!-'[4]новый ДС_КСГ '!BS98</f>
        <v>#REF!</v>
      </c>
      <c r="FI102" s="27" t="e">
        <f>V_МО____нов!#REF!</f>
        <v>#REF!</v>
      </c>
      <c r="FJ102" s="27" t="e">
        <f>V_МО____нов!#REF!</f>
        <v>#REF!</v>
      </c>
      <c r="FK102" s="27" t="e">
        <f>V_МО____нов!#REF!</f>
        <v>#REF!</v>
      </c>
      <c r="FL102" s="25" t="e">
        <f>ROUND(#REF!+#REF!,0)</f>
        <v>#REF!</v>
      </c>
      <c r="FM102" s="27" t="e">
        <f>ROUND(#REF!+#REF!,0)</f>
        <v>#REF!</v>
      </c>
      <c r="FN102" s="27" t="e">
        <f>ROUND(#REF!+#REF!,0)</f>
        <v>#REF!</v>
      </c>
      <c r="FO102" s="27" t="e">
        <f>ROUND(#REF!+#REF!,0)</f>
        <v>#REF!</v>
      </c>
      <c r="FP102" s="84"/>
      <c r="FQ102" s="35"/>
    </row>
    <row r="103" spans="1:173" x14ac:dyDescent="0.4">
      <c r="A103" s="22">
        <f t="shared" si="40"/>
        <v>80</v>
      </c>
      <c r="B103" s="71" t="s">
        <v>287</v>
      </c>
      <c r="C103" s="47"/>
      <c r="D103" s="25" t="e">
        <f t="shared" si="38"/>
        <v>#REF!</v>
      </c>
      <c r="E103" s="26" t="e">
        <f t="shared" si="42"/>
        <v>#REF!</v>
      </c>
      <c r="F103" s="27" t="e">
        <f t="shared" si="48"/>
        <v>#REF!</v>
      </c>
      <c r="G103" s="27" t="e">
        <f t="shared" si="48"/>
        <v>#REF!</v>
      </c>
      <c r="H103" s="27" t="e">
        <f t="shared" si="48"/>
        <v>#REF!</v>
      </c>
      <c r="I103" s="27" t="e">
        <f t="shared" si="43"/>
        <v>#REF!</v>
      </c>
      <c r="J103" s="26" t="e">
        <f t="shared" si="44"/>
        <v>#REF!</v>
      </c>
      <c r="K103" s="27" t="e">
        <f>ROUND(#REF!+#REF!,0)</f>
        <v>#REF!</v>
      </c>
      <c r="L103" s="27" t="e">
        <f>ROUND(#REF!+#REF!,0)</f>
        <v>#REF!</v>
      </c>
      <c r="M103" s="27" t="e">
        <f>ROUND(#REF!+#REF!,0)</f>
        <v>#REF!</v>
      </c>
      <c r="N103" s="27" t="e">
        <f>ROUND(#REF!+#REF!,0)</f>
        <v>#REF!</v>
      </c>
      <c r="O103" s="26" t="e">
        <f t="shared" si="45"/>
        <v>#REF!</v>
      </c>
      <c r="P103" s="27" t="e">
        <f>ROUND(#REF!+#REF!,0)</f>
        <v>#REF!</v>
      </c>
      <c r="Q103" s="27" t="e">
        <f>ROUND(#REF!+#REF!,0)</f>
        <v>#REF!</v>
      </c>
      <c r="R103" s="27" t="e">
        <f>ROUND(#REF!+#REF!,0)</f>
        <v>#REF!</v>
      </c>
      <c r="S103" s="27" t="e">
        <f>ROUND(#REF!+#REF!,0)</f>
        <v>#REF!</v>
      </c>
      <c r="T103" s="27" t="e">
        <f>ROUND(#REF!+#REF!,0)</f>
        <v>#REF!</v>
      </c>
      <c r="U103" s="27" t="e">
        <f>ROUND(#REF!+#REF!,0)</f>
        <v>#REF!</v>
      </c>
      <c r="V103" s="27" t="e">
        <f>ROUND(#REF!+#REF!,0)</f>
        <v>#REF!</v>
      </c>
      <c r="W103" s="26" t="e">
        <f>ROUND(#REF!+#REF!,0)</f>
        <v>#REF!</v>
      </c>
      <c r="X103" s="27" t="e">
        <f>ROUND(#REF!+#REF!,0)</f>
        <v>#REF!</v>
      </c>
      <c r="Y103" s="27" t="e">
        <f>ROUND(#REF!+#REF!,0)</f>
        <v>#REF!</v>
      </c>
      <c r="Z103" s="27" t="e">
        <f>ROUND(#REF!+#REF!,0)</f>
        <v>#REF!</v>
      </c>
      <c r="AA103" s="26" t="e">
        <f t="shared" si="46"/>
        <v>#REF!</v>
      </c>
      <c r="AB103" s="27" t="e">
        <f>ROUND(#REF!+#REF!,0)</f>
        <v>#REF!</v>
      </c>
      <c r="AC103" s="27" t="e">
        <f>ROUND(#REF!+#REF!,0)</f>
        <v>#REF!</v>
      </c>
      <c r="AD103" s="26" t="e">
        <f t="shared" si="47"/>
        <v>#REF!</v>
      </c>
      <c r="AE103" s="27" t="e">
        <f>ROUND(#REF!+#REF!,0)</f>
        <v>#REF!</v>
      </c>
      <c r="AF103" s="27" t="e">
        <f>ROUND(#REF!+#REF!,0)</f>
        <v>#REF!</v>
      </c>
      <c r="AG103" s="27" t="e">
        <f>ROUND(#REF!+#REF!,0)</f>
        <v>#REF!</v>
      </c>
      <c r="AH103" s="27" t="e">
        <f>ROUND(#REF!+#REF!,0)</f>
        <v>#REF!</v>
      </c>
      <c r="AI103" s="27" t="e">
        <f>ROUND(#REF!+#REF!,0)</f>
        <v>#REF!</v>
      </c>
      <c r="AJ103" s="27" t="e">
        <f>ROUND(#REF!+#REF!,0)</f>
        <v>#REF!</v>
      </c>
      <c r="AK103" s="26" t="e">
        <f>ROUND(#REF!+#REF!,0)</f>
        <v>#REF!</v>
      </c>
      <c r="AL103" s="27" t="e">
        <f>ROUND(#REF!+#REF!,0)</f>
        <v>#REF!</v>
      </c>
      <c r="AM103" s="27" t="e">
        <f>ROUND(#REF!+#REF!,0)</f>
        <v>#REF!</v>
      </c>
      <c r="AN103" s="27" t="e">
        <f>ROUND(#REF!+#REF!,0)</f>
        <v>#REF!</v>
      </c>
      <c r="AO103" s="27" t="e">
        <f>ROUND(#REF!+#REF!,0)</f>
        <v>#REF!</v>
      </c>
      <c r="AP103" s="28" t="e">
        <f>ROUND(#REF!+#REF!,0)</f>
        <v>#REF!</v>
      </c>
      <c r="AQ103" s="27" t="e">
        <f>ROUND(#REF!+#REF!,0)</f>
        <v>#REF!</v>
      </c>
      <c r="AR103" s="27" t="e">
        <f>ROUND(#REF!+#REF!,0)</f>
        <v>#REF!</v>
      </c>
      <c r="AS103" s="27" t="e">
        <f>ROUND(#REF!+#REF!,0)</f>
        <v>#REF!</v>
      </c>
      <c r="AT103" s="28" t="e">
        <f>ROUND(#REF!+#REF!,0)</f>
        <v>#REF!</v>
      </c>
      <c r="AU103" s="26" t="e">
        <f>ROUND(#REF!+#REF!,0)</f>
        <v>#REF!</v>
      </c>
      <c r="AV103" s="27" t="e">
        <f>ROUND(#REF!+#REF!,0)</f>
        <v>#REF!</v>
      </c>
      <c r="AW103" s="27" t="e">
        <f>ROUND(#REF!+#REF!,0)</f>
        <v>#REF!</v>
      </c>
      <c r="AX103" s="27" t="e">
        <f>ROUND(#REF!+#REF!,0)</f>
        <v>#REF!</v>
      </c>
      <c r="AY103" s="27" t="e">
        <f>ROUND(#REF!+#REF!,0)</f>
        <v>#REF!</v>
      </c>
      <c r="AZ103" s="27" t="e">
        <f>ROUND(#REF!+#REF!,0)</f>
        <v>#REF!</v>
      </c>
      <c r="BA103" s="27" t="e">
        <f>ROUND(#REF!+#REF!,0)</f>
        <v>#REF!</v>
      </c>
      <c r="BB103" s="27" t="e">
        <f>ROUND(#REF!+#REF!,0)</f>
        <v>#REF!</v>
      </c>
      <c r="BC103" s="27" t="e">
        <f>ROUND(#REF!+#REF!,0)</f>
        <v>#REF!</v>
      </c>
      <c r="BD103" s="30" t="e">
        <f>ROUND(#REF!+#REF!,0)</f>
        <v>#REF!</v>
      </c>
      <c r="BE103" s="27" t="e">
        <f>ROUND(#REF!+#REF!,0)</f>
        <v>#REF!</v>
      </c>
      <c r="BF103" s="27" t="e">
        <f>ROUND(#REF!+#REF!,0)</f>
        <v>#REF!</v>
      </c>
      <c r="BG103" s="27" t="e">
        <f>ROUND(#REF!+#REF!,0)</f>
        <v>#REF!</v>
      </c>
      <c r="BH103" s="31" t="e">
        <f>ROUND(#REF!+#REF!,0)</f>
        <v>#REF!</v>
      </c>
      <c r="BI103" s="27" t="e">
        <f>ROUND(#REF!+#REF!,0)</f>
        <v>#REF!</v>
      </c>
      <c r="BJ103" s="27" t="e">
        <f>ROUND(#REF!+#REF!,0)</f>
        <v>#REF!</v>
      </c>
      <c r="BK103" s="27" t="e">
        <f>ROUND(#REF!+#REF!,0)</f>
        <v>#REF!</v>
      </c>
      <c r="BL103" s="27" t="e">
        <f>ROUND(#REF!+#REF!,0)</f>
        <v>#REF!</v>
      </c>
      <c r="BM103" s="31" t="e">
        <f>ROUND(#REF!+#REF!,0)</f>
        <v>#REF!</v>
      </c>
      <c r="BN103" s="27" t="e">
        <f>ROUND(#REF!+#REF!,0)</f>
        <v>#REF!</v>
      </c>
      <c r="BO103" s="27" t="e">
        <f>ROUND(#REF!+#REF!,0)</f>
        <v>#REF!</v>
      </c>
      <c r="BP103" s="27" t="e">
        <f>ROUND(#REF!+#REF!,0)</f>
        <v>#REF!</v>
      </c>
      <c r="BQ103" s="31" t="e">
        <f>ROUND(#REF!+#REF!,0)</f>
        <v>#REF!</v>
      </c>
      <c r="BR103" s="27" t="e">
        <f>ROUND(#REF!+#REF!,0)</f>
        <v>#REF!</v>
      </c>
      <c r="BS103" s="27" t="e">
        <f>ROUND(#REF!+#REF!,0)</f>
        <v>#REF!</v>
      </c>
      <c r="BT103" s="27" t="e">
        <f>ROUND(#REF!+#REF!,0)</f>
        <v>#REF!</v>
      </c>
      <c r="BU103" s="27" t="e">
        <f>ROUND(#REF!+#REF!,0)</f>
        <v>#REF!</v>
      </c>
      <c r="BV103" s="27" t="e">
        <f>ROUND(#REF!+#REF!,0)</f>
        <v>#REF!</v>
      </c>
      <c r="BW103" s="27" t="e">
        <f>ROUND(#REF!+#REF!,0)</f>
        <v>#REF!</v>
      </c>
      <c r="BX103" s="27" t="e">
        <f>ROUND(#REF!+#REF!,0)</f>
        <v>#REF!</v>
      </c>
      <c r="BY103" s="27" t="e">
        <f>ROUND(#REF!+#REF!,0)</f>
        <v>#REF!</v>
      </c>
      <c r="BZ103" s="25" t="e">
        <f>ROUND(#REF!+#REF!,0)</f>
        <v>#REF!</v>
      </c>
      <c r="CA103" s="28" t="e">
        <f>ROUND(#REF!+#REF!,0)</f>
        <v>#REF!</v>
      </c>
      <c r="CB103" s="27" t="e">
        <f>V_МО____нов!#REF!-'[2]новые  КС КСГ '!E103-'[3]ВМП новое'!E103</f>
        <v>#REF!</v>
      </c>
      <c r="CC103" s="27" t="e">
        <f>V_МО____нов!#REF!-('[2]новые  КС КСГ '!F103+'[2]новые  КС КСГ '!H103+'[2]новые  КС КСГ '!I103)</f>
        <v>#REF!</v>
      </c>
      <c r="CD103" s="27" t="e">
        <f>V_МО____нов!#REF!-'[2]новые  КС КСГ '!T103</f>
        <v>#REF!</v>
      </c>
      <c r="CE103" s="27" t="e">
        <f>V_МО____нов!#REF!-'[2]новые  КС КСГ '!W103-'[3]ВМП новое'!O103</f>
        <v>#REF!</v>
      </c>
      <c r="CF103" s="27" t="e">
        <f>V_МО____нов!#REF!-'[2]новые  КС КСГ '!AD103</f>
        <v>#REF!</v>
      </c>
      <c r="CG103" s="27"/>
      <c r="CH103" s="27" t="e">
        <f>V_МО____нов!#REF!-'[2]новые  КС КСГ '!AK103-'[3]ВМП новое'!AI103</f>
        <v>#REF!</v>
      </c>
      <c r="CI103" s="27" t="e">
        <f>V_МО____нов!#REF!-'[2]новые  КС КСГ '!AP103</f>
        <v>#REF!</v>
      </c>
      <c r="CJ103" s="27" t="e">
        <f>V_МО____нов!#REF!-'[2]новые  КС КСГ '!AR103</f>
        <v>#REF!</v>
      </c>
      <c r="CK103" s="27" t="e">
        <f>V_МО____нов!#REF!-'[2]новые  КС КСГ '!AV103</f>
        <v>#REF!</v>
      </c>
      <c r="CL103" s="27" t="e">
        <f>V_МО____нов!#REF!-'[2]новые  КС КСГ '!BG103-'[3]ВМП новое'!AF103</f>
        <v>#REF!</v>
      </c>
      <c r="CM103" s="27" t="e">
        <f>V_МО____нов!#REF!-'[2]новые  КС КСГ '!BO103</f>
        <v>#REF!</v>
      </c>
      <c r="CN103" s="27" t="e">
        <f>V_МО____нов!#REF!-'[2]новые  КС КСГ '!BT103</f>
        <v>#REF!</v>
      </c>
      <c r="CO103" s="27" t="e">
        <f>V_МО____нов!#REF!-('[2]новые  КС КСГ '!CI103+'[2]новые  КС КСГ '!CJ103+'[2]новые  КС КСГ '!CK103+'[2]новые  КС КСГ '!CL103+'[2]новые  КС КСГ '!CM103)</f>
        <v>#REF!</v>
      </c>
      <c r="CP103" s="27" t="e">
        <f>V_МО____нов!#REF!-'[2]новые  КС КСГ '!CN103</f>
        <v>#REF!</v>
      </c>
      <c r="CQ103" s="27" t="e">
        <f>V_МО____нов!#REF!-'[2]новые  КС КСГ '!CX103</f>
        <v>#REF!</v>
      </c>
      <c r="CR103" s="27" t="e">
        <f>V_МО____нов!#REF!-'[2]новые  КС КСГ '!DB103</f>
        <v>#REF!</v>
      </c>
      <c r="CS103" s="27" t="e">
        <f>V_МО____нов!#REF!-'[2]новые  КС КСГ '!DV103-'[3]ВМП новое'!AU103</f>
        <v>#REF!</v>
      </c>
      <c r="CT103" s="27" t="e">
        <f>V_МО____нов!#REF!-'[2]новые  КС КСГ '!EI103-'[3]ВМП новое'!CE103</f>
        <v>#REF!</v>
      </c>
      <c r="CU103" s="27" t="e">
        <f>V_МО____нов!#REF!-'[2]новые  КС КСГ '!EQ103</f>
        <v>#REF!</v>
      </c>
      <c r="CV103" s="27" t="e">
        <f>V_МО____нов!#REF!-'[2]новые  КС КСГ '!EU103-'[3]ВМП новое'!CS103</f>
        <v>#REF!</v>
      </c>
      <c r="CW103" s="27"/>
      <c r="CX103" s="27" t="e">
        <f>V_МО____нов!#REF!-'[2]новые  КС КСГ '!HW103-'[3]ВМП новое'!JJ103</f>
        <v>#REF!</v>
      </c>
      <c r="CY103" s="27" t="e">
        <f>V_МО____нов!#REF!-'[2]новые  КС КСГ '!IH103-'[3]ВМП новое'!KC103</f>
        <v>#REF!</v>
      </c>
      <c r="CZ103" s="27" t="e">
        <f>V_МО____нов!#REF!-'[2]новые  КС КСГ '!IR103-'[3]ВМП новое'!LP103</f>
        <v>#REF!</v>
      </c>
      <c r="DA103" s="27" t="e">
        <f>V_МО____нов!#REF!-'[2]новые  КС КСГ '!IW103</f>
        <v>#REF!</v>
      </c>
      <c r="DB103" s="27" t="e">
        <f>V_МО____нов!#REF!-'[2]новые  КС КСГ '!$JD103-'[3]ВМП новое'!$LZ103</f>
        <v>#REF!</v>
      </c>
      <c r="DC103" s="27" t="e">
        <f>V_МО____нов!#REF!-'[2]новые  КС КСГ '!$JI103-'[3]ВМП новое'!$MB103</f>
        <v>#REF!</v>
      </c>
      <c r="DD103" s="27" t="e">
        <f>V_МО____нов!#REF!-'[2]новые  КС КСГ '!$JV103</f>
        <v>#REF!</v>
      </c>
      <c r="DE103" s="27" t="e">
        <f>V_МО____нов!#REF!-'[2]новые  КС КСГ '!$JX103</f>
        <v>#REF!</v>
      </c>
      <c r="DF103" s="27" t="e">
        <f>V_МО____нов!#REF!-'[2]новые  КС КСГ '!$KM103-'[3]ВМП новое'!$MU103</f>
        <v>#REF!</v>
      </c>
      <c r="DG103" s="27" t="e">
        <f>V_МО____нов!#REF!-'[2]новые  КС КСГ '!$KS103-'[3]ВМП новое'!$MZ103</f>
        <v>#REF!</v>
      </c>
      <c r="DH103" s="27" t="e">
        <f>V_МО____нов!#REF!-'[2]новые  КС КСГ '!$LG103-'[3]ВМП новое'!$NX103</f>
        <v>#REF!</v>
      </c>
      <c r="DI103" s="27" t="e">
        <f>V_МО____нов!#REF!-'[2]новые  КС КСГ '!$LW103-'[3]ВМП новое'!$OW103</f>
        <v>#REF!</v>
      </c>
      <c r="DJ103" s="27" t="e">
        <f>V_МО____нов!#REF!-'[2]новые  КС КСГ '!$MQ103</f>
        <v>#REF!</v>
      </c>
      <c r="DK103" s="27" t="e">
        <f>V_МО____нов!#REF!-'[2]новые  КС КСГ '!$NK103-'[3]ВМП новое'!$AR103</f>
        <v>#REF!</v>
      </c>
      <c r="DL103" s="27" t="e">
        <f>V_МО____нов!#REF!-'[2]новые  КС КСГ '!$NT103-'[3]ВМП новое'!$QM103</f>
        <v>#REF!</v>
      </c>
      <c r="DM103" s="27" t="e">
        <f>V_МО____нов!#REF!-'[2]новые  КС КСГ '!$NZ103-'[3]ВМП новое'!$RB103</f>
        <v>#REF!</v>
      </c>
      <c r="DN103" s="27" t="e">
        <f>V_МО____нов!#REF!-'[2]новые  КС КСГ '!$OJ103</f>
        <v>#REF!</v>
      </c>
      <c r="DO103" s="27" t="e">
        <f>V_МО____нов!#REF!-'[2]новые  КС КСГ '!$QA103</f>
        <v>#REF!</v>
      </c>
      <c r="DP103" s="27"/>
      <c r="DQ103" s="27" t="e">
        <f>V_МО____нов!#REF!-'[2]новые  КС КСГ '!$RB103</f>
        <v>#REF!</v>
      </c>
      <c r="DR103" s="27" t="e">
        <f>ROUND(#REF!+#REF!,0)</f>
        <v>#REF!</v>
      </c>
      <c r="DS103" s="33" t="e">
        <f>ROUND(#REF!+#REF!,0)</f>
        <v>#REF!</v>
      </c>
      <c r="DT103" s="33" t="e">
        <f>ROUND(#REF!+#REF!,0)</f>
        <v>#REF!</v>
      </c>
      <c r="DU103" s="33" t="e">
        <f>ROUND(#REF!+#REF!,0)</f>
        <v>#REF!</v>
      </c>
      <c r="DV103" s="27" t="e">
        <f>ROUND(#REF!+#REF!,0)</f>
        <v>#REF!</v>
      </c>
      <c r="DW103" s="25" t="e">
        <f>ROUND(#REF!+#REF!,0)</f>
        <v>#REF!</v>
      </c>
      <c r="DX103" s="28" t="e">
        <f>ROUND(#REF!+#REF!,0)</f>
        <v>#REF!</v>
      </c>
      <c r="DY103" s="26" t="e">
        <f>V_МО____нов!#REF!-'[4]новый ДС_КСГ '!D99</f>
        <v>#REF!</v>
      </c>
      <c r="DZ103" s="27" t="e">
        <f>V_МО____нов!#REF!-'[4]новый ДС_КСГ '!K99</f>
        <v>#REF!</v>
      </c>
      <c r="EA103" s="27" t="e">
        <f>V_МО____нов!#REF!-'[4]новый ДС_КСГ '!P99</f>
        <v>#REF!</v>
      </c>
      <c r="EB103" s="27" t="e">
        <f>V_МО____нов!#REF!-'[4]новый ДС_КСГ '!R99</f>
        <v>#REF!</v>
      </c>
      <c r="EC103" s="27" t="e">
        <f>V_МО____нов!#REF!-'[4]новый ДС_КСГ '!T99</f>
        <v>#REF!</v>
      </c>
      <c r="ED103" s="27"/>
      <c r="EE103" s="27" t="e">
        <f>V_МО____нов!#REF!-'[4]новый ДС_КСГ '!X99</f>
        <v>#REF!</v>
      </c>
      <c r="EF103" s="27" t="e">
        <f>V_МО____нов!#REF!-'[4]новый ДС_КСГ '!AC99</f>
        <v>#REF!</v>
      </c>
      <c r="EG103" s="27" t="e">
        <f>V_МО____нов!#REF!-'[4]новый ДС_КСГ '!AI99</f>
        <v>#REF!</v>
      </c>
      <c r="EH103" s="27" t="e">
        <f>V_МО____нов!#REF!-'[4]новый ДС_КСГ '!AN99</f>
        <v>#REF!</v>
      </c>
      <c r="EI103" s="27" t="e">
        <f>V_МО____нов!#REF!-'[4]новый ДС_КСГ '!AQ99</f>
        <v>#REF!</v>
      </c>
      <c r="EJ103" s="27" t="e">
        <f>V_МО____нов!#REF!-'[4]новый ДС_КСГ '!BB99</f>
        <v>#REF!</v>
      </c>
      <c r="EK103" s="27" t="e">
        <f>V_МО____нов!#REF!-'[4]новый ДС_КСГ '!BE99</f>
        <v>#REF!</v>
      </c>
      <c r="EL103" s="27" t="e">
        <f>V_МО____нов!#REF!-'[4]новый ДС_КСГ '!BH99</f>
        <v>#REF!</v>
      </c>
      <c r="EM103" s="27" t="e">
        <f>V_МО____нов!#REF!-'[4]новый ДС_КСГ '!BL99</f>
        <v>#REF!</v>
      </c>
      <c r="EN103" s="26" t="e">
        <f>V_МО____нов!#REF!-'[4]новый ДС_КСГ '!BQ99</f>
        <v>#REF!</v>
      </c>
      <c r="EO103" s="27" t="e">
        <f>V_МО____нов!#REF!-'[4]новый ДС_КСГ '!BS99</f>
        <v>#REF!</v>
      </c>
      <c r="EP103" s="26" t="e">
        <f>V_МО____нов!#REF!-'[4]новый ДС_КСГ '!BV99</f>
        <v>#REF!</v>
      </c>
      <c r="EQ103" s="27"/>
      <c r="ER103" s="27"/>
      <c r="ES103" s="27"/>
      <c r="ET103" s="27" t="e">
        <f>V_МО____нов!#REF!-'[4]новый ДС_КСГ '!DX99</f>
        <v>#REF!</v>
      </c>
      <c r="EU103" s="27" t="e">
        <f>V_МО____нов!#REF!-'[4]новый ДС_КСГ '!EE99</f>
        <v>#REF!</v>
      </c>
      <c r="EV103" s="27" t="e">
        <f>V_МО____нов!#REF!-'[4]новый ДС_КСГ '!EM99</f>
        <v>#REF!</v>
      </c>
      <c r="EW103" s="27" t="e">
        <f>V_МО____нов!#REF!-'[4]новый ДС_КСГ '!EP99</f>
        <v>#REF!</v>
      </c>
      <c r="EX103" s="27" t="e">
        <f>V_МО____нов!#REF!-'[4]новый ДС_КСГ '!ER99</f>
        <v>#REF!</v>
      </c>
      <c r="EY103" s="27" t="e">
        <f>V_МО____нов!#REF!-'[4]новый ДС_КСГ '!ET99</f>
        <v>#REF!</v>
      </c>
      <c r="EZ103" s="27" t="e">
        <f>V_МО____нов!#REF!-'[4]новый ДС_КСГ '!EZ99</f>
        <v>#REF!</v>
      </c>
      <c r="FA103" s="27" t="e">
        <f>V_МО____нов!#REF!-'[4]новый ДС_КСГ '!FD99</f>
        <v>#REF!</v>
      </c>
      <c r="FB103" s="27" t="e">
        <f>V_МО____нов!#REF!-'[4]новый ДС_КСГ '!FI99</f>
        <v>#REF!</v>
      </c>
      <c r="FC103" s="27" t="e">
        <f>V_МО____нов!#REF!-'[4]новый ДС_КСГ '!FP99</f>
        <v>#REF!</v>
      </c>
      <c r="FD103" s="27" t="e">
        <f>V_МО____нов!#REF!-'[4]новый ДС_КСГ '!FW99</f>
        <v>#REF!</v>
      </c>
      <c r="FE103" s="27" t="e">
        <f>V_МО____нов!#REF!-'[4]новый ДС_КСГ '!GL99</f>
        <v>#REF!</v>
      </c>
      <c r="FF103" s="27" t="e">
        <f>V_МО____нов!#REF!-'[4]новый ДС_КСГ '!GQ99</f>
        <v>#REF!</v>
      </c>
      <c r="FG103" s="27" t="e">
        <f>V_МО____нов!#REF!-'[4]новый ДС_КСГ '!HV99</f>
        <v>#REF!</v>
      </c>
      <c r="FH103" s="34" t="e">
        <f>V_МО____нов!#REF!-'[4]новый ДС_КСГ '!BS99</f>
        <v>#REF!</v>
      </c>
      <c r="FI103" s="27" t="e">
        <f>V_МО____нов!#REF!</f>
        <v>#REF!</v>
      </c>
      <c r="FJ103" s="27" t="e">
        <f>V_МО____нов!#REF!</f>
        <v>#REF!</v>
      </c>
      <c r="FK103" s="27" t="e">
        <f>V_МО____нов!#REF!</f>
        <v>#REF!</v>
      </c>
      <c r="FL103" s="25" t="e">
        <f>ROUND(#REF!+#REF!,0)</f>
        <v>#REF!</v>
      </c>
      <c r="FM103" s="27" t="e">
        <f>ROUND(#REF!+#REF!,0)</f>
        <v>#REF!</v>
      </c>
      <c r="FN103" s="27" t="e">
        <f>ROUND(#REF!+#REF!,0)</f>
        <v>#REF!</v>
      </c>
      <c r="FO103" s="27" t="e">
        <f>ROUND(#REF!+#REF!,0)</f>
        <v>#REF!</v>
      </c>
      <c r="FP103" s="84"/>
      <c r="FQ103" s="35"/>
    </row>
    <row r="104" spans="1:173" x14ac:dyDescent="0.4">
      <c r="A104" s="22">
        <f t="shared" si="40"/>
        <v>81</v>
      </c>
      <c r="B104" s="71" t="s">
        <v>288</v>
      </c>
      <c r="C104" s="47"/>
      <c r="D104" s="25" t="e">
        <f t="shared" si="38"/>
        <v>#REF!</v>
      </c>
      <c r="E104" s="26" t="e">
        <f t="shared" si="42"/>
        <v>#REF!</v>
      </c>
      <c r="F104" s="27" t="e">
        <f t="shared" si="48"/>
        <v>#REF!</v>
      </c>
      <c r="G104" s="27" t="e">
        <f t="shared" si="48"/>
        <v>#REF!</v>
      </c>
      <c r="H104" s="27" t="e">
        <f t="shared" si="48"/>
        <v>#REF!</v>
      </c>
      <c r="I104" s="27" t="e">
        <f t="shared" si="43"/>
        <v>#REF!</v>
      </c>
      <c r="J104" s="26" t="e">
        <f t="shared" si="44"/>
        <v>#REF!</v>
      </c>
      <c r="K104" s="27" t="e">
        <f>ROUND(#REF!+#REF!,0)</f>
        <v>#REF!</v>
      </c>
      <c r="L104" s="27" t="e">
        <f>ROUND(#REF!+#REF!,0)</f>
        <v>#REF!</v>
      </c>
      <c r="M104" s="27" t="e">
        <f>ROUND(#REF!+#REF!,0)</f>
        <v>#REF!</v>
      </c>
      <c r="N104" s="27" t="e">
        <f>ROUND(#REF!+#REF!,0)</f>
        <v>#REF!</v>
      </c>
      <c r="O104" s="26" t="e">
        <f t="shared" si="45"/>
        <v>#REF!</v>
      </c>
      <c r="P104" s="27" t="e">
        <f>ROUND(#REF!+#REF!,0)</f>
        <v>#REF!</v>
      </c>
      <c r="Q104" s="27" t="e">
        <f>ROUND(#REF!+#REF!,0)</f>
        <v>#REF!</v>
      </c>
      <c r="R104" s="27" t="e">
        <f>ROUND(#REF!+#REF!,0)</f>
        <v>#REF!</v>
      </c>
      <c r="S104" s="27" t="e">
        <f>ROUND(#REF!+#REF!,0)</f>
        <v>#REF!</v>
      </c>
      <c r="T104" s="27" t="e">
        <f>ROUND(#REF!+#REF!,0)</f>
        <v>#REF!</v>
      </c>
      <c r="U104" s="27" t="e">
        <f>ROUND(#REF!+#REF!,0)</f>
        <v>#REF!</v>
      </c>
      <c r="V104" s="27" t="e">
        <f>ROUND(#REF!+#REF!,0)</f>
        <v>#REF!</v>
      </c>
      <c r="W104" s="26" t="e">
        <f>ROUND(#REF!+#REF!,0)</f>
        <v>#REF!</v>
      </c>
      <c r="X104" s="27" t="e">
        <f>ROUND(#REF!+#REF!,0)</f>
        <v>#REF!</v>
      </c>
      <c r="Y104" s="27" t="e">
        <f>ROUND(#REF!+#REF!,0)</f>
        <v>#REF!</v>
      </c>
      <c r="Z104" s="27" t="e">
        <f>ROUND(#REF!+#REF!,0)</f>
        <v>#REF!</v>
      </c>
      <c r="AA104" s="26" t="e">
        <f t="shared" si="46"/>
        <v>#REF!</v>
      </c>
      <c r="AB104" s="27" t="e">
        <f>ROUND(#REF!+#REF!,0)</f>
        <v>#REF!</v>
      </c>
      <c r="AC104" s="27" t="e">
        <f>ROUND(#REF!+#REF!,0)</f>
        <v>#REF!</v>
      </c>
      <c r="AD104" s="26" t="e">
        <f t="shared" si="47"/>
        <v>#REF!</v>
      </c>
      <c r="AE104" s="27" t="e">
        <f>ROUND(#REF!+#REF!,0)</f>
        <v>#REF!</v>
      </c>
      <c r="AF104" s="27" t="e">
        <f>ROUND(#REF!+#REF!,0)</f>
        <v>#REF!</v>
      </c>
      <c r="AG104" s="27" t="e">
        <f>ROUND(#REF!+#REF!,0)</f>
        <v>#REF!</v>
      </c>
      <c r="AH104" s="27" t="e">
        <f>ROUND(#REF!+#REF!,0)</f>
        <v>#REF!</v>
      </c>
      <c r="AI104" s="27" t="e">
        <f>ROUND(#REF!+#REF!,0)</f>
        <v>#REF!</v>
      </c>
      <c r="AJ104" s="27" t="e">
        <f>ROUND(#REF!+#REF!,0)</f>
        <v>#REF!</v>
      </c>
      <c r="AK104" s="26" t="e">
        <f>ROUND(#REF!+#REF!,0)</f>
        <v>#REF!</v>
      </c>
      <c r="AL104" s="27" t="e">
        <f>ROUND(#REF!+#REF!,0)</f>
        <v>#REF!</v>
      </c>
      <c r="AM104" s="27" t="e">
        <f>ROUND(#REF!+#REF!,0)</f>
        <v>#REF!</v>
      </c>
      <c r="AN104" s="27" t="e">
        <f>ROUND(#REF!+#REF!,0)</f>
        <v>#REF!</v>
      </c>
      <c r="AO104" s="27" t="e">
        <f>ROUND(#REF!+#REF!,0)</f>
        <v>#REF!</v>
      </c>
      <c r="AP104" s="28" t="e">
        <f>ROUND(#REF!+#REF!,0)</f>
        <v>#REF!</v>
      </c>
      <c r="AQ104" s="27" t="e">
        <f>ROUND(#REF!+#REF!,0)</f>
        <v>#REF!</v>
      </c>
      <c r="AR104" s="27" t="e">
        <f>ROUND(#REF!+#REF!,0)</f>
        <v>#REF!</v>
      </c>
      <c r="AS104" s="27" t="e">
        <f>ROUND(#REF!+#REF!,0)</f>
        <v>#REF!</v>
      </c>
      <c r="AT104" s="28" t="e">
        <f>ROUND(#REF!+#REF!,0)</f>
        <v>#REF!</v>
      </c>
      <c r="AU104" s="26" t="e">
        <f>ROUND(#REF!+#REF!,0)</f>
        <v>#REF!</v>
      </c>
      <c r="AV104" s="27" t="e">
        <f>ROUND(#REF!+#REF!,0)</f>
        <v>#REF!</v>
      </c>
      <c r="AW104" s="27" t="e">
        <f>ROUND(#REF!+#REF!,0)</f>
        <v>#REF!</v>
      </c>
      <c r="AX104" s="27" t="e">
        <f>ROUND(#REF!+#REF!,0)</f>
        <v>#REF!</v>
      </c>
      <c r="AY104" s="27" t="e">
        <f>ROUND(#REF!+#REF!,0)</f>
        <v>#REF!</v>
      </c>
      <c r="AZ104" s="27" t="e">
        <f>ROUND(#REF!+#REF!,0)</f>
        <v>#REF!</v>
      </c>
      <c r="BA104" s="27" t="e">
        <f>ROUND(#REF!+#REF!,0)</f>
        <v>#REF!</v>
      </c>
      <c r="BB104" s="27" t="e">
        <f>ROUND(#REF!+#REF!,0)</f>
        <v>#REF!</v>
      </c>
      <c r="BC104" s="27" t="e">
        <f>ROUND(#REF!+#REF!,0)</f>
        <v>#REF!</v>
      </c>
      <c r="BD104" s="30" t="e">
        <f>ROUND(#REF!+#REF!,0)</f>
        <v>#REF!</v>
      </c>
      <c r="BE104" s="27" t="e">
        <f>ROUND(#REF!+#REF!,0)</f>
        <v>#REF!</v>
      </c>
      <c r="BF104" s="27" t="e">
        <f>ROUND(#REF!+#REF!,0)</f>
        <v>#REF!</v>
      </c>
      <c r="BG104" s="27" t="e">
        <f>ROUND(#REF!+#REF!,0)</f>
        <v>#REF!</v>
      </c>
      <c r="BH104" s="31" t="e">
        <f>ROUND(#REF!+#REF!,0)</f>
        <v>#REF!</v>
      </c>
      <c r="BI104" s="27" t="e">
        <f>ROUND(#REF!+#REF!,0)</f>
        <v>#REF!</v>
      </c>
      <c r="BJ104" s="27" t="e">
        <f>ROUND(#REF!+#REF!,0)</f>
        <v>#REF!</v>
      </c>
      <c r="BK104" s="27" t="e">
        <f>ROUND(#REF!+#REF!,0)</f>
        <v>#REF!</v>
      </c>
      <c r="BL104" s="27" t="e">
        <f>ROUND(#REF!+#REF!,0)</f>
        <v>#REF!</v>
      </c>
      <c r="BM104" s="31" t="e">
        <f>ROUND(#REF!+#REF!,0)</f>
        <v>#REF!</v>
      </c>
      <c r="BN104" s="27" t="e">
        <f>ROUND(#REF!+#REF!,0)</f>
        <v>#REF!</v>
      </c>
      <c r="BO104" s="27" t="e">
        <f>ROUND(#REF!+#REF!,0)</f>
        <v>#REF!</v>
      </c>
      <c r="BP104" s="27" t="e">
        <f>ROUND(#REF!+#REF!,0)</f>
        <v>#REF!</v>
      </c>
      <c r="BQ104" s="31" t="e">
        <f>ROUND(#REF!+#REF!,0)</f>
        <v>#REF!</v>
      </c>
      <c r="BR104" s="27" t="e">
        <f>ROUND(#REF!+#REF!,0)</f>
        <v>#REF!</v>
      </c>
      <c r="BS104" s="27" t="e">
        <f>ROUND(#REF!+#REF!,0)</f>
        <v>#REF!</v>
      </c>
      <c r="BT104" s="27" t="e">
        <f>ROUND(#REF!+#REF!,0)</f>
        <v>#REF!</v>
      </c>
      <c r="BU104" s="27" t="e">
        <f>ROUND(#REF!+#REF!,0)</f>
        <v>#REF!</v>
      </c>
      <c r="BV104" s="27" t="e">
        <f>ROUND(#REF!+#REF!,0)</f>
        <v>#REF!</v>
      </c>
      <c r="BW104" s="27" t="e">
        <f>ROUND(#REF!+#REF!,0)</f>
        <v>#REF!</v>
      </c>
      <c r="BX104" s="27" t="e">
        <f>ROUND(#REF!+#REF!,0)</f>
        <v>#REF!</v>
      </c>
      <c r="BY104" s="27" t="e">
        <f>ROUND(#REF!+#REF!,0)</f>
        <v>#REF!</v>
      </c>
      <c r="BZ104" s="25" t="e">
        <f>ROUND(#REF!+#REF!,0)</f>
        <v>#REF!</v>
      </c>
      <c r="CA104" s="28" t="e">
        <f>ROUND(#REF!+#REF!,0)</f>
        <v>#REF!</v>
      </c>
      <c r="CB104" s="27" t="e">
        <f>V_МО____нов!#REF!-'[2]новые  КС КСГ '!E104-'[3]ВМП новое'!E104</f>
        <v>#REF!</v>
      </c>
      <c r="CC104" s="27" t="e">
        <f>V_МО____нов!#REF!-('[2]новые  КС КСГ '!F104+'[2]новые  КС КСГ '!H104+'[2]новые  КС КСГ '!I104)</f>
        <v>#REF!</v>
      </c>
      <c r="CD104" s="27" t="e">
        <f>V_МО____нов!#REF!-'[2]новые  КС КСГ '!T104</f>
        <v>#REF!</v>
      </c>
      <c r="CE104" s="27" t="e">
        <f>V_МО____нов!#REF!-'[2]новые  КС КСГ '!W104-'[3]ВМП новое'!O104</f>
        <v>#REF!</v>
      </c>
      <c r="CF104" s="27" t="e">
        <f>V_МО____нов!#REF!-'[2]новые  КС КСГ '!AD104</f>
        <v>#REF!</v>
      </c>
      <c r="CG104" s="27"/>
      <c r="CH104" s="27" t="e">
        <f>V_МО____нов!#REF!-'[2]новые  КС КСГ '!AK104-'[3]ВМП новое'!AI104</f>
        <v>#REF!</v>
      </c>
      <c r="CI104" s="27" t="e">
        <f>V_МО____нов!#REF!-'[2]новые  КС КСГ '!AP104</f>
        <v>#REF!</v>
      </c>
      <c r="CJ104" s="27" t="e">
        <f>V_МО____нов!#REF!-'[2]новые  КС КСГ '!AR104</f>
        <v>#REF!</v>
      </c>
      <c r="CK104" s="27" t="e">
        <f>V_МО____нов!#REF!-'[2]новые  КС КСГ '!AV104</f>
        <v>#REF!</v>
      </c>
      <c r="CL104" s="27" t="e">
        <f>V_МО____нов!#REF!-'[2]новые  КС КСГ '!BG104-'[3]ВМП новое'!AF104</f>
        <v>#REF!</v>
      </c>
      <c r="CM104" s="27" t="e">
        <f>V_МО____нов!#REF!-'[2]новые  КС КСГ '!BO104</f>
        <v>#REF!</v>
      </c>
      <c r="CN104" s="27" t="e">
        <f>V_МО____нов!#REF!-'[2]новые  КС КСГ '!BT104</f>
        <v>#REF!</v>
      </c>
      <c r="CO104" s="27" t="e">
        <f>V_МО____нов!#REF!-('[2]новые  КС КСГ '!CI104+'[2]новые  КС КСГ '!CJ104+'[2]новые  КС КСГ '!CK104+'[2]новые  КС КСГ '!CL104+'[2]новые  КС КСГ '!CM104)</f>
        <v>#REF!</v>
      </c>
      <c r="CP104" s="27" t="e">
        <f>V_МО____нов!#REF!-'[2]новые  КС КСГ '!CN104</f>
        <v>#REF!</v>
      </c>
      <c r="CQ104" s="27" t="e">
        <f>V_МО____нов!#REF!-'[2]новые  КС КСГ '!CX104</f>
        <v>#REF!</v>
      </c>
      <c r="CR104" s="27" t="e">
        <f>V_МО____нов!#REF!-'[2]новые  КС КСГ '!DB104</f>
        <v>#REF!</v>
      </c>
      <c r="CS104" s="27" t="e">
        <f>V_МО____нов!#REF!-'[2]новые  КС КСГ '!DV104-'[3]ВМП новое'!AU104</f>
        <v>#REF!</v>
      </c>
      <c r="CT104" s="27" t="e">
        <f>V_МО____нов!#REF!-'[2]новые  КС КСГ '!EI104-'[3]ВМП новое'!CE104</f>
        <v>#REF!</v>
      </c>
      <c r="CU104" s="27" t="e">
        <f>V_МО____нов!#REF!-'[2]новые  КС КСГ '!EQ104</f>
        <v>#REF!</v>
      </c>
      <c r="CV104" s="27" t="e">
        <f>V_МО____нов!#REF!-'[2]новые  КС КСГ '!EU104-'[3]ВМП новое'!CS104</f>
        <v>#REF!</v>
      </c>
      <c r="CW104" s="27"/>
      <c r="CX104" s="27" t="e">
        <f>V_МО____нов!#REF!-'[2]новые  КС КСГ '!HW104-'[3]ВМП новое'!JJ104</f>
        <v>#REF!</v>
      </c>
      <c r="CY104" s="27" t="e">
        <f>V_МО____нов!#REF!-'[2]новые  КС КСГ '!IH104-'[3]ВМП новое'!KC104</f>
        <v>#REF!</v>
      </c>
      <c r="CZ104" s="27" t="e">
        <f>V_МО____нов!#REF!-'[2]новые  КС КСГ '!IR104-'[3]ВМП новое'!LP104</f>
        <v>#REF!</v>
      </c>
      <c r="DA104" s="27" t="e">
        <f>V_МО____нов!#REF!-'[2]новые  КС КСГ '!IW104</f>
        <v>#REF!</v>
      </c>
      <c r="DB104" s="27" t="e">
        <f>V_МО____нов!#REF!-'[2]новые  КС КСГ '!$JD104-'[3]ВМП новое'!$LZ104</f>
        <v>#REF!</v>
      </c>
      <c r="DC104" s="27" t="e">
        <f>V_МО____нов!#REF!-'[2]новые  КС КСГ '!$JI104-'[3]ВМП новое'!$MB104</f>
        <v>#REF!</v>
      </c>
      <c r="DD104" s="27" t="e">
        <f>V_МО____нов!#REF!-'[2]новые  КС КСГ '!$JV104</f>
        <v>#REF!</v>
      </c>
      <c r="DE104" s="27" t="e">
        <f>V_МО____нов!#REF!-'[2]новые  КС КСГ '!$JX104</f>
        <v>#REF!</v>
      </c>
      <c r="DF104" s="27" t="e">
        <f>V_МО____нов!#REF!-'[2]новые  КС КСГ '!$KM104-'[3]ВМП новое'!$MU104</f>
        <v>#REF!</v>
      </c>
      <c r="DG104" s="27" t="e">
        <f>V_МО____нов!#REF!-'[2]новые  КС КСГ '!$KS104-'[3]ВМП новое'!$MZ104</f>
        <v>#REF!</v>
      </c>
      <c r="DH104" s="27" t="e">
        <f>V_МО____нов!#REF!-'[2]новые  КС КСГ '!$LG104-'[3]ВМП новое'!$NX104</f>
        <v>#REF!</v>
      </c>
      <c r="DI104" s="27" t="e">
        <f>V_МО____нов!#REF!-'[2]новые  КС КСГ '!$LW104-'[3]ВМП новое'!$OW104</f>
        <v>#REF!</v>
      </c>
      <c r="DJ104" s="27" t="e">
        <f>V_МО____нов!#REF!-'[2]новые  КС КСГ '!$MQ104</f>
        <v>#REF!</v>
      </c>
      <c r="DK104" s="27" t="e">
        <f>V_МО____нов!#REF!-'[2]новые  КС КСГ '!$NK104-'[3]ВМП новое'!$AR104</f>
        <v>#REF!</v>
      </c>
      <c r="DL104" s="27" t="e">
        <f>V_МО____нов!#REF!-'[2]новые  КС КСГ '!$NT104-'[3]ВМП новое'!$QM104</f>
        <v>#REF!</v>
      </c>
      <c r="DM104" s="27" t="e">
        <f>V_МО____нов!#REF!-'[2]новые  КС КСГ '!$NZ104-'[3]ВМП новое'!$RB104</f>
        <v>#REF!</v>
      </c>
      <c r="DN104" s="27" t="e">
        <f>V_МО____нов!#REF!-'[2]новые  КС КСГ '!$OJ104</f>
        <v>#REF!</v>
      </c>
      <c r="DO104" s="27" t="e">
        <f>V_МО____нов!#REF!-'[2]новые  КС КСГ '!$QA104</f>
        <v>#REF!</v>
      </c>
      <c r="DP104" s="27"/>
      <c r="DQ104" s="27" t="e">
        <f>V_МО____нов!#REF!-'[2]новые  КС КСГ '!$RB104</f>
        <v>#REF!</v>
      </c>
      <c r="DR104" s="27" t="e">
        <f>ROUND(#REF!+#REF!,0)</f>
        <v>#REF!</v>
      </c>
      <c r="DS104" s="33" t="e">
        <f>ROUND(#REF!+#REF!,0)</f>
        <v>#REF!</v>
      </c>
      <c r="DT104" s="33" t="e">
        <f>ROUND(#REF!+#REF!,0)</f>
        <v>#REF!</v>
      </c>
      <c r="DU104" s="33" t="e">
        <f>ROUND(#REF!+#REF!,0)</f>
        <v>#REF!</v>
      </c>
      <c r="DV104" s="27" t="e">
        <f>ROUND(#REF!+#REF!,0)</f>
        <v>#REF!</v>
      </c>
      <c r="DW104" s="25" t="e">
        <f>ROUND(#REF!+#REF!,0)</f>
        <v>#REF!</v>
      </c>
      <c r="DX104" s="28" t="e">
        <f>ROUND(#REF!+#REF!,0)</f>
        <v>#REF!</v>
      </c>
      <c r="DY104" s="26" t="e">
        <f>V_МО____нов!#REF!-'[4]новый ДС_КСГ '!D100</f>
        <v>#REF!</v>
      </c>
      <c r="DZ104" s="27" t="e">
        <f>V_МО____нов!#REF!-'[4]новый ДС_КСГ '!K100</f>
        <v>#REF!</v>
      </c>
      <c r="EA104" s="27" t="e">
        <f>V_МО____нов!#REF!-'[4]новый ДС_КСГ '!P100</f>
        <v>#REF!</v>
      </c>
      <c r="EB104" s="27" t="e">
        <f>V_МО____нов!#REF!-'[4]новый ДС_КСГ '!R100</f>
        <v>#REF!</v>
      </c>
      <c r="EC104" s="27" t="e">
        <f>V_МО____нов!#REF!-'[4]новый ДС_КСГ '!T100</f>
        <v>#REF!</v>
      </c>
      <c r="ED104" s="27"/>
      <c r="EE104" s="27" t="e">
        <f>V_МО____нов!#REF!-'[4]новый ДС_КСГ '!X100</f>
        <v>#REF!</v>
      </c>
      <c r="EF104" s="27" t="e">
        <f>V_МО____нов!#REF!-'[4]новый ДС_КСГ '!AC100</f>
        <v>#REF!</v>
      </c>
      <c r="EG104" s="27" t="e">
        <f>V_МО____нов!#REF!-'[4]новый ДС_КСГ '!AI100</f>
        <v>#REF!</v>
      </c>
      <c r="EH104" s="27" t="e">
        <f>V_МО____нов!#REF!-'[4]новый ДС_КСГ '!AN100</f>
        <v>#REF!</v>
      </c>
      <c r="EI104" s="27" t="e">
        <f>V_МО____нов!#REF!-'[4]новый ДС_КСГ '!AQ100</f>
        <v>#REF!</v>
      </c>
      <c r="EJ104" s="27" t="e">
        <f>V_МО____нов!#REF!-'[4]новый ДС_КСГ '!BB100</f>
        <v>#REF!</v>
      </c>
      <c r="EK104" s="27" t="e">
        <f>V_МО____нов!#REF!-'[4]новый ДС_КСГ '!BE100</f>
        <v>#REF!</v>
      </c>
      <c r="EL104" s="27" t="e">
        <f>V_МО____нов!#REF!-'[4]новый ДС_КСГ '!BH100</f>
        <v>#REF!</v>
      </c>
      <c r="EM104" s="27" t="e">
        <f>V_МО____нов!#REF!-'[4]новый ДС_КСГ '!BL100</f>
        <v>#REF!</v>
      </c>
      <c r="EN104" s="26" t="e">
        <f>V_МО____нов!#REF!-'[4]новый ДС_КСГ '!BQ100</f>
        <v>#REF!</v>
      </c>
      <c r="EO104" s="27" t="e">
        <f>V_МО____нов!#REF!-'[4]новый ДС_КСГ '!BS100</f>
        <v>#REF!</v>
      </c>
      <c r="EP104" s="26" t="e">
        <f>V_МО____нов!#REF!-'[4]новый ДС_КСГ '!BV100</f>
        <v>#REF!</v>
      </c>
      <c r="EQ104" s="27"/>
      <c r="ER104" s="27"/>
      <c r="ES104" s="27"/>
      <c r="ET104" s="27" t="e">
        <f>V_МО____нов!#REF!-'[4]новый ДС_КСГ '!DX100</f>
        <v>#REF!</v>
      </c>
      <c r="EU104" s="27" t="e">
        <f>V_МО____нов!#REF!-'[4]новый ДС_КСГ '!EE100</f>
        <v>#REF!</v>
      </c>
      <c r="EV104" s="27" t="e">
        <f>V_МО____нов!#REF!-'[4]новый ДС_КСГ '!EM100</f>
        <v>#REF!</v>
      </c>
      <c r="EW104" s="27" t="e">
        <f>V_МО____нов!#REF!-'[4]новый ДС_КСГ '!EP100</f>
        <v>#REF!</v>
      </c>
      <c r="EX104" s="27" t="e">
        <f>V_МО____нов!#REF!-'[4]новый ДС_КСГ '!ER100</f>
        <v>#REF!</v>
      </c>
      <c r="EY104" s="27" t="e">
        <f>V_МО____нов!#REF!-'[4]новый ДС_КСГ '!ET100</f>
        <v>#REF!</v>
      </c>
      <c r="EZ104" s="27" t="e">
        <f>V_МО____нов!#REF!-'[4]новый ДС_КСГ '!EZ100</f>
        <v>#REF!</v>
      </c>
      <c r="FA104" s="27" t="e">
        <f>V_МО____нов!#REF!-'[4]новый ДС_КСГ '!FD100</f>
        <v>#REF!</v>
      </c>
      <c r="FB104" s="27" t="e">
        <f>V_МО____нов!#REF!-'[4]новый ДС_КСГ '!FI100</f>
        <v>#REF!</v>
      </c>
      <c r="FC104" s="27" t="e">
        <f>V_МО____нов!#REF!-'[4]новый ДС_КСГ '!FP100</f>
        <v>#REF!</v>
      </c>
      <c r="FD104" s="27" t="e">
        <f>V_МО____нов!#REF!-'[4]новый ДС_КСГ '!FW100</f>
        <v>#REF!</v>
      </c>
      <c r="FE104" s="27" t="e">
        <f>V_МО____нов!#REF!-'[4]новый ДС_КСГ '!GL100</f>
        <v>#REF!</v>
      </c>
      <c r="FF104" s="27" t="e">
        <f>V_МО____нов!#REF!-'[4]новый ДС_КСГ '!GQ100</f>
        <v>#REF!</v>
      </c>
      <c r="FG104" s="27" t="e">
        <f>V_МО____нов!#REF!-'[4]новый ДС_КСГ '!HV100</f>
        <v>#REF!</v>
      </c>
      <c r="FH104" s="34" t="e">
        <f>V_МО____нов!#REF!-'[4]новый ДС_КСГ '!BS100</f>
        <v>#REF!</v>
      </c>
      <c r="FI104" s="27" t="e">
        <f>V_МО____нов!#REF!</f>
        <v>#REF!</v>
      </c>
      <c r="FJ104" s="27" t="e">
        <f>V_МО____нов!#REF!</f>
        <v>#REF!</v>
      </c>
      <c r="FK104" s="27" t="e">
        <f>V_МО____нов!#REF!</f>
        <v>#REF!</v>
      </c>
      <c r="FL104" s="25" t="e">
        <f>ROUND(#REF!+#REF!,0)</f>
        <v>#REF!</v>
      </c>
      <c r="FM104" s="27" t="e">
        <f>ROUND(#REF!+#REF!,0)</f>
        <v>#REF!</v>
      </c>
      <c r="FN104" s="27" t="e">
        <f>ROUND(#REF!+#REF!,0)</f>
        <v>#REF!</v>
      </c>
      <c r="FO104" s="27" t="e">
        <f>ROUND(#REF!+#REF!,0)</f>
        <v>#REF!</v>
      </c>
      <c r="FP104" s="84"/>
      <c r="FQ104" s="35"/>
    </row>
    <row r="105" spans="1:173" x14ac:dyDescent="0.4">
      <c r="A105" s="22">
        <f t="shared" si="40"/>
        <v>82</v>
      </c>
      <c r="B105" s="71" t="s">
        <v>289</v>
      </c>
      <c r="C105" s="47"/>
      <c r="D105" s="25" t="e">
        <f t="shared" si="38"/>
        <v>#REF!</v>
      </c>
      <c r="E105" s="26" t="e">
        <f t="shared" si="42"/>
        <v>#REF!</v>
      </c>
      <c r="F105" s="27" t="e">
        <f t="shared" si="48"/>
        <v>#REF!</v>
      </c>
      <c r="G105" s="27" t="e">
        <f t="shared" si="48"/>
        <v>#REF!</v>
      </c>
      <c r="H105" s="27" t="e">
        <f t="shared" si="48"/>
        <v>#REF!</v>
      </c>
      <c r="I105" s="27" t="e">
        <f t="shared" si="43"/>
        <v>#REF!</v>
      </c>
      <c r="J105" s="26" t="e">
        <f t="shared" si="44"/>
        <v>#REF!</v>
      </c>
      <c r="K105" s="27" t="e">
        <f>ROUND(#REF!+#REF!,0)</f>
        <v>#REF!</v>
      </c>
      <c r="L105" s="27" t="e">
        <f>ROUND(#REF!+#REF!,0)</f>
        <v>#REF!</v>
      </c>
      <c r="M105" s="27" t="e">
        <f>ROUND(#REF!+#REF!,0)</f>
        <v>#REF!</v>
      </c>
      <c r="N105" s="27" t="e">
        <f>ROUND(#REF!+#REF!,0)</f>
        <v>#REF!</v>
      </c>
      <c r="O105" s="26" t="e">
        <f t="shared" si="45"/>
        <v>#REF!</v>
      </c>
      <c r="P105" s="27" t="e">
        <f>ROUND(#REF!+#REF!,0)</f>
        <v>#REF!</v>
      </c>
      <c r="Q105" s="27" t="e">
        <f>ROUND(#REF!+#REF!,0)</f>
        <v>#REF!</v>
      </c>
      <c r="R105" s="27" t="e">
        <f>ROUND(#REF!+#REF!,0)</f>
        <v>#REF!</v>
      </c>
      <c r="S105" s="27" t="e">
        <f>ROUND(#REF!+#REF!,0)</f>
        <v>#REF!</v>
      </c>
      <c r="T105" s="27" t="e">
        <f>ROUND(#REF!+#REF!,0)</f>
        <v>#REF!</v>
      </c>
      <c r="U105" s="27" t="e">
        <f>ROUND(#REF!+#REF!,0)</f>
        <v>#REF!</v>
      </c>
      <c r="V105" s="27" t="e">
        <f>ROUND(#REF!+#REF!,0)</f>
        <v>#REF!</v>
      </c>
      <c r="W105" s="26" t="e">
        <f>ROUND(#REF!+#REF!,0)</f>
        <v>#REF!</v>
      </c>
      <c r="X105" s="27" t="e">
        <f>ROUND(#REF!+#REF!,0)</f>
        <v>#REF!</v>
      </c>
      <c r="Y105" s="27" t="e">
        <f>ROUND(#REF!+#REF!,0)</f>
        <v>#REF!</v>
      </c>
      <c r="Z105" s="27" t="e">
        <f>ROUND(#REF!+#REF!,0)</f>
        <v>#REF!</v>
      </c>
      <c r="AA105" s="26" t="e">
        <f t="shared" si="46"/>
        <v>#REF!</v>
      </c>
      <c r="AB105" s="27" t="e">
        <f>ROUND(#REF!+#REF!,0)</f>
        <v>#REF!</v>
      </c>
      <c r="AC105" s="27" t="e">
        <f>ROUND(#REF!+#REF!,0)</f>
        <v>#REF!</v>
      </c>
      <c r="AD105" s="26" t="e">
        <f t="shared" si="47"/>
        <v>#REF!</v>
      </c>
      <c r="AE105" s="27" t="e">
        <f>ROUND(#REF!+#REF!,0)</f>
        <v>#REF!</v>
      </c>
      <c r="AF105" s="27" t="e">
        <f>ROUND(#REF!+#REF!,0)</f>
        <v>#REF!</v>
      </c>
      <c r="AG105" s="27" t="e">
        <f>ROUND(#REF!+#REF!,0)</f>
        <v>#REF!</v>
      </c>
      <c r="AH105" s="27" t="e">
        <f>ROUND(#REF!+#REF!,0)</f>
        <v>#REF!</v>
      </c>
      <c r="AI105" s="27" t="e">
        <f>ROUND(#REF!+#REF!,0)</f>
        <v>#REF!</v>
      </c>
      <c r="AJ105" s="27" t="e">
        <f>ROUND(#REF!+#REF!,0)</f>
        <v>#REF!</v>
      </c>
      <c r="AK105" s="26" t="e">
        <f>ROUND(#REF!+#REF!,0)</f>
        <v>#REF!</v>
      </c>
      <c r="AL105" s="27" t="e">
        <f>ROUND(#REF!+#REF!,0)</f>
        <v>#REF!</v>
      </c>
      <c r="AM105" s="27" t="e">
        <f>ROUND(#REF!+#REF!,0)</f>
        <v>#REF!</v>
      </c>
      <c r="AN105" s="27" t="e">
        <f>ROUND(#REF!+#REF!,0)</f>
        <v>#REF!</v>
      </c>
      <c r="AO105" s="27" t="e">
        <f>ROUND(#REF!+#REF!,0)</f>
        <v>#REF!</v>
      </c>
      <c r="AP105" s="28" t="e">
        <f>ROUND(#REF!+#REF!,0)</f>
        <v>#REF!</v>
      </c>
      <c r="AQ105" s="27" t="e">
        <f>ROUND(#REF!+#REF!,0)</f>
        <v>#REF!</v>
      </c>
      <c r="AR105" s="27" t="e">
        <f>ROUND(#REF!+#REF!,0)</f>
        <v>#REF!</v>
      </c>
      <c r="AS105" s="27" t="e">
        <f>ROUND(#REF!+#REF!,0)</f>
        <v>#REF!</v>
      </c>
      <c r="AT105" s="28" t="e">
        <f>ROUND(#REF!+#REF!,0)</f>
        <v>#REF!</v>
      </c>
      <c r="AU105" s="26" t="e">
        <f>ROUND(#REF!+#REF!,0)</f>
        <v>#REF!</v>
      </c>
      <c r="AV105" s="27" t="e">
        <f>ROUND(#REF!+#REF!,0)</f>
        <v>#REF!</v>
      </c>
      <c r="AW105" s="27" t="e">
        <f>ROUND(#REF!+#REF!,0)</f>
        <v>#REF!</v>
      </c>
      <c r="AX105" s="27" t="e">
        <f>ROUND(#REF!+#REF!,0)</f>
        <v>#REF!</v>
      </c>
      <c r="AY105" s="27" t="e">
        <f>ROUND(#REF!+#REF!,0)</f>
        <v>#REF!</v>
      </c>
      <c r="AZ105" s="27" t="e">
        <f>ROUND(#REF!+#REF!,0)</f>
        <v>#REF!</v>
      </c>
      <c r="BA105" s="27" t="e">
        <f>ROUND(#REF!+#REF!,0)</f>
        <v>#REF!</v>
      </c>
      <c r="BB105" s="27" t="e">
        <f>ROUND(#REF!+#REF!,0)</f>
        <v>#REF!</v>
      </c>
      <c r="BC105" s="27" t="e">
        <f>ROUND(#REF!+#REF!,0)</f>
        <v>#REF!</v>
      </c>
      <c r="BD105" s="30" t="e">
        <f>ROUND(#REF!+#REF!,0)</f>
        <v>#REF!</v>
      </c>
      <c r="BE105" s="27" t="e">
        <f>ROUND(#REF!+#REF!,0)</f>
        <v>#REF!</v>
      </c>
      <c r="BF105" s="27" t="e">
        <f>ROUND(#REF!+#REF!,0)</f>
        <v>#REF!</v>
      </c>
      <c r="BG105" s="27" t="e">
        <f>ROUND(#REF!+#REF!,0)</f>
        <v>#REF!</v>
      </c>
      <c r="BH105" s="31" t="e">
        <f>ROUND(#REF!+#REF!,0)</f>
        <v>#REF!</v>
      </c>
      <c r="BI105" s="27" t="e">
        <f>ROUND(#REF!+#REF!,0)</f>
        <v>#REF!</v>
      </c>
      <c r="BJ105" s="27" t="e">
        <f>ROUND(#REF!+#REF!,0)</f>
        <v>#REF!</v>
      </c>
      <c r="BK105" s="27" t="e">
        <f>ROUND(#REF!+#REF!,0)</f>
        <v>#REF!</v>
      </c>
      <c r="BL105" s="27" t="e">
        <f>ROUND(#REF!+#REF!,0)</f>
        <v>#REF!</v>
      </c>
      <c r="BM105" s="31" t="e">
        <f>ROUND(#REF!+#REF!,0)</f>
        <v>#REF!</v>
      </c>
      <c r="BN105" s="27" t="e">
        <f>ROUND(#REF!+#REF!,0)</f>
        <v>#REF!</v>
      </c>
      <c r="BO105" s="27" t="e">
        <f>ROUND(#REF!+#REF!,0)</f>
        <v>#REF!</v>
      </c>
      <c r="BP105" s="27" t="e">
        <f>ROUND(#REF!+#REF!,0)</f>
        <v>#REF!</v>
      </c>
      <c r="BQ105" s="31" t="e">
        <f>ROUND(#REF!+#REF!,0)</f>
        <v>#REF!</v>
      </c>
      <c r="BR105" s="27" t="e">
        <f>ROUND(#REF!+#REF!,0)</f>
        <v>#REF!</v>
      </c>
      <c r="BS105" s="27" t="e">
        <f>ROUND(#REF!+#REF!,0)</f>
        <v>#REF!</v>
      </c>
      <c r="BT105" s="27" t="e">
        <f>ROUND(#REF!+#REF!,0)</f>
        <v>#REF!</v>
      </c>
      <c r="BU105" s="27" t="e">
        <f>ROUND(#REF!+#REF!,0)</f>
        <v>#REF!</v>
      </c>
      <c r="BV105" s="27" t="e">
        <f>ROUND(#REF!+#REF!,0)</f>
        <v>#REF!</v>
      </c>
      <c r="BW105" s="27" t="e">
        <f>ROUND(#REF!+#REF!,0)</f>
        <v>#REF!</v>
      </c>
      <c r="BX105" s="27" t="e">
        <f>ROUND(#REF!+#REF!,0)</f>
        <v>#REF!</v>
      </c>
      <c r="BY105" s="27" t="e">
        <f>ROUND(#REF!+#REF!,0)</f>
        <v>#REF!</v>
      </c>
      <c r="BZ105" s="25" t="e">
        <f>ROUND(#REF!+#REF!,0)</f>
        <v>#REF!</v>
      </c>
      <c r="CA105" s="28" t="e">
        <f>ROUND(#REF!+#REF!,0)</f>
        <v>#REF!</v>
      </c>
      <c r="CB105" s="27" t="e">
        <f>V_МО____нов!#REF!-'[2]новые  КС КСГ '!E105-'[3]ВМП новое'!E105</f>
        <v>#REF!</v>
      </c>
      <c r="CC105" s="27" t="e">
        <f>V_МО____нов!#REF!-('[2]новые  КС КСГ '!F105+'[2]новые  КС КСГ '!H105+'[2]новые  КС КСГ '!I105)</f>
        <v>#REF!</v>
      </c>
      <c r="CD105" s="27" t="e">
        <f>V_МО____нов!#REF!-'[2]новые  КС КСГ '!T105</f>
        <v>#REF!</v>
      </c>
      <c r="CE105" s="27" t="e">
        <f>V_МО____нов!#REF!-'[2]новые  КС КСГ '!W105-'[3]ВМП новое'!O105</f>
        <v>#REF!</v>
      </c>
      <c r="CF105" s="27" t="e">
        <f>V_МО____нов!#REF!-'[2]новые  КС КСГ '!AD105</f>
        <v>#REF!</v>
      </c>
      <c r="CG105" s="27"/>
      <c r="CH105" s="27" t="e">
        <f>V_МО____нов!#REF!-'[2]новые  КС КСГ '!AK105-'[3]ВМП новое'!AI105</f>
        <v>#REF!</v>
      </c>
      <c r="CI105" s="27" t="e">
        <f>V_МО____нов!#REF!-'[2]новые  КС КСГ '!AP105</f>
        <v>#REF!</v>
      </c>
      <c r="CJ105" s="27" t="e">
        <f>V_МО____нов!#REF!-'[2]новые  КС КСГ '!AR105</f>
        <v>#REF!</v>
      </c>
      <c r="CK105" s="27" t="e">
        <f>V_МО____нов!#REF!-'[2]новые  КС КСГ '!AV105</f>
        <v>#REF!</v>
      </c>
      <c r="CL105" s="27" t="e">
        <f>V_МО____нов!#REF!-'[2]новые  КС КСГ '!BG105-'[3]ВМП новое'!AF105</f>
        <v>#REF!</v>
      </c>
      <c r="CM105" s="27" t="e">
        <f>V_МО____нов!#REF!-'[2]новые  КС КСГ '!BO105</f>
        <v>#REF!</v>
      </c>
      <c r="CN105" s="27" t="e">
        <f>V_МО____нов!#REF!-'[2]новые  КС КСГ '!BT105</f>
        <v>#REF!</v>
      </c>
      <c r="CO105" s="27" t="e">
        <f>V_МО____нов!#REF!-('[2]новые  КС КСГ '!CI105+'[2]новые  КС КСГ '!CJ105+'[2]новые  КС КСГ '!CK105+'[2]новые  КС КСГ '!CL105+'[2]новые  КС КСГ '!CM105)</f>
        <v>#REF!</v>
      </c>
      <c r="CP105" s="27" t="e">
        <f>V_МО____нов!#REF!-'[2]новые  КС КСГ '!CN105</f>
        <v>#REF!</v>
      </c>
      <c r="CQ105" s="27" t="e">
        <f>V_МО____нов!#REF!-'[2]новые  КС КСГ '!CX105</f>
        <v>#REF!</v>
      </c>
      <c r="CR105" s="27" t="e">
        <f>V_МО____нов!#REF!-'[2]новые  КС КСГ '!DB105</f>
        <v>#REF!</v>
      </c>
      <c r="CS105" s="27" t="e">
        <f>V_МО____нов!#REF!-'[2]новые  КС КСГ '!DV105-'[3]ВМП новое'!AU105</f>
        <v>#REF!</v>
      </c>
      <c r="CT105" s="27" t="e">
        <f>V_МО____нов!#REF!-'[2]новые  КС КСГ '!EI105-'[3]ВМП новое'!CE105</f>
        <v>#REF!</v>
      </c>
      <c r="CU105" s="27" t="e">
        <f>V_МО____нов!#REF!-'[2]новые  КС КСГ '!EQ105</f>
        <v>#REF!</v>
      </c>
      <c r="CV105" s="27" t="e">
        <f>V_МО____нов!#REF!-'[2]новые  КС КСГ '!EU105-'[3]ВМП новое'!CS105</f>
        <v>#REF!</v>
      </c>
      <c r="CW105" s="27"/>
      <c r="CX105" s="27" t="e">
        <f>V_МО____нов!#REF!-'[2]новые  КС КСГ '!HW105-'[3]ВМП новое'!JJ105</f>
        <v>#REF!</v>
      </c>
      <c r="CY105" s="27" t="e">
        <f>V_МО____нов!#REF!-'[2]новые  КС КСГ '!IH105-'[3]ВМП новое'!KC105</f>
        <v>#REF!</v>
      </c>
      <c r="CZ105" s="27" t="e">
        <f>V_МО____нов!#REF!-'[2]новые  КС КСГ '!IR105-'[3]ВМП новое'!LP105</f>
        <v>#REF!</v>
      </c>
      <c r="DA105" s="27" t="e">
        <f>V_МО____нов!#REF!-'[2]новые  КС КСГ '!IW105</f>
        <v>#REF!</v>
      </c>
      <c r="DB105" s="27" t="e">
        <f>V_МО____нов!#REF!-'[2]новые  КС КСГ '!$JD105-'[3]ВМП новое'!$LZ105</f>
        <v>#REF!</v>
      </c>
      <c r="DC105" s="27" t="e">
        <f>V_МО____нов!#REF!-'[2]новые  КС КСГ '!$JI105-'[3]ВМП новое'!$MB105</f>
        <v>#REF!</v>
      </c>
      <c r="DD105" s="27" t="e">
        <f>V_МО____нов!#REF!-'[2]новые  КС КСГ '!$JV105</f>
        <v>#REF!</v>
      </c>
      <c r="DE105" s="27" t="e">
        <f>V_МО____нов!#REF!-'[2]новые  КС КСГ '!$JX105</f>
        <v>#REF!</v>
      </c>
      <c r="DF105" s="27" t="e">
        <f>V_МО____нов!#REF!-'[2]новые  КС КСГ '!$KM105-'[3]ВМП новое'!$MU105</f>
        <v>#REF!</v>
      </c>
      <c r="DG105" s="27" t="e">
        <f>V_МО____нов!#REF!-'[2]новые  КС КСГ '!$KS105-'[3]ВМП новое'!$MZ105</f>
        <v>#REF!</v>
      </c>
      <c r="DH105" s="27" t="e">
        <f>V_МО____нов!#REF!-'[2]новые  КС КСГ '!$LG105-'[3]ВМП новое'!$NX105</f>
        <v>#REF!</v>
      </c>
      <c r="DI105" s="27" t="e">
        <f>V_МО____нов!#REF!-'[2]новые  КС КСГ '!$LW105-'[3]ВМП новое'!$OW105</f>
        <v>#REF!</v>
      </c>
      <c r="DJ105" s="27" t="e">
        <f>V_МО____нов!#REF!-'[2]новые  КС КСГ '!$MQ105</f>
        <v>#REF!</v>
      </c>
      <c r="DK105" s="27" t="e">
        <f>V_МО____нов!#REF!-'[2]новые  КС КСГ '!$NK105-'[3]ВМП новое'!$AR105</f>
        <v>#REF!</v>
      </c>
      <c r="DL105" s="27" t="e">
        <f>V_МО____нов!#REF!-'[2]новые  КС КСГ '!$NT105-'[3]ВМП новое'!$QM105</f>
        <v>#REF!</v>
      </c>
      <c r="DM105" s="27" t="e">
        <f>V_МО____нов!#REF!-'[2]новые  КС КСГ '!$NZ105-'[3]ВМП новое'!$RB105</f>
        <v>#REF!</v>
      </c>
      <c r="DN105" s="27" t="e">
        <f>V_МО____нов!#REF!-'[2]новые  КС КСГ '!$OJ105</f>
        <v>#REF!</v>
      </c>
      <c r="DO105" s="27" t="e">
        <f>V_МО____нов!#REF!-'[2]новые  КС КСГ '!$QA105</f>
        <v>#REF!</v>
      </c>
      <c r="DP105" s="27"/>
      <c r="DQ105" s="27" t="e">
        <f>V_МО____нов!#REF!-'[2]новые  КС КСГ '!$RB105</f>
        <v>#REF!</v>
      </c>
      <c r="DR105" s="27" t="e">
        <f>ROUND(#REF!+#REF!,0)</f>
        <v>#REF!</v>
      </c>
      <c r="DS105" s="33" t="e">
        <f>ROUND(#REF!+#REF!,0)</f>
        <v>#REF!</v>
      </c>
      <c r="DT105" s="33" t="e">
        <f>ROUND(#REF!+#REF!,0)</f>
        <v>#REF!</v>
      </c>
      <c r="DU105" s="33" t="e">
        <f>ROUND(#REF!+#REF!,0)</f>
        <v>#REF!</v>
      </c>
      <c r="DV105" s="27" t="e">
        <f>ROUND(#REF!+#REF!,0)</f>
        <v>#REF!</v>
      </c>
      <c r="DW105" s="25" t="e">
        <f>ROUND(#REF!+#REF!,0)</f>
        <v>#REF!</v>
      </c>
      <c r="DX105" s="28" t="e">
        <f>ROUND(#REF!+#REF!,0)</f>
        <v>#REF!</v>
      </c>
      <c r="DY105" s="26" t="e">
        <f>V_МО____нов!#REF!-'[4]новый ДС_КСГ '!D101</f>
        <v>#REF!</v>
      </c>
      <c r="DZ105" s="27" t="e">
        <f>V_МО____нов!#REF!-'[4]новый ДС_КСГ '!K101</f>
        <v>#REF!</v>
      </c>
      <c r="EA105" s="27" t="e">
        <f>V_МО____нов!#REF!-'[4]новый ДС_КСГ '!P101</f>
        <v>#REF!</v>
      </c>
      <c r="EB105" s="27" t="e">
        <f>V_МО____нов!#REF!-'[4]новый ДС_КСГ '!R101</f>
        <v>#REF!</v>
      </c>
      <c r="EC105" s="27" t="e">
        <f>V_МО____нов!#REF!-'[4]новый ДС_КСГ '!T101</f>
        <v>#REF!</v>
      </c>
      <c r="ED105" s="27"/>
      <c r="EE105" s="27" t="e">
        <f>V_МО____нов!#REF!-'[4]новый ДС_КСГ '!X101</f>
        <v>#REF!</v>
      </c>
      <c r="EF105" s="27" t="e">
        <f>V_МО____нов!#REF!-'[4]новый ДС_КСГ '!AC101</f>
        <v>#REF!</v>
      </c>
      <c r="EG105" s="27" t="e">
        <f>V_МО____нов!#REF!-'[4]новый ДС_КСГ '!AI101</f>
        <v>#REF!</v>
      </c>
      <c r="EH105" s="27" t="e">
        <f>V_МО____нов!#REF!-'[4]новый ДС_КСГ '!AN101</f>
        <v>#REF!</v>
      </c>
      <c r="EI105" s="27" t="e">
        <f>V_МО____нов!#REF!-'[4]новый ДС_КСГ '!AQ101</f>
        <v>#REF!</v>
      </c>
      <c r="EJ105" s="27" t="e">
        <f>V_МО____нов!#REF!-'[4]новый ДС_КСГ '!BB101</f>
        <v>#REF!</v>
      </c>
      <c r="EK105" s="27" t="e">
        <f>V_МО____нов!#REF!-'[4]новый ДС_КСГ '!BE101</f>
        <v>#REF!</v>
      </c>
      <c r="EL105" s="27" t="e">
        <f>V_МО____нов!#REF!-'[4]новый ДС_КСГ '!BH101</f>
        <v>#REF!</v>
      </c>
      <c r="EM105" s="27" t="e">
        <f>V_МО____нов!#REF!-'[4]новый ДС_КСГ '!BL101</f>
        <v>#REF!</v>
      </c>
      <c r="EN105" s="26" t="e">
        <f>V_МО____нов!#REF!-'[4]новый ДС_КСГ '!BQ101</f>
        <v>#REF!</v>
      </c>
      <c r="EO105" s="27" t="e">
        <f>V_МО____нов!#REF!-'[4]новый ДС_КСГ '!BS101</f>
        <v>#REF!</v>
      </c>
      <c r="EP105" s="26" t="e">
        <f>V_МО____нов!#REF!-'[4]новый ДС_КСГ '!BV101</f>
        <v>#REF!</v>
      </c>
      <c r="EQ105" s="27"/>
      <c r="ER105" s="27"/>
      <c r="ES105" s="27"/>
      <c r="ET105" s="27" t="e">
        <f>V_МО____нов!#REF!-'[4]новый ДС_КСГ '!DX101</f>
        <v>#REF!</v>
      </c>
      <c r="EU105" s="27" t="e">
        <f>V_МО____нов!#REF!-'[4]новый ДС_КСГ '!EE101</f>
        <v>#REF!</v>
      </c>
      <c r="EV105" s="27" t="e">
        <f>V_МО____нов!#REF!-'[4]новый ДС_КСГ '!EM101</f>
        <v>#REF!</v>
      </c>
      <c r="EW105" s="27" t="e">
        <f>V_МО____нов!#REF!-'[4]новый ДС_КСГ '!EP101</f>
        <v>#REF!</v>
      </c>
      <c r="EX105" s="27" t="e">
        <f>V_МО____нов!#REF!-'[4]новый ДС_КСГ '!ER101</f>
        <v>#REF!</v>
      </c>
      <c r="EY105" s="27" t="e">
        <f>V_МО____нов!#REF!-'[4]новый ДС_КСГ '!ET101</f>
        <v>#REF!</v>
      </c>
      <c r="EZ105" s="27" t="e">
        <f>V_МО____нов!#REF!-'[4]новый ДС_КСГ '!EZ101</f>
        <v>#REF!</v>
      </c>
      <c r="FA105" s="27" t="e">
        <f>V_МО____нов!#REF!-'[4]новый ДС_КСГ '!FD101</f>
        <v>#REF!</v>
      </c>
      <c r="FB105" s="27" t="e">
        <f>V_МО____нов!#REF!-'[4]новый ДС_КСГ '!FI101</f>
        <v>#REF!</v>
      </c>
      <c r="FC105" s="27" t="e">
        <f>V_МО____нов!#REF!-'[4]новый ДС_КСГ '!FP101</f>
        <v>#REF!</v>
      </c>
      <c r="FD105" s="27" t="e">
        <f>V_МО____нов!#REF!-'[4]новый ДС_КСГ '!FW101</f>
        <v>#REF!</v>
      </c>
      <c r="FE105" s="27" t="e">
        <f>V_МО____нов!#REF!-'[4]новый ДС_КСГ '!GL101</f>
        <v>#REF!</v>
      </c>
      <c r="FF105" s="27" t="e">
        <f>V_МО____нов!#REF!-'[4]новый ДС_КСГ '!GQ101</f>
        <v>#REF!</v>
      </c>
      <c r="FG105" s="27" t="e">
        <f>V_МО____нов!#REF!-'[4]новый ДС_КСГ '!HV101</f>
        <v>#REF!</v>
      </c>
      <c r="FH105" s="34" t="e">
        <f>V_МО____нов!#REF!-'[4]новый ДС_КСГ '!BS101</f>
        <v>#REF!</v>
      </c>
      <c r="FI105" s="27" t="e">
        <f>V_МО____нов!#REF!</f>
        <v>#REF!</v>
      </c>
      <c r="FJ105" s="27" t="e">
        <f>V_МО____нов!#REF!</f>
        <v>#REF!</v>
      </c>
      <c r="FK105" s="27" t="e">
        <f>V_МО____нов!#REF!</f>
        <v>#REF!</v>
      </c>
      <c r="FL105" s="25" t="e">
        <f>ROUND(#REF!+#REF!,0)</f>
        <v>#REF!</v>
      </c>
      <c r="FM105" s="27" t="e">
        <f>ROUND(#REF!+#REF!,0)</f>
        <v>#REF!</v>
      </c>
      <c r="FN105" s="27" t="e">
        <f>ROUND(#REF!+#REF!,0)</f>
        <v>#REF!</v>
      </c>
      <c r="FO105" s="27" t="e">
        <f>ROUND(#REF!+#REF!,0)</f>
        <v>#REF!</v>
      </c>
      <c r="FP105" s="84"/>
      <c r="FQ105" s="35"/>
    </row>
    <row r="106" spans="1:173" x14ac:dyDescent="0.4">
      <c r="A106" s="36"/>
      <c r="B106" s="37" t="s">
        <v>228</v>
      </c>
      <c r="C106" s="42"/>
      <c r="D106" s="39" t="e">
        <f>SUM(D69:D105)</f>
        <v>#REF!</v>
      </c>
      <c r="E106" s="39" t="e">
        <f t="shared" ref="E106:BP106" si="49">SUM(E69:E105)</f>
        <v>#REF!</v>
      </c>
      <c r="F106" s="39" t="e">
        <f t="shared" si="49"/>
        <v>#REF!</v>
      </c>
      <c r="G106" s="39" t="e">
        <f t="shared" si="49"/>
        <v>#REF!</v>
      </c>
      <c r="H106" s="39" t="e">
        <f t="shared" si="49"/>
        <v>#REF!</v>
      </c>
      <c r="I106" s="39" t="e">
        <f t="shared" si="49"/>
        <v>#REF!</v>
      </c>
      <c r="J106" s="39" t="e">
        <f t="shared" si="49"/>
        <v>#REF!</v>
      </c>
      <c r="K106" s="39" t="e">
        <f t="shared" si="49"/>
        <v>#REF!</v>
      </c>
      <c r="L106" s="39" t="e">
        <f t="shared" si="49"/>
        <v>#REF!</v>
      </c>
      <c r="M106" s="39" t="e">
        <f t="shared" si="49"/>
        <v>#REF!</v>
      </c>
      <c r="N106" s="39" t="e">
        <f t="shared" si="49"/>
        <v>#REF!</v>
      </c>
      <c r="O106" s="39" t="e">
        <f t="shared" si="49"/>
        <v>#REF!</v>
      </c>
      <c r="P106" s="39" t="e">
        <f t="shared" si="49"/>
        <v>#REF!</v>
      </c>
      <c r="Q106" s="39" t="e">
        <f t="shared" si="49"/>
        <v>#REF!</v>
      </c>
      <c r="R106" s="39" t="e">
        <f t="shared" si="49"/>
        <v>#REF!</v>
      </c>
      <c r="S106" s="39" t="e">
        <f t="shared" si="49"/>
        <v>#REF!</v>
      </c>
      <c r="T106" s="39" t="e">
        <f t="shared" si="49"/>
        <v>#REF!</v>
      </c>
      <c r="U106" s="39" t="e">
        <f t="shared" si="49"/>
        <v>#REF!</v>
      </c>
      <c r="V106" s="39" t="e">
        <f t="shared" si="49"/>
        <v>#REF!</v>
      </c>
      <c r="W106" s="39" t="e">
        <f t="shared" si="49"/>
        <v>#REF!</v>
      </c>
      <c r="X106" s="39" t="e">
        <f t="shared" si="49"/>
        <v>#REF!</v>
      </c>
      <c r="Y106" s="39" t="e">
        <f t="shared" si="49"/>
        <v>#REF!</v>
      </c>
      <c r="Z106" s="39" t="e">
        <f t="shared" si="49"/>
        <v>#REF!</v>
      </c>
      <c r="AA106" s="39" t="e">
        <f t="shared" si="49"/>
        <v>#REF!</v>
      </c>
      <c r="AB106" s="39" t="e">
        <f t="shared" si="49"/>
        <v>#REF!</v>
      </c>
      <c r="AC106" s="39" t="e">
        <f t="shared" si="49"/>
        <v>#REF!</v>
      </c>
      <c r="AD106" s="39" t="e">
        <f t="shared" si="49"/>
        <v>#REF!</v>
      </c>
      <c r="AE106" s="39" t="e">
        <f t="shared" si="49"/>
        <v>#REF!</v>
      </c>
      <c r="AF106" s="39" t="e">
        <f t="shared" si="49"/>
        <v>#REF!</v>
      </c>
      <c r="AG106" s="39" t="e">
        <f t="shared" si="49"/>
        <v>#REF!</v>
      </c>
      <c r="AH106" s="39" t="e">
        <f t="shared" si="49"/>
        <v>#REF!</v>
      </c>
      <c r="AI106" s="39" t="e">
        <f t="shared" si="49"/>
        <v>#REF!</v>
      </c>
      <c r="AJ106" s="39" t="e">
        <f t="shared" si="49"/>
        <v>#REF!</v>
      </c>
      <c r="AK106" s="39" t="e">
        <f t="shared" si="49"/>
        <v>#REF!</v>
      </c>
      <c r="AL106" s="39" t="e">
        <f t="shared" si="49"/>
        <v>#REF!</v>
      </c>
      <c r="AM106" s="39" t="e">
        <f t="shared" si="49"/>
        <v>#REF!</v>
      </c>
      <c r="AN106" s="39" t="e">
        <f t="shared" si="49"/>
        <v>#REF!</v>
      </c>
      <c r="AO106" s="39" t="e">
        <f t="shared" si="49"/>
        <v>#REF!</v>
      </c>
      <c r="AP106" s="39" t="e">
        <f t="shared" si="49"/>
        <v>#REF!</v>
      </c>
      <c r="AQ106" s="39" t="e">
        <f t="shared" si="49"/>
        <v>#REF!</v>
      </c>
      <c r="AR106" s="39" t="e">
        <f t="shared" si="49"/>
        <v>#REF!</v>
      </c>
      <c r="AS106" s="39" t="e">
        <f t="shared" si="49"/>
        <v>#REF!</v>
      </c>
      <c r="AT106" s="39" t="e">
        <f t="shared" si="49"/>
        <v>#REF!</v>
      </c>
      <c r="AU106" s="39" t="e">
        <f t="shared" si="49"/>
        <v>#REF!</v>
      </c>
      <c r="AV106" s="39" t="e">
        <f t="shared" si="49"/>
        <v>#REF!</v>
      </c>
      <c r="AW106" s="39" t="e">
        <f t="shared" si="49"/>
        <v>#REF!</v>
      </c>
      <c r="AX106" s="39" t="e">
        <f t="shared" si="49"/>
        <v>#REF!</v>
      </c>
      <c r="AY106" s="39" t="e">
        <f t="shared" si="49"/>
        <v>#REF!</v>
      </c>
      <c r="AZ106" s="39" t="e">
        <f t="shared" si="49"/>
        <v>#REF!</v>
      </c>
      <c r="BA106" s="39" t="e">
        <f t="shared" si="49"/>
        <v>#REF!</v>
      </c>
      <c r="BB106" s="39" t="e">
        <f t="shared" si="49"/>
        <v>#REF!</v>
      </c>
      <c r="BC106" s="39" t="e">
        <f t="shared" si="49"/>
        <v>#REF!</v>
      </c>
      <c r="BD106" s="39" t="e">
        <f t="shared" si="49"/>
        <v>#REF!</v>
      </c>
      <c r="BE106" s="39" t="e">
        <f t="shared" si="49"/>
        <v>#REF!</v>
      </c>
      <c r="BF106" s="39" t="e">
        <f t="shared" si="49"/>
        <v>#REF!</v>
      </c>
      <c r="BG106" s="39" t="e">
        <f t="shared" si="49"/>
        <v>#REF!</v>
      </c>
      <c r="BH106" s="39" t="e">
        <f t="shared" si="49"/>
        <v>#REF!</v>
      </c>
      <c r="BI106" s="39" t="e">
        <f t="shared" si="49"/>
        <v>#REF!</v>
      </c>
      <c r="BJ106" s="39" t="e">
        <f t="shared" si="49"/>
        <v>#REF!</v>
      </c>
      <c r="BK106" s="39" t="e">
        <f t="shared" si="49"/>
        <v>#REF!</v>
      </c>
      <c r="BL106" s="39" t="e">
        <f t="shared" si="49"/>
        <v>#REF!</v>
      </c>
      <c r="BM106" s="39" t="e">
        <f t="shared" si="49"/>
        <v>#REF!</v>
      </c>
      <c r="BN106" s="39" t="e">
        <f t="shared" si="49"/>
        <v>#REF!</v>
      </c>
      <c r="BO106" s="39" t="e">
        <f t="shared" si="49"/>
        <v>#REF!</v>
      </c>
      <c r="BP106" s="39" t="e">
        <f t="shared" si="49"/>
        <v>#REF!</v>
      </c>
      <c r="BQ106" s="39" t="e">
        <f t="shared" ref="BQ106:DX106" si="50">SUM(BQ69:BQ105)</f>
        <v>#REF!</v>
      </c>
      <c r="BR106" s="39" t="e">
        <f t="shared" si="50"/>
        <v>#REF!</v>
      </c>
      <c r="BS106" s="39" t="e">
        <f t="shared" si="50"/>
        <v>#REF!</v>
      </c>
      <c r="BT106" s="39" t="e">
        <f t="shared" si="50"/>
        <v>#REF!</v>
      </c>
      <c r="BU106" s="39" t="e">
        <f t="shared" si="50"/>
        <v>#REF!</v>
      </c>
      <c r="BV106" s="39" t="e">
        <f t="shared" si="50"/>
        <v>#REF!</v>
      </c>
      <c r="BW106" s="39" t="e">
        <f t="shared" si="50"/>
        <v>#REF!</v>
      </c>
      <c r="BX106" s="39" t="e">
        <f t="shared" si="50"/>
        <v>#REF!</v>
      </c>
      <c r="BY106" s="39" t="e">
        <f t="shared" si="50"/>
        <v>#REF!</v>
      </c>
      <c r="BZ106" s="39" t="e">
        <f t="shared" si="50"/>
        <v>#REF!</v>
      </c>
      <c r="CA106" s="39" t="e">
        <f t="shared" si="50"/>
        <v>#REF!</v>
      </c>
      <c r="CB106" s="39" t="e">
        <f>V_МО____нов!#REF!-'[2]новые  КС КСГ '!E106-'[3]ВМП новое'!E106</f>
        <v>#REF!</v>
      </c>
      <c r="CC106" s="39" t="e">
        <f>V_МО____нов!#REF!-('[2]новые  КС КСГ '!F106+'[2]новые  КС КСГ '!H106+'[2]новые  КС КСГ '!I106)</f>
        <v>#REF!</v>
      </c>
      <c r="CD106" s="39" t="e">
        <f>V_МО____нов!#REF!-'[2]новые  КС КСГ '!T106</f>
        <v>#REF!</v>
      </c>
      <c r="CE106" s="39" t="e">
        <f>V_МО____нов!#REF!-'[2]новые  КС КСГ '!W106-'[3]ВМП новое'!O106</f>
        <v>#REF!</v>
      </c>
      <c r="CF106" s="39" t="e">
        <f>V_МО____нов!#REF!-'[2]новые  КС КСГ '!AD106</f>
        <v>#REF!</v>
      </c>
      <c r="CG106" s="39"/>
      <c r="CH106" s="39" t="e">
        <f>V_МО____нов!#REF!-'[2]новые  КС КСГ '!AK106-'[3]ВМП новое'!AI106</f>
        <v>#REF!</v>
      </c>
      <c r="CI106" s="39" t="e">
        <f>V_МО____нов!#REF!-'[2]новые  КС КСГ '!AP106</f>
        <v>#REF!</v>
      </c>
      <c r="CJ106" s="39" t="e">
        <f>V_МО____нов!#REF!-'[2]новые  КС КСГ '!AR106</f>
        <v>#REF!</v>
      </c>
      <c r="CK106" s="39" t="e">
        <f>V_МО____нов!#REF!-'[2]новые  КС КСГ '!AV106</f>
        <v>#REF!</v>
      </c>
      <c r="CL106" s="39" t="e">
        <f>V_МО____нов!#REF!-'[2]новые  КС КСГ '!BG106-'[3]ВМП новое'!AF106</f>
        <v>#REF!</v>
      </c>
      <c r="CM106" s="39" t="e">
        <f>V_МО____нов!#REF!-'[2]новые  КС КСГ '!BO106</f>
        <v>#REF!</v>
      </c>
      <c r="CN106" s="39" t="e">
        <f>V_МО____нов!#REF!-'[2]новые  КС КСГ '!BT106</f>
        <v>#REF!</v>
      </c>
      <c r="CO106" s="39" t="e">
        <f>V_МО____нов!#REF!-('[2]новые  КС КСГ '!CI106+'[2]новые  КС КСГ '!CJ106+'[2]новые  КС КСГ '!CK106+'[2]новые  КС КСГ '!CL106+'[2]новые  КС КСГ '!CM106)</f>
        <v>#REF!</v>
      </c>
      <c r="CP106" s="39" t="e">
        <f>V_МО____нов!#REF!-'[2]новые  КС КСГ '!CN106</f>
        <v>#REF!</v>
      </c>
      <c r="CQ106" s="39" t="e">
        <f>V_МО____нов!#REF!-'[2]новые  КС КСГ '!CX106</f>
        <v>#REF!</v>
      </c>
      <c r="CR106" s="39" t="e">
        <f>V_МО____нов!#REF!-'[2]новые  КС КСГ '!DB106</f>
        <v>#REF!</v>
      </c>
      <c r="CS106" s="39" t="e">
        <f>V_МО____нов!#REF!-'[2]новые  КС КСГ '!DV106-'[3]ВМП новое'!AU106</f>
        <v>#REF!</v>
      </c>
      <c r="CT106" s="39" t="e">
        <f>V_МО____нов!#REF!-'[2]новые  КС КСГ '!EI106-'[3]ВМП новое'!CE106</f>
        <v>#REF!</v>
      </c>
      <c r="CU106" s="39" t="e">
        <f>V_МО____нов!#REF!-'[2]новые  КС КСГ '!EQ106</f>
        <v>#REF!</v>
      </c>
      <c r="CV106" s="39" t="e">
        <f>V_МО____нов!#REF!-'[2]новые  КС КСГ '!EU106-'[3]ВМП новое'!CS106</f>
        <v>#REF!</v>
      </c>
      <c r="CW106" s="39"/>
      <c r="CX106" s="39" t="e">
        <f>V_МО____нов!#REF!-'[2]новые  КС КСГ '!HW106-'[3]ВМП новое'!JJ106</f>
        <v>#REF!</v>
      </c>
      <c r="CY106" s="39" t="e">
        <f>V_МО____нов!#REF!-'[2]новые  КС КСГ '!IH106-'[3]ВМП новое'!KC106</f>
        <v>#REF!</v>
      </c>
      <c r="CZ106" s="39" t="e">
        <f>V_МО____нов!#REF!-'[2]новые  КС КСГ '!IR106-'[3]ВМП новое'!LP106</f>
        <v>#REF!</v>
      </c>
      <c r="DA106" s="39" t="e">
        <f>V_МО____нов!#REF!-'[2]новые  КС КСГ '!IW106</f>
        <v>#REF!</v>
      </c>
      <c r="DB106" s="39" t="e">
        <f>V_МО____нов!#REF!-'[2]новые  КС КСГ '!$JD106-'[3]ВМП новое'!$LZ106</f>
        <v>#REF!</v>
      </c>
      <c r="DC106" s="39" t="e">
        <f>V_МО____нов!#REF!-'[2]новые  КС КСГ '!$JI106-'[3]ВМП новое'!$MB106</f>
        <v>#REF!</v>
      </c>
      <c r="DD106" s="39" t="e">
        <f>V_МО____нов!#REF!-'[2]новые  КС КСГ '!$JV106</f>
        <v>#REF!</v>
      </c>
      <c r="DE106" s="39" t="e">
        <f>V_МО____нов!#REF!-'[2]новые  КС КСГ '!$JX106</f>
        <v>#REF!</v>
      </c>
      <c r="DF106" s="39" t="e">
        <f>V_МО____нов!#REF!-'[2]новые  КС КСГ '!$KM106-'[3]ВМП новое'!$MU106</f>
        <v>#REF!</v>
      </c>
      <c r="DG106" s="39" t="e">
        <f>V_МО____нов!#REF!-'[2]новые  КС КСГ '!$KS106-'[3]ВМП новое'!$MZ106</f>
        <v>#REF!</v>
      </c>
      <c r="DH106" s="39" t="e">
        <f>V_МО____нов!#REF!-'[2]новые  КС КСГ '!$LG106-'[3]ВМП новое'!$NX106</f>
        <v>#REF!</v>
      </c>
      <c r="DI106" s="39" t="e">
        <f>V_МО____нов!#REF!-'[2]новые  КС КСГ '!$LW106-'[3]ВМП новое'!$OW106</f>
        <v>#REF!</v>
      </c>
      <c r="DJ106" s="39" t="e">
        <f>V_МО____нов!#REF!-'[2]новые  КС КСГ '!$MQ106</f>
        <v>#REF!</v>
      </c>
      <c r="DK106" s="39" t="e">
        <f>V_МО____нов!#REF!-'[2]новые  КС КСГ '!$NK106-'[3]ВМП новое'!$AR106</f>
        <v>#REF!</v>
      </c>
      <c r="DL106" s="39" t="e">
        <f>V_МО____нов!#REF!-'[2]новые  КС КСГ '!$NT106-'[3]ВМП новое'!$QM106</f>
        <v>#REF!</v>
      </c>
      <c r="DM106" s="39" t="e">
        <f>V_МО____нов!#REF!-'[2]новые  КС КСГ '!$NZ106-'[3]ВМП новое'!$RB106</f>
        <v>#REF!</v>
      </c>
      <c r="DN106" s="39" t="e">
        <f>V_МО____нов!#REF!-'[2]новые  КС КСГ '!$OJ106</f>
        <v>#REF!</v>
      </c>
      <c r="DO106" s="39" t="e">
        <f>V_МО____нов!#REF!-'[2]новые  КС КСГ '!$QA106</f>
        <v>#REF!</v>
      </c>
      <c r="DP106" s="39"/>
      <c r="DQ106" s="39" t="e">
        <f>V_МО____нов!#REF!-'[2]новые  КС КСГ '!$RB106</f>
        <v>#REF!</v>
      </c>
      <c r="DR106" s="39" t="e">
        <f t="shared" si="50"/>
        <v>#REF!</v>
      </c>
      <c r="DS106" s="39" t="e">
        <f t="shared" si="50"/>
        <v>#REF!</v>
      </c>
      <c r="DT106" s="39" t="e">
        <f t="shared" si="50"/>
        <v>#REF!</v>
      </c>
      <c r="DU106" s="39" t="e">
        <f t="shared" si="50"/>
        <v>#REF!</v>
      </c>
      <c r="DV106" s="39" t="e">
        <f t="shared" si="50"/>
        <v>#REF!</v>
      </c>
      <c r="DW106" s="39" t="e">
        <f t="shared" si="50"/>
        <v>#REF!</v>
      </c>
      <c r="DX106" s="39" t="e">
        <f t="shared" si="50"/>
        <v>#REF!</v>
      </c>
      <c r="DY106" s="39" t="e">
        <f>V_МО____нов!#REF!-'[4]новый ДС_КСГ '!D102</f>
        <v>#REF!</v>
      </c>
      <c r="DZ106" s="39" t="e">
        <f>V_МО____нов!#REF!-'[4]новый ДС_КСГ '!K102</f>
        <v>#REF!</v>
      </c>
      <c r="EA106" s="39" t="e">
        <f>V_МО____нов!#REF!-'[4]новый ДС_КСГ '!P102</f>
        <v>#REF!</v>
      </c>
      <c r="EB106" s="39" t="e">
        <f>V_МО____нов!#REF!-'[4]новый ДС_КСГ '!R102</f>
        <v>#REF!</v>
      </c>
      <c r="EC106" s="39" t="e">
        <f>V_МО____нов!#REF!-'[4]новый ДС_КСГ '!T102</f>
        <v>#REF!</v>
      </c>
      <c r="ED106" s="39"/>
      <c r="EE106" s="39" t="e">
        <f>V_МО____нов!#REF!-'[4]новый ДС_КСГ '!X102</f>
        <v>#REF!</v>
      </c>
      <c r="EF106" s="39" t="e">
        <f>V_МО____нов!#REF!-'[4]новый ДС_КСГ '!AC102</f>
        <v>#REF!</v>
      </c>
      <c r="EG106" s="39" t="e">
        <f>V_МО____нов!#REF!-'[4]новый ДС_КСГ '!AI102</f>
        <v>#REF!</v>
      </c>
      <c r="EH106" s="39" t="e">
        <f>V_МО____нов!#REF!-'[4]новый ДС_КСГ '!AN102</f>
        <v>#REF!</v>
      </c>
      <c r="EI106" s="39" t="e">
        <f>V_МО____нов!#REF!-'[4]новый ДС_КСГ '!AQ102</f>
        <v>#REF!</v>
      </c>
      <c r="EJ106" s="39" t="e">
        <f>V_МО____нов!#REF!-'[4]новый ДС_КСГ '!BB102</f>
        <v>#REF!</v>
      </c>
      <c r="EK106" s="39" t="e">
        <f>V_МО____нов!#REF!-'[4]новый ДС_КСГ '!BE102</f>
        <v>#REF!</v>
      </c>
      <c r="EL106" s="39" t="e">
        <f>V_МО____нов!#REF!-'[4]новый ДС_КСГ '!BH102</f>
        <v>#REF!</v>
      </c>
      <c r="EM106" s="39" t="e">
        <f>V_МО____нов!#REF!-'[4]новый ДС_КСГ '!BL102</f>
        <v>#REF!</v>
      </c>
      <c r="EN106" s="39" t="e">
        <f>V_МО____нов!#REF!-'[4]новый ДС_КСГ '!BQ102</f>
        <v>#REF!</v>
      </c>
      <c r="EO106" s="39" t="e">
        <f>V_МО____нов!#REF!-'[4]новый ДС_КСГ '!BS102</f>
        <v>#REF!</v>
      </c>
      <c r="EP106" s="39" t="e">
        <f>V_МО____нов!#REF!-'[4]новый ДС_КСГ '!BV102</f>
        <v>#REF!</v>
      </c>
      <c r="EQ106" s="39"/>
      <c r="ER106" s="39"/>
      <c r="ES106" s="39"/>
      <c r="ET106" s="39" t="e">
        <f>V_МО____нов!#REF!-'[4]новый ДС_КСГ '!DX102</f>
        <v>#REF!</v>
      </c>
      <c r="EU106" s="39" t="e">
        <f>V_МО____нов!#REF!-'[4]новый ДС_КСГ '!EE102</f>
        <v>#REF!</v>
      </c>
      <c r="EV106" s="39" t="e">
        <f>V_МО____нов!#REF!-'[4]новый ДС_КСГ '!EM102</f>
        <v>#REF!</v>
      </c>
      <c r="EW106" s="39" t="e">
        <f>V_МО____нов!#REF!-'[4]новый ДС_КСГ '!EP102</f>
        <v>#REF!</v>
      </c>
      <c r="EX106" s="39" t="e">
        <f>V_МО____нов!#REF!-'[4]новый ДС_КСГ '!ER102</f>
        <v>#REF!</v>
      </c>
      <c r="EY106" s="39" t="e">
        <f>V_МО____нов!#REF!-'[4]новый ДС_КСГ '!ET102</f>
        <v>#REF!</v>
      </c>
      <c r="EZ106" s="39" t="e">
        <f>V_МО____нов!#REF!-'[4]новый ДС_КСГ '!EZ102</f>
        <v>#REF!</v>
      </c>
      <c r="FA106" s="39" t="e">
        <f>V_МО____нов!#REF!-'[4]новый ДС_КСГ '!FD102</f>
        <v>#REF!</v>
      </c>
      <c r="FB106" s="39" t="e">
        <f>V_МО____нов!#REF!-'[4]новый ДС_КСГ '!FI102</f>
        <v>#REF!</v>
      </c>
      <c r="FC106" s="39" t="e">
        <f>V_МО____нов!#REF!-'[4]новый ДС_КСГ '!FP102</f>
        <v>#REF!</v>
      </c>
      <c r="FD106" s="39" t="e">
        <f>V_МО____нов!#REF!-'[4]новый ДС_КСГ '!FW102</f>
        <v>#REF!</v>
      </c>
      <c r="FE106" s="39" t="e">
        <f>V_МО____нов!#REF!-'[4]новый ДС_КСГ '!GL102</f>
        <v>#REF!</v>
      </c>
      <c r="FF106" s="39" t="e">
        <f>V_МО____нов!#REF!-'[4]новый ДС_КСГ '!GQ102</f>
        <v>#REF!</v>
      </c>
      <c r="FG106" s="39" t="e">
        <f>V_МО____нов!#REF!-'[4]новый ДС_КСГ '!HV102</f>
        <v>#REF!</v>
      </c>
      <c r="FH106" s="39" t="e">
        <f>V_МО____нов!#REF!-'[4]новый ДС_КСГ '!BS102</f>
        <v>#REF!</v>
      </c>
      <c r="FI106" s="39" t="e">
        <f>V_МО____нов!#REF!</f>
        <v>#REF!</v>
      </c>
      <c r="FJ106" s="39" t="e">
        <f>V_МО____нов!#REF!</f>
        <v>#REF!</v>
      </c>
      <c r="FK106" s="39" t="e">
        <f>V_МО____нов!#REF!</f>
        <v>#REF!</v>
      </c>
      <c r="FL106" s="39" t="e">
        <f t="shared" ref="FL106:FO106" si="51">SUM(FL69:FL105)</f>
        <v>#REF!</v>
      </c>
      <c r="FM106" s="39" t="e">
        <f t="shared" si="51"/>
        <v>#REF!</v>
      </c>
      <c r="FN106" s="39" t="e">
        <f t="shared" si="51"/>
        <v>#REF!</v>
      </c>
      <c r="FO106" s="39" t="e">
        <f t="shared" si="51"/>
        <v>#REF!</v>
      </c>
      <c r="FP106" s="84"/>
      <c r="FQ106" s="35"/>
    </row>
    <row r="107" spans="1:173" x14ac:dyDescent="0.4">
      <c r="A107" s="36"/>
      <c r="B107" s="37" t="s">
        <v>229</v>
      </c>
      <c r="C107" s="42"/>
      <c r="D107" s="39" t="e">
        <f>D60+D62+D68+D106</f>
        <v>#REF!</v>
      </c>
      <c r="E107" s="39" t="e">
        <f t="shared" ref="E107:BP107" si="52">E60+E62+E68+E106</f>
        <v>#REF!</v>
      </c>
      <c r="F107" s="39" t="e">
        <f t="shared" si="52"/>
        <v>#REF!</v>
      </c>
      <c r="G107" s="39" t="e">
        <f t="shared" si="52"/>
        <v>#REF!</v>
      </c>
      <c r="H107" s="39" t="e">
        <f t="shared" si="52"/>
        <v>#REF!</v>
      </c>
      <c r="I107" s="39" t="e">
        <f t="shared" si="52"/>
        <v>#REF!</v>
      </c>
      <c r="J107" s="39" t="e">
        <f t="shared" si="52"/>
        <v>#REF!</v>
      </c>
      <c r="K107" s="39" t="e">
        <f t="shared" si="52"/>
        <v>#REF!</v>
      </c>
      <c r="L107" s="39" t="e">
        <f t="shared" si="52"/>
        <v>#REF!</v>
      </c>
      <c r="M107" s="39" t="e">
        <f t="shared" si="52"/>
        <v>#REF!</v>
      </c>
      <c r="N107" s="39" t="e">
        <f t="shared" si="52"/>
        <v>#REF!</v>
      </c>
      <c r="O107" s="39" t="e">
        <f t="shared" si="52"/>
        <v>#REF!</v>
      </c>
      <c r="P107" s="39" t="e">
        <f t="shared" si="52"/>
        <v>#REF!</v>
      </c>
      <c r="Q107" s="39" t="e">
        <f t="shared" si="52"/>
        <v>#REF!</v>
      </c>
      <c r="R107" s="39" t="e">
        <f t="shared" si="52"/>
        <v>#REF!</v>
      </c>
      <c r="S107" s="39" t="e">
        <f t="shared" si="52"/>
        <v>#REF!</v>
      </c>
      <c r="T107" s="39" t="e">
        <f t="shared" si="52"/>
        <v>#REF!</v>
      </c>
      <c r="U107" s="39" t="e">
        <f t="shared" si="52"/>
        <v>#REF!</v>
      </c>
      <c r="V107" s="39" t="e">
        <f t="shared" si="52"/>
        <v>#REF!</v>
      </c>
      <c r="W107" s="39" t="e">
        <f t="shared" si="52"/>
        <v>#REF!</v>
      </c>
      <c r="X107" s="39" t="e">
        <f t="shared" si="52"/>
        <v>#REF!</v>
      </c>
      <c r="Y107" s="39" t="e">
        <f t="shared" si="52"/>
        <v>#REF!</v>
      </c>
      <c r="Z107" s="39" t="e">
        <f t="shared" si="52"/>
        <v>#REF!</v>
      </c>
      <c r="AA107" s="39" t="e">
        <f t="shared" si="52"/>
        <v>#REF!</v>
      </c>
      <c r="AB107" s="39" t="e">
        <f t="shared" si="52"/>
        <v>#REF!</v>
      </c>
      <c r="AC107" s="39" t="e">
        <f t="shared" si="52"/>
        <v>#REF!</v>
      </c>
      <c r="AD107" s="39" t="e">
        <f t="shared" si="52"/>
        <v>#REF!</v>
      </c>
      <c r="AE107" s="39" t="e">
        <f t="shared" si="52"/>
        <v>#REF!</v>
      </c>
      <c r="AF107" s="39" t="e">
        <f t="shared" si="52"/>
        <v>#REF!</v>
      </c>
      <c r="AG107" s="39" t="e">
        <f t="shared" si="52"/>
        <v>#REF!</v>
      </c>
      <c r="AH107" s="39" t="e">
        <f t="shared" si="52"/>
        <v>#REF!</v>
      </c>
      <c r="AI107" s="39" t="e">
        <f t="shared" si="52"/>
        <v>#REF!</v>
      </c>
      <c r="AJ107" s="39" t="e">
        <f t="shared" si="52"/>
        <v>#REF!</v>
      </c>
      <c r="AK107" s="39" t="e">
        <f t="shared" si="52"/>
        <v>#REF!</v>
      </c>
      <c r="AL107" s="39" t="e">
        <f t="shared" si="52"/>
        <v>#REF!</v>
      </c>
      <c r="AM107" s="39" t="e">
        <f t="shared" si="52"/>
        <v>#REF!</v>
      </c>
      <c r="AN107" s="39" t="e">
        <f t="shared" si="52"/>
        <v>#REF!</v>
      </c>
      <c r="AO107" s="39" t="e">
        <f t="shared" si="52"/>
        <v>#REF!</v>
      </c>
      <c r="AP107" s="39" t="e">
        <f t="shared" si="52"/>
        <v>#REF!</v>
      </c>
      <c r="AQ107" s="39" t="e">
        <f t="shared" si="52"/>
        <v>#REF!</v>
      </c>
      <c r="AR107" s="39" t="e">
        <f t="shared" si="52"/>
        <v>#REF!</v>
      </c>
      <c r="AS107" s="39" t="e">
        <f t="shared" si="52"/>
        <v>#REF!</v>
      </c>
      <c r="AT107" s="39" t="e">
        <f t="shared" si="52"/>
        <v>#REF!</v>
      </c>
      <c r="AU107" s="39" t="e">
        <f t="shared" si="52"/>
        <v>#REF!</v>
      </c>
      <c r="AV107" s="39" t="e">
        <f t="shared" si="52"/>
        <v>#REF!</v>
      </c>
      <c r="AW107" s="39" t="e">
        <f t="shared" si="52"/>
        <v>#REF!</v>
      </c>
      <c r="AX107" s="39" t="e">
        <f t="shared" si="52"/>
        <v>#REF!</v>
      </c>
      <c r="AY107" s="39" t="e">
        <f t="shared" si="52"/>
        <v>#REF!</v>
      </c>
      <c r="AZ107" s="39" t="e">
        <f t="shared" si="52"/>
        <v>#REF!</v>
      </c>
      <c r="BA107" s="39" t="e">
        <f t="shared" si="52"/>
        <v>#REF!</v>
      </c>
      <c r="BB107" s="39" t="e">
        <f t="shared" si="52"/>
        <v>#REF!</v>
      </c>
      <c r="BC107" s="39" t="e">
        <f t="shared" si="52"/>
        <v>#REF!</v>
      </c>
      <c r="BD107" s="39" t="e">
        <f t="shared" si="52"/>
        <v>#REF!</v>
      </c>
      <c r="BE107" s="39" t="e">
        <f t="shared" si="52"/>
        <v>#REF!</v>
      </c>
      <c r="BF107" s="39" t="e">
        <f t="shared" si="52"/>
        <v>#REF!</v>
      </c>
      <c r="BG107" s="39" t="e">
        <f t="shared" si="52"/>
        <v>#REF!</v>
      </c>
      <c r="BH107" s="39" t="e">
        <f t="shared" si="52"/>
        <v>#REF!</v>
      </c>
      <c r="BI107" s="39" t="e">
        <f t="shared" si="52"/>
        <v>#REF!</v>
      </c>
      <c r="BJ107" s="39" t="e">
        <f t="shared" si="52"/>
        <v>#REF!</v>
      </c>
      <c r="BK107" s="39" t="e">
        <f t="shared" si="52"/>
        <v>#REF!</v>
      </c>
      <c r="BL107" s="39" t="e">
        <f t="shared" si="52"/>
        <v>#REF!</v>
      </c>
      <c r="BM107" s="39" t="e">
        <f t="shared" si="52"/>
        <v>#REF!</v>
      </c>
      <c r="BN107" s="39" t="e">
        <f t="shared" si="52"/>
        <v>#REF!</v>
      </c>
      <c r="BO107" s="39" t="e">
        <f t="shared" si="52"/>
        <v>#REF!</v>
      </c>
      <c r="BP107" s="39" t="e">
        <f t="shared" si="52"/>
        <v>#REF!</v>
      </c>
      <c r="BQ107" s="39" t="e">
        <f t="shared" ref="BQ107:DX107" si="53">BQ60+BQ62+BQ68+BQ106</f>
        <v>#REF!</v>
      </c>
      <c r="BR107" s="39" t="e">
        <f t="shared" si="53"/>
        <v>#REF!</v>
      </c>
      <c r="BS107" s="39" t="e">
        <f t="shared" si="53"/>
        <v>#REF!</v>
      </c>
      <c r="BT107" s="39" t="e">
        <f t="shared" si="53"/>
        <v>#REF!</v>
      </c>
      <c r="BU107" s="39" t="e">
        <f t="shared" si="53"/>
        <v>#REF!</v>
      </c>
      <c r="BV107" s="39" t="e">
        <f t="shared" si="53"/>
        <v>#REF!</v>
      </c>
      <c r="BW107" s="39" t="e">
        <f t="shared" si="53"/>
        <v>#REF!</v>
      </c>
      <c r="BX107" s="39" t="e">
        <f t="shared" si="53"/>
        <v>#REF!</v>
      </c>
      <c r="BY107" s="39" t="e">
        <f t="shared" si="53"/>
        <v>#REF!</v>
      </c>
      <c r="BZ107" s="39" t="e">
        <f t="shared" si="53"/>
        <v>#REF!</v>
      </c>
      <c r="CA107" s="39" t="e">
        <f t="shared" si="53"/>
        <v>#REF!</v>
      </c>
      <c r="CB107" s="39" t="e">
        <f>V_МО____нов!#REF!-'[2]новые  КС КСГ '!E107-'[3]ВМП новое'!E107</f>
        <v>#REF!</v>
      </c>
      <c r="CC107" s="39" t="e">
        <f>V_МО____нов!#REF!-('[2]новые  КС КСГ '!F107+'[2]новые  КС КСГ '!H107+'[2]новые  КС КСГ '!I107)</f>
        <v>#REF!</v>
      </c>
      <c r="CD107" s="39" t="e">
        <f>V_МО____нов!#REF!-'[2]новые  КС КСГ '!T107</f>
        <v>#REF!</v>
      </c>
      <c r="CE107" s="39" t="e">
        <f>V_МО____нов!#REF!-'[2]новые  КС КСГ '!W107-'[3]ВМП новое'!O107</f>
        <v>#REF!</v>
      </c>
      <c r="CF107" s="39" t="e">
        <f>V_МО____нов!#REF!-'[2]новые  КС КСГ '!AD107</f>
        <v>#REF!</v>
      </c>
      <c r="CG107" s="39"/>
      <c r="CH107" s="39" t="e">
        <f>V_МО____нов!#REF!-'[2]новые  КС КСГ '!AK107-'[3]ВМП новое'!AI107</f>
        <v>#REF!</v>
      </c>
      <c r="CI107" s="39" t="e">
        <f>V_МО____нов!#REF!-'[2]новые  КС КСГ '!AP107</f>
        <v>#REF!</v>
      </c>
      <c r="CJ107" s="39" t="e">
        <f>V_МО____нов!#REF!-'[2]новые  КС КСГ '!AR107</f>
        <v>#REF!</v>
      </c>
      <c r="CK107" s="39" t="e">
        <f>V_МО____нов!#REF!-'[2]новые  КС КСГ '!AV107</f>
        <v>#REF!</v>
      </c>
      <c r="CL107" s="39" t="e">
        <f>V_МО____нов!#REF!-'[2]новые  КС КСГ '!BG107-'[3]ВМП новое'!AF107</f>
        <v>#REF!</v>
      </c>
      <c r="CM107" s="39" t="e">
        <f>V_МО____нов!#REF!-'[2]новые  КС КСГ '!BO107</f>
        <v>#REF!</v>
      </c>
      <c r="CN107" s="39" t="e">
        <f>V_МО____нов!#REF!-'[2]новые  КС КСГ '!BT107</f>
        <v>#REF!</v>
      </c>
      <c r="CO107" s="39" t="e">
        <f>V_МО____нов!#REF!-('[2]новые  КС КСГ '!CI107+'[2]новые  КС КСГ '!CJ107+'[2]новые  КС КСГ '!CK107+'[2]новые  КС КСГ '!CL107+'[2]новые  КС КСГ '!CM107)</f>
        <v>#REF!</v>
      </c>
      <c r="CP107" s="39" t="e">
        <f>V_МО____нов!#REF!-'[2]новые  КС КСГ '!CN107</f>
        <v>#REF!</v>
      </c>
      <c r="CQ107" s="39" t="e">
        <f>V_МО____нов!#REF!-'[2]новые  КС КСГ '!CX107</f>
        <v>#REF!</v>
      </c>
      <c r="CR107" s="39" t="e">
        <f>V_МО____нов!#REF!-'[2]новые  КС КСГ '!DB107</f>
        <v>#REF!</v>
      </c>
      <c r="CS107" s="39" t="e">
        <f>V_МО____нов!#REF!-'[2]новые  КС КСГ '!DV107-'[3]ВМП новое'!AU107</f>
        <v>#REF!</v>
      </c>
      <c r="CT107" s="39" t="e">
        <f>V_МО____нов!#REF!-'[2]новые  КС КСГ '!EI107-'[3]ВМП новое'!CE107</f>
        <v>#REF!</v>
      </c>
      <c r="CU107" s="39" t="e">
        <f>V_МО____нов!#REF!-'[2]новые  КС КСГ '!EQ107</f>
        <v>#REF!</v>
      </c>
      <c r="CV107" s="39" t="e">
        <f>V_МО____нов!#REF!-'[2]новые  КС КСГ '!EU107-'[3]ВМП новое'!CS107</f>
        <v>#REF!</v>
      </c>
      <c r="CW107" s="39"/>
      <c r="CX107" s="39" t="e">
        <f>V_МО____нов!#REF!-'[2]новые  КС КСГ '!HW107-'[3]ВМП новое'!JJ107</f>
        <v>#REF!</v>
      </c>
      <c r="CY107" s="39" t="e">
        <f>V_МО____нов!#REF!-'[2]новые  КС КСГ '!IH107-'[3]ВМП новое'!KC107</f>
        <v>#REF!</v>
      </c>
      <c r="CZ107" s="39" t="e">
        <f>V_МО____нов!#REF!-'[2]новые  КС КСГ '!IR107-'[3]ВМП новое'!LP107</f>
        <v>#REF!</v>
      </c>
      <c r="DA107" s="39" t="e">
        <f>V_МО____нов!#REF!-'[2]новые  КС КСГ '!IW107</f>
        <v>#REF!</v>
      </c>
      <c r="DB107" s="39" t="e">
        <f>V_МО____нов!#REF!-'[2]новые  КС КСГ '!$JD107-'[3]ВМП новое'!$LZ107</f>
        <v>#REF!</v>
      </c>
      <c r="DC107" s="39" t="e">
        <f>V_МО____нов!#REF!-'[2]новые  КС КСГ '!$JI107-'[3]ВМП новое'!$MB107</f>
        <v>#REF!</v>
      </c>
      <c r="DD107" s="39" t="e">
        <f>V_МО____нов!#REF!-'[2]новые  КС КСГ '!$JV107</f>
        <v>#REF!</v>
      </c>
      <c r="DE107" s="39" t="e">
        <f>V_МО____нов!#REF!-'[2]новые  КС КСГ '!$JX107</f>
        <v>#REF!</v>
      </c>
      <c r="DF107" s="39" t="e">
        <f>V_МО____нов!#REF!-'[2]новые  КС КСГ '!$KM107-'[3]ВМП новое'!$MU107</f>
        <v>#REF!</v>
      </c>
      <c r="DG107" s="39" t="e">
        <f>V_МО____нов!#REF!-'[2]новые  КС КСГ '!$KS107-'[3]ВМП новое'!$MZ107</f>
        <v>#REF!</v>
      </c>
      <c r="DH107" s="39" t="e">
        <f>V_МО____нов!#REF!-'[2]новые  КС КСГ '!$LG107-'[3]ВМП новое'!$NX107</f>
        <v>#REF!</v>
      </c>
      <c r="DI107" s="39" t="e">
        <f>V_МО____нов!#REF!-'[2]новые  КС КСГ '!$LW107-'[3]ВМП новое'!$OW107</f>
        <v>#REF!</v>
      </c>
      <c r="DJ107" s="39" t="e">
        <f>V_МО____нов!#REF!-'[2]новые  КС КСГ '!$MQ107</f>
        <v>#REF!</v>
      </c>
      <c r="DK107" s="39" t="e">
        <f>V_МО____нов!#REF!-'[2]новые  КС КСГ '!$NK107-'[3]ВМП новое'!$AR107</f>
        <v>#REF!</v>
      </c>
      <c r="DL107" s="39" t="e">
        <f>V_МО____нов!#REF!-'[2]новые  КС КСГ '!$NT107-'[3]ВМП новое'!$QM107</f>
        <v>#REF!</v>
      </c>
      <c r="DM107" s="39" t="e">
        <f>V_МО____нов!#REF!-'[2]новые  КС КСГ '!$NZ107-'[3]ВМП новое'!$RB107</f>
        <v>#REF!</v>
      </c>
      <c r="DN107" s="39" t="e">
        <f>V_МО____нов!#REF!-'[2]новые  КС КСГ '!$OJ107</f>
        <v>#REF!</v>
      </c>
      <c r="DO107" s="39" t="e">
        <f>V_МО____нов!#REF!-'[2]новые  КС КСГ '!$QA107</f>
        <v>#REF!</v>
      </c>
      <c r="DP107" s="39"/>
      <c r="DQ107" s="39" t="e">
        <f>V_МО____нов!#REF!-'[2]новые  КС КСГ '!$RB107</f>
        <v>#REF!</v>
      </c>
      <c r="DR107" s="39" t="e">
        <f t="shared" si="53"/>
        <v>#REF!</v>
      </c>
      <c r="DS107" s="39" t="e">
        <f t="shared" si="53"/>
        <v>#REF!</v>
      </c>
      <c r="DT107" s="39" t="e">
        <f t="shared" si="53"/>
        <v>#REF!</v>
      </c>
      <c r="DU107" s="39" t="e">
        <f t="shared" si="53"/>
        <v>#REF!</v>
      </c>
      <c r="DV107" s="39" t="e">
        <f t="shared" si="53"/>
        <v>#REF!</v>
      </c>
      <c r="DW107" s="39" t="e">
        <f t="shared" si="53"/>
        <v>#REF!</v>
      </c>
      <c r="DX107" s="39" t="e">
        <f t="shared" si="53"/>
        <v>#REF!</v>
      </c>
      <c r="DY107" s="39" t="e">
        <f>V_МО____нов!#REF!-'[4]новый ДС_КСГ '!D103</f>
        <v>#REF!</v>
      </c>
      <c r="DZ107" s="39" t="e">
        <f>V_МО____нов!#REF!-'[4]новый ДС_КСГ '!K103</f>
        <v>#REF!</v>
      </c>
      <c r="EA107" s="39" t="e">
        <f>V_МО____нов!#REF!-'[4]новый ДС_КСГ '!P103</f>
        <v>#REF!</v>
      </c>
      <c r="EB107" s="39" t="e">
        <f>V_МО____нов!#REF!-'[4]новый ДС_КСГ '!R103</f>
        <v>#REF!</v>
      </c>
      <c r="EC107" s="39" t="e">
        <f>V_МО____нов!#REF!-'[4]новый ДС_КСГ '!T103</f>
        <v>#REF!</v>
      </c>
      <c r="ED107" s="39"/>
      <c r="EE107" s="39" t="e">
        <f>V_МО____нов!#REF!-'[4]новый ДС_КСГ '!X103</f>
        <v>#REF!</v>
      </c>
      <c r="EF107" s="39" t="e">
        <f>V_МО____нов!#REF!-'[4]новый ДС_КСГ '!AC103</f>
        <v>#REF!</v>
      </c>
      <c r="EG107" s="39" t="e">
        <f>V_МО____нов!#REF!-'[4]новый ДС_КСГ '!AI103</f>
        <v>#REF!</v>
      </c>
      <c r="EH107" s="39" t="e">
        <f>V_МО____нов!#REF!-'[4]новый ДС_КСГ '!AN103</f>
        <v>#REF!</v>
      </c>
      <c r="EI107" s="39" t="e">
        <f>V_МО____нов!#REF!-'[4]новый ДС_КСГ '!AQ103</f>
        <v>#REF!</v>
      </c>
      <c r="EJ107" s="39" t="e">
        <f>V_МО____нов!#REF!-'[4]новый ДС_КСГ '!BB103</f>
        <v>#REF!</v>
      </c>
      <c r="EK107" s="39" t="e">
        <f>V_МО____нов!#REF!-'[4]новый ДС_КСГ '!BE103</f>
        <v>#REF!</v>
      </c>
      <c r="EL107" s="39" t="e">
        <f>V_МО____нов!#REF!-'[4]новый ДС_КСГ '!BH103</f>
        <v>#REF!</v>
      </c>
      <c r="EM107" s="39" t="e">
        <f>V_МО____нов!#REF!-'[4]новый ДС_КСГ '!BL103</f>
        <v>#REF!</v>
      </c>
      <c r="EN107" s="39" t="e">
        <f>V_МО____нов!#REF!-'[4]новый ДС_КСГ '!BQ103</f>
        <v>#REF!</v>
      </c>
      <c r="EO107" s="39" t="e">
        <f>V_МО____нов!#REF!-'[4]новый ДС_КСГ '!BS103</f>
        <v>#REF!</v>
      </c>
      <c r="EP107" s="39" t="e">
        <f>V_МО____нов!#REF!-'[4]новый ДС_КСГ '!BV103</f>
        <v>#REF!</v>
      </c>
      <c r="EQ107" s="39"/>
      <c r="ER107" s="39"/>
      <c r="ES107" s="39"/>
      <c r="ET107" s="39" t="e">
        <f>V_МО____нов!#REF!-'[4]новый ДС_КСГ '!DX103</f>
        <v>#REF!</v>
      </c>
      <c r="EU107" s="39" t="e">
        <f>V_МО____нов!#REF!-'[4]новый ДС_КСГ '!EE103</f>
        <v>#REF!</v>
      </c>
      <c r="EV107" s="39" t="e">
        <f>V_МО____нов!#REF!-'[4]новый ДС_КСГ '!EM103</f>
        <v>#REF!</v>
      </c>
      <c r="EW107" s="39" t="e">
        <f>V_МО____нов!#REF!-'[4]новый ДС_КСГ '!EP103</f>
        <v>#REF!</v>
      </c>
      <c r="EX107" s="39" t="e">
        <f>V_МО____нов!#REF!-'[4]новый ДС_КСГ '!ER103</f>
        <v>#REF!</v>
      </c>
      <c r="EY107" s="39" t="e">
        <f>V_МО____нов!#REF!-'[4]новый ДС_КСГ '!ET103</f>
        <v>#REF!</v>
      </c>
      <c r="EZ107" s="39" t="e">
        <f>V_МО____нов!#REF!-'[4]новый ДС_КСГ '!EZ103</f>
        <v>#REF!</v>
      </c>
      <c r="FA107" s="39" t="e">
        <f>V_МО____нов!#REF!-'[4]новый ДС_КСГ '!FD103</f>
        <v>#REF!</v>
      </c>
      <c r="FB107" s="39" t="e">
        <f>V_МО____нов!#REF!-'[4]новый ДС_КСГ '!FI103</f>
        <v>#REF!</v>
      </c>
      <c r="FC107" s="39" t="e">
        <f>V_МО____нов!#REF!-'[4]новый ДС_КСГ '!FP103</f>
        <v>#REF!</v>
      </c>
      <c r="FD107" s="39" t="e">
        <f>V_МО____нов!#REF!-'[4]новый ДС_КСГ '!FW103</f>
        <v>#REF!</v>
      </c>
      <c r="FE107" s="39" t="e">
        <f>V_МО____нов!#REF!-'[4]новый ДС_КСГ '!GL103</f>
        <v>#REF!</v>
      </c>
      <c r="FF107" s="39" t="e">
        <f>V_МО____нов!#REF!-'[4]новый ДС_КСГ '!GQ103</f>
        <v>#REF!</v>
      </c>
      <c r="FG107" s="39" t="e">
        <f>V_МО____нов!#REF!-'[4]новый ДС_КСГ '!HV103</f>
        <v>#REF!</v>
      </c>
      <c r="FH107" s="39" t="e">
        <f>V_МО____нов!#REF!-'[4]новый ДС_КСГ '!BS103</f>
        <v>#REF!</v>
      </c>
      <c r="FI107" s="39" t="e">
        <f>V_МО____нов!#REF!</f>
        <v>#REF!</v>
      </c>
      <c r="FJ107" s="39" t="e">
        <f>V_МО____нов!#REF!</f>
        <v>#REF!</v>
      </c>
      <c r="FK107" s="39" t="e">
        <f>V_МО____нов!#REF!</f>
        <v>#REF!</v>
      </c>
      <c r="FL107" s="39" t="e">
        <f t="shared" ref="FL107:FO107" si="54">FL60+FL62+FL68+FL106</f>
        <v>#REF!</v>
      </c>
      <c r="FM107" s="39" t="e">
        <f t="shared" si="54"/>
        <v>#REF!</v>
      </c>
      <c r="FN107" s="39" t="e">
        <f t="shared" si="54"/>
        <v>#REF!</v>
      </c>
      <c r="FO107" s="39" t="e">
        <f t="shared" si="54"/>
        <v>#REF!</v>
      </c>
      <c r="FP107" s="84"/>
      <c r="FQ107" s="35"/>
    </row>
    <row r="108" spans="1:173" ht="60.75" x14ac:dyDescent="0.4">
      <c r="A108" s="49"/>
      <c r="B108" s="23" t="s">
        <v>230</v>
      </c>
      <c r="C108" s="48"/>
      <c r="D108" s="50" t="e">
        <f t="shared" ref="D108" si="55">E108+S108+T108+U108+AA108+AD108+AI108+AJ108+AK108+AN108+AO108+W108</f>
        <v>#REF!</v>
      </c>
      <c r="E108" s="29" t="e">
        <f t="shared" ref="E108" si="56">F108+G108+H108</f>
        <v>#REF!</v>
      </c>
      <c r="F108" s="27" t="e">
        <f t="shared" ref="F108:H108" si="57">K108+P108</f>
        <v>#REF!</v>
      </c>
      <c r="G108" s="27" t="e">
        <f t="shared" si="57"/>
        <v>#REF!</v>
      </c>
      <c r="H108" s="27" t="e">
        <f t="shared" si="57"/>
        <v>#REF!</v>
      </c>
      <c r="I108" s="27" t="e">
        <f t="shared" ref="I108" si="58">N108</f>
        <v>#REF!</v>
      </c>
      <c r="J108" s="29" t="e">
        <f t="shared" ref="J108" si="59">K108+L108+M108</f>
        <v>#REF!</v>
      </c>
      <c r="K108" s="27" t="e">
        <f>ROUND(#REF!+#REF!,0)</f>
        <v>#REF!</v>
      </c>
      <c r="L108" s="27" t="e">
        <f>ROUND(#REF!+#REF!,0)</f>
        <v>#REF!</v>
      </c>
      <c r="M108" s="27" t="e">
        <f>ROUND(#REF!+#REF!,0)</f>
        <v>#REF!</v>
      </c>
      <c r="N108" s="27" t="e">
        <f>ROUND(#REF!+#REF!,0)</f>
        <v>#REF!</v>
      </c>
      <c r="O108" s="29" t="e">
        <f t="shared" ref="O108" si="60">P108+Q108+R108</f>
        <v>#REF!</v>
      </c>
      <c r="P108" s="27" t="e">
        <f>ROUND(#REF!+#REF!,0)</f>
        <v>#REF!</v>
      </c>
      <c r="Q108" s="27" t="e">
        <f>ROUND(#REF!+#REF!,0)</f>
        <v>#REF!</v>
      </c>
      <c r="R108" s="27" t="e">
        <f>ROUND(#REF!+#REF!,0)</f>
        <v>#REF!</v>
      </c>
      <c r="S108" s="27" t="e">
        <f>ROUND(#REF!+#REF!,0)</f>
        <v>#REF!</v>
      </c>
      <c r="T108" s="27" t="e">
        <f>ROUND(#REF!+#REF!,0)</f>
        <v>#REF!</v>
      </c>
      <c r="U108" s="27" t="e">
        <f>ROUND(#REF!+#REF!,0)</f>
        <v>#REF!</v>
      </c>
      <c r="V108" s="27" t="e">
        <f>ROUND(#REF!+#REF!,0)</f>
        <v>#REF!</v>
      </c>
      <c r="W108" s="26" t="e">
        <f>ROUND(#REF!+#REF!,0)</f>
        <v>#REF!</v>
      </c>
      <c r="X108" s="27" t="e">
        <f>ROUND(#REF!+#REF!,0)</f>
        <v>#REF!</v>
      </c>
      <c r="Y108" s="27" t="e">
        <f>ROUND(#REF!+#REF!,0)</f>
        <v>#REF!</v>
      </c>
      <c r="Z108" s="27" t="e">
        <f>ROUND(#REF!+#REF!,0)</f>
        <v>#REF!</v>
      </c>
      <c r="AA108" s="26" t="e">
        <f t="shared" ref="AA108" si="61">AB108+AC108</f>
        <v>#REF!</v>
      </c>
      <c r="AB108" s="27" t="e">
        <f>ROUND(#REF!+#REF!,0)</f>
        <v>#REF!</v>
      </c>
      <c r="AC108" s="27" t="e">
        <f>ROUND(#REF!+#REF!,0)</f>
        <v>#REF!</v>
      </c>
      <c r="AD108" s="26" t="e">
        <f t="shared" ref="AD108" si="62">AE108+AG108+AH108</f>
        <v>#REF!</v>
      </c>
      <c r="AE108" s="27" t="e">
        <f>ROUND(#REF!+#REF!,0)</f>
        <v>#REF!</v>
      </c>
      <c r="AF108" s="27" t="e">
        <f>ROUND(#REF!+#REF!,0)</f>
        <v>#REF!</v>
      </c>
      <c r="AG108" s="27" t="e">
        <f>ROUND(#REF!+#REF!,0)</f>
        <v>#REF!</v>
      </c>
      <c r="AH108" s="27" t="e">
        <f>ROUND(#REF!+#REF!,0)</f>
        <v>#REF!</v>
      </c>
      <c r="AI108" s="27" t="e">
        <f>ROUND(#REF!+#REF!,0)</f>
        <v>#REF!</v>
      </c>
      <c r="AJ108" s="27" t="e">
        <f>ROUND(#REF!+#REF!,0)</f>
        <v>#REF!</v>
      </c>
      <c r="AK108" s="26" t="e">
        <f>ROUND(#REF!+#REF!,0)</f>
        <v>#REF!</v>
      </c>
      <c r="AL108" s="27" t="e">
        <f>ROUND(#REF!+#REF!,0)</f>
        <v>#REF!</v>
      </c>
      <c r="AM108" s="27" t="e">
        <f>ROUND(#REF!+#REF!,0)</f>
        <v>#REF!</v>
      </c>
      <c r="AN108" s="27" t="e">
        <f>ROUND(#REF!+#REF!,0)</f>
        <v>#REF!</v>
      </c>
      <c r="AO108" s="27" t="e">
        <f>ROUND(#REF!+#REF!,0)</f>
        <v>#REF!</v>
      </c>
      <c r="AP108" s="28" t="e">
        <f>ROUND(#REF!+#REF!,0)</f>
        <v>#REF!</v>
      </c>
      <c r="AQ108" s="29" t="e">
        <f>ROUND(#REF!+#REF!,0)</f>
        <v>#REF!</v>
      </c>
      <c r="AR108" s="27" t="e">
        <f>ROUND(#REF!+#REF!,0)</f>
        <v>#REF!</v>
      </c>
      <c r="AS108" s="29" t="e">
        <f>ROUND(#REF!+#REF!,0)</f>
        <v>#REF!</v>
      </c>
      <c r="AT108" s="51" t="e">
        <f>ROUND(#REF!+#REF!,0)</f>
        <v>#REF!</v>
      </c>
      <c r="AU108" s="52" t="e">
        <f>ROUND(#REF!+#REF!,0)</f>
        <v>#REF!</v>
      </c>
      <c r="AV108" s="79" t="e">
        <f>ROUND(#REF!+#REF!,0)</f>
        <v>#REF!</v>
      </c>
      <c r="AW108" s="53" t="e">
        <f>ROUND(#REF!+#REF!,0)</f>
        <v>#REF!</v>
      </c>
      <c r="AX108" s="53" t="e">
        <f>ROUND(#REF!+#REF!,0)</f>
        <v>#REF!</v>
      </c>
      <c r="AY108" s="52" t="e">
        <f>ROUND(#REF!+#REF!,0)</f>
        <v>#REF!</v>
      </c>
      <c r="AZ108" s="53" t="e">
        <f>ROUND(#REF!+#REF!,0)</f>
        <v>#REF!</v>
      </c>
      <c r="BA108" s="53" t="e">
        <f>ROUND(#REF!+#REF!,0)</f>
        <v>#REF!</v>
      </c>
      <c r="BB108" s="53" t="e">
        <f>ROUND(#REF!+#REF!,0)</f>
        <v>#REF!</v>
      </c>
      <c r="BC108" s="53" t="e">
        <f>ROUND(#REF!+#REF!,0)</f>
        <v>#REF!</v>
      </c>
      <c r="BD108" s="53" t="e">
        <f>ROUND(#REF!+#REF!,0)</f>
        <v>#REF!</v>
      </c>
      <c r="BE108" s="53" t="e">
        <f>ROUND(#REF!+#REF!,0)</f>
        <v>#REF!</v>
      </c>
      <c r="BF108" s="53" t="e">
        <f>ROUND(#REF!+#REF!,0)</f>
        <v>#REF!</v>
      </c>
      <c r="BG108" s="53" t="e">
        <f>ROUND(#REF!+#REF!,0)</f>
        <v>#REF!</v>
      </c>
      <c r="BH108" s="31" t="e">
        <f>ROUND(#REF!+#REF!,0)</f>
        <v>#REF!</v>
      </c>
      <c r="BI108" s="27" t="e">
        <f>ROUND(#REF!+#REF!,0)</f>
        <v>#REF!</v>
      </c>
      <c r="BJ108" s="27" t="e">
        <f>ROUND(#REF!+#REF!,0)</f>
        <v>#REF!</v>
      </c>
      <c r="BK108" s="27" t="e">
        <f>ROUND(#REF!+#REF!,0)</f>
        <v>#REF!</v>
      </c>
      <c r="BL108" s="27" t="e">
        <f>ROUND(#REF!+#REF!,0)</f>
        <v>#REF!</v>
      </c>
      <c r="BM108" s="31" t="e">
        <f>ROUND(#REF!+#REF!,0)</f>
        <v>#REF!</v>
      </c>
      <c r="BN108" s="27" t="e">
        <f>ROUND(#REF!+#REF!,0)</f>
        <v>#REF!</v>
      </c>
      <c r="BO108" s="27" t="e">
        <f>ROUND(#REF!+#REF!,0)</f>
        <v>#REF!</v>
      </c>
      <c r="BP108" s="27" t="e">
        <f>ROUND(#REF!+#REF!,0)</f>
        <v>#REF!</v>
      </c>
      <c r="BQ108" s="31" t="e">
        <f>ROUND(#REF!+#REF!,0)</f>
        <v>#REF!</v>
      </c>
      <c r="BR108" s="27" t="e">
        <f>ROUND(#REF!+#REF!,0)</f>
        <v>#REF!</v>
      </c>
      <c r="BS108" s="27" t="e">
        <f>ROUND(#REF!+#REF!,0)</f>
        <v>#REF!</v>
      </c>
      <c r="BT108" s="27" t="e">
        <f>ROUND(#REF!+#REF!,0)</f>
        <v>#REF!</v>
      </c>
      <c r="BU108" s="27" t="e">
        <f>ROUND(#REF!+#REF!,0)</f>
        <v>#REF!</v>
      </c>
      <c r="BV108" s="27" t="e">
        <f>ROUND(#REF!+#REF!,0)</f>
        <v>#REF!</v>
      </c>
      <c r="BW108" s="58" t="e">
        <f>ROUND(#REF!+#REF!,0)</f>
        <v>#REF!</v>
      </c>
      <c r="BX108" s="58" t="e">
        <f>ROUND(#REF!+#REF!,0)</f>
        <v>#REF!</v>
      </c>
      <c r="BY108" s="58" t="e">
        <f>ROUND(#REF!+#REF!,0)</f>
        <v>#REF!</v>
      </c>
      <c r="BZ108" s="25" t="e">
        <f>ROUND(#REF!+#REF!,0)</f>
        <v>#REF!</v>
      </c>
      <c r="CA108" s="28" t="e">
        <f>ROUND(#REF!+#REF!,0)</f>
        <v>#REF!</v>
      </c>
      <c r="CB108" s="105">
        <f>V_МО____нов!CG105-'[2]новые  КС КСГ '!E108-'[3]ВМП новое'!E108</f>
        <v>-724</v>
      </c>
      <c r="CC108" s="27">
        <f>V_МО____нов!CH105-('[2]новые  КС КСГ '!F108+'[2]новые  КС КСГ '!H108+'[2]новые  КС КСГ '!I108)</f>
        <v>-592</v>
      </c>
      <c r="CD108" s="27">
        <f>V_МО____нов!CI105-'[2]новые  КС КСГ '!T108</f>
        <v>10</v>
      </c>
      <c r="CE108" s="105">
        <f>V_МО____нов!CJ105-'[2]новые  КС КСГ '!W108-'[3]ВМП новое'!O108</f>
        <v>289</v>
      </c>
      <c r="CF108" s="27">
        <f>V_МО____нов!CK105-'[2]новые  КС КСГ '!AD108</f>
        <v>321</v>
      </c>
      <c r="CG108" s="27"/>
      <c r="CH108" s="27">
        <f>V_МО____нов!CM105-'[2]новые  КС КСГ '!AK108-'[3]ВМП новое'!AI108</f>
        <v>14</v>
      </c>
      <c r="CI108" s="27">
        <f>V_МО____нов!CN105-'[2]новые  КС КСГ '!AP108</f>
        <v>10</v>
      </c>
      <c r="CJ108" s="27">
        <f>V_МО____нов!CO105-'[2]новые  КС КСГ '!AR108</f>
        <v>43</v>
      </c>
      <c r="CK108" s="27">
        <f>V_МО____нов!CP105-'[2]новые  КС КСГ '!AV108</f>
        <v>0</v>
      </c>
      <c r="CL108" s="105">
        <f>V_МО____нов!CQ105-'[2]новые  КС КСГ '!BG108-'[3]ВМП новое'!AF108</f>
        <v>21</v>
      </c>
      <c r="CM108" s="27">
        <f>V_МО____нов!CR105-'[2]новые  КС КСГ '!BO108</f>
        <v>-3</v>
      </c>
      <c r="CN108" s="27">
        <f>V_МО____нов!CS105-'[2]новые  КС КСГ '!BT108</f>
        <v>-3485</v>
      </c>
      <c r="CO108" s="27">
        <f>V_МО____нов!CT105-('[2]новые  КС КСГ '!CI108+'[2]новые  КС КСГ '!CJ108+'[2]новые  КС КСГ '!CK108+'[2]новые  КС КСГ '!CL108+'[2]новые  КС КСГ '!CM108)</f>
        <v>-147</v>
      </c>
      <c r="CP108" s="27">
        <f>V_МО____нов!CV105-'[2]новые  КС КСГ '!CN108</f>
        <v>-455</v>
      </c>
      <c r="CQ108" s="27">
        <f>V_МО____нов!CW105-'[2]новые  КС КСГ '!CX108</f>
        <v>529</v>
      </c>
      <c r="CR108" s="27">
        <f>V_МО____нов!CX105-'[2]новые  КС КСГ '!DB108</f>
        <v>1407</v>
      </c>
      <c r="CS108" s="105">
        <f>V_МО____нов!CY105-'[2]новые  КС КСГ '!DV108-'[3]ВМП новое'!AU108</f>
        <v>32</v>
      </c>
      <c r="CT108" s="105">
        <f>V_МО____нов!CZ105-'[2]новые  КС КСГ '!EI108-'[3]ВМП новое'!CE108</f>
        <v>13</v>
      </c>
      <c r="CU108" s="27">
        <f>V_МО____нов!DA105-'[2]новые  КС КСГ '!EQ108</f>
        <v>17</v>
      </c>
      <c r="CV108" s="27">
        <f>V_МО____нов!DB105-'[2]новые  КС КСГ '!EU108-'[3]ВМП новое'!CS108</f>
        <v>15</v>
      </c>
      <c r="CW108" s="27"/>
      <c r="CX108" s="105">
        <f>V_МО____нов!DD105-'[2]новые  КС КСГ '!HW108-'[3]ВМП новое'!JJ108</f>
        <v>-79</v>
      </c>
      <c r="CY108" s="105">
        <f>V_МО____нов!DE105-'[2]новые  КС КСГ '!IH108-'[3]ВМП новое'!KC108</f>
        <v>-78</v>
      </c>
      <c r="CZ108" s="105">
        <f>V_МО____нов!DF105-'[2]новые  КС КСГ '!IR108-'[3]ВМП новое'!LP108</f>
        <v>28</v>
      </c>
      <c r="DA108" s="27">
        <f>V_МО____нов!DG105-'[2]новые  КС КСГ '!IW108</f>
        <v>1739</v>
      </c>
      <c r="DB108" s="27">
        <f>V_МО____нов!DH105-'[2]новые  КС КСГ '!$JD108-'[3]ВМП новое'!$LZ108</f>
        <v>335</v>
      </c>
      <c r="DC108" s="105">
        <f>V_МО____нов!DI105-'[2]новые  КС КСГ '!$JI108-'[3]ВМП новое'!$MB108</f>
        <v>-172</v>
      </c>
      <c r="DD108" s="27">
        <f>V_МО____нов!DJ105-'[2]новые  КС КСГ '!$JV108</f>
        <v>0</v>
      </c>
      <c r="DE108" s="27">
        <f>V_МО____нов!DK105-'[2]новые  КС КСГ '!$JX108</f>
        <v>-67</v>
      </c>
      <c r="DF108" s="27">
        <f>V_МО____нов!DL105-'[2]новые  КС КСГ '!$KM108-'[3]ВМП новое'!$MU108</f>
        <v>29</v>
      </c>
      <c r="DG108" s="99">
        <f>V_МО____нов!DM105-'[2]новые  КС КСГ '!$KS108-'[3]ВМП новое'!$MZ108</f>
        <v>-245</v>
      </c>
      <c r="DH108" s="105">
        <f>V_МО____нов!DN105-'[2]новые  КС КСГ '!$LG108-'[3]ВМП новое'!$NX108</f>
        <v>-40</v>
      </c>
      <c r="DI108" s="105">
        <f>V_МО____нов!DO105-'[2]новые  КС КСГ '!$LW108-'[3]ВМП новое'!$OW108</f>
        <v>-456</v>
      </c>
      <c r="DJ108" s="27">
        <f>V_МО____нов!DP105-'[2]новые  КС КСГ '!$MQ108</f>
        <v>723</v>
      </c>
      <c r="DK108" s="27">
        <f>V_МО____нов!DQ105-'[2]новые  КС КСГ '!$NK108-'[3]ВМП новое'!$AR108</f>
        <v>-2</v>
      </c>
      <c r="DL108" s="105">
        <f>V_МО____нов!DR105-'[2]новые  КС КСГ '!$NT108-'[3]ВМП новое'!$QM108</f>
        <v>434</v>
      </c>
      <c r="DM108" s="105">
        <f>V_МО____нов!DS105-'[2]новые  КС КСГ '!$NZ108-'[3]ВМП новое'!$RB108</f>
        <v>320</v>
      </c>
      <c r="DN108" s="27">
        <f>V_МО____нов!DT105-'[2]новые  КС КСГ '!$OJ108</f>
        <v>1112</v>
      </c>
      <c r="DO108" s="27">
        <f>V_МО____нов!DU105-'[2]новые  КС КСГ '!$QA108</f>
        <v>-1682</v>
      </c>
      <c r="DP108" s="27"/>
      <c r="DQ108" s="27">
        <f>V_МО____нов!DW105-'[2]новые  КС КСГ '!$RB108</f>
        <v>2</v>
      </c>
      <c r="DR108" s="27" t="e">
        <f>ROUND(#REF!+#REF!,0)</f>
        <v>#REF!</v>
      </c>
      <c r="DS108" s="33" t="e">
        <f>ROUND(#REF!+#REF!,0)</f>
        <v>#REF!</v>
      </c>
      <c r="DT108" s="33" t="e">
        <f>ROUND(#REF!+#REF!,0)</f>
        <v>#REF!</v>
      </c>
      <c r="DU108" s="33" t="e">
        <f>ROUND(#REF!+#REF!,0)</f>
        <v>#REF!</v>
      </c>
      <c r="DV108" s="27" t="e">
        <f>ROUND(#REF!+#REF!,0)</f>
        <v>#REF!</v>
      </c>
      <c r="DW108" s="25" t="e">
        <f>ROUND(#REF!+#REF!,0)</f>
        <v>#REF!</v>
      </c>
      <c r="DX108" s="28" t="e">
        <f>ROUND(#REF!+#REF!,0)</f>
        <v>#REF!</v>
      </c>
      <c r="DY108" s="29">
        <f>V_МО____нов!EE105-'[4]новый ДС_КСГ '!D104</f>
        <v>299</v>
      </c>
      <c r="DZ108" s="29">
        <f>V_МО____нов!EF105-'[4]новый ДС_КСГ '!K104</f>
        <v>56</v>
      </c>
      <c r="EA108" s="75">
        <f>V_МО____нов!EG105-'[4]новый ДС_КСГ '!P104</f>
        <v>15</v>
      </c>
      <c r="EB108" s="75">
        <f>V_МО____нов!EH105-'[4]новый ДС_КСГ '!R104</f>
        <v>77</v>
      </c>
      <c r="EC108" s="29">
        <f>V_МО____нов!EI105-'[4]новый ДС_КСГ '!T104</f>
        <v>-2</v>
      </c>
      <c r="ED108" s="58"/>
      <c r="EE108" s="75">
        <f>V_МО____нов!EK105-'[4]новый ДС_КСГ '!X104</f>
        <v>-37</v>
      </c>
      <c r="EF108" s="75">
        <f>V_МО____нов!EL105-'[4]новый ДС_КСГ '!AC104</f>
        <v>6</v>
      </c>
      <c r="EG108" s="75">
        <f>V_МО____нов!EM105-'[4]новый ДС_КСГ '!AI104</f>
        <v>0</v>
      </c>
      <c r="EH108" s="75">
        <f>V_МО____нов!EN105-'[4]новый ДС_КСГ '!AN104</f>
        <v>-13</v>
      </c>
      <c r="EI108" s="29">
        <f>V_МО____нов!EO105-'[4]новый ДС_КСГ '!AQ104</f>
        <v>-120</v>
      </c>
      <c r="EJ108" s="29">
        <f>V_МО____нов!EQ105-'[4]новый ДС_КСГ '!BB104</f>
        <v>-1317</v>
      </c>
      <c r="EK108" s="75">
        <f>V_МО____нов!ER105-'[4]новый ДС_КСГ '!BE104</f>
        <v>-28</v>
      </c>
      <c r="EL108" s="29">
        <f>V_МО____нов!ES105-'[4]новый ДС_КСГ '!BH104</f>
        <v>784</v>
      </c>
      <c r="EM108" s="75">
        <f>V_МО____нов!ET105-'[4]новый ДС_КСГ '!BL104</f>
        <v>105</v>
      </c>
      <c r="EN108" s="29">
        <f>V_МО____нов!EU105-'[4]новый ДС_КСГ '!BQ104</f>
        <v>69</v>
      </c>
      <c r="EO108" s="75">
        <f>V_МО____нов!EV105-'[4]новый ДС_КСГ '!BS104</f>
        <v>-79</v>
      </c>
      <c r="EP108" s="29">
        <f>V_МО____нов!EW105-'[4]новый ДС_КСГ '!BV104</f>
        <v>-108</v>
      </c>
      <c r="EQ108" s="29"/>
      <c r="ER108" s="29"/>
      <c r="ES108" s="27" t="e">
        <f>ROUND(#REF!+#REF!,0)</f>
        <v>#REF!</v>
      </c>
      <c r="ET108" s="27">
        <f>V_МО____нов!FA105-'[4]новый ДС_КСГ '!DX104</f>
        <v>-40</v>
      </c>
      <c r="EU108" s="29">
        <f>V_МО____нов!FB105-'[4]новый ДС_КСГ '!EE104</f>
        <v>308</v>
      </c>
      <c r="EV108" s="32">
        <f>V_МО____нов!FC105-'[4]новый ДС_КСГ '!EM104</f>
        <v>46</v>
      </c>
      <c r="EW108" s="32">
        <f>V_МО____нов!FD105-'[4]новый ДС_КСГ '!EP104</f>
        <v>38</v>
      </c>
      <c r="EX108" s="27">
        <f>V_МО____нов!FE105-'[4]новый ДС_КСГ '!ER104</f>
        <v>48</v>
      </c>
      <c r="EY108" s="27">
        <f>V_МО____нов!FF105-'[4]новый ДС_КСГ '!ET104</f>
        <v>32</v>
      </c>
      <c r="EZ108" s="27">
        <f>V_МО____нов!FH105-'[4]новый ДС_КСГ '!EZ104</f>
        <v>71</v>
      </c>
      <c r="FA108" s="27">
        <f>V_МО____нов!FI105-'[4]новый ДС_КСГ '!FD104</f>
        <v>7</v>
      </c>
      <c r="FB108" s="27">
        <f>V_МО____нов!FJ105-'[4]новый ДС_КСГ '!FI104</f>
        <v>98</v>
      </c>
      <c r="FC108" s="27">
        <f>V_МО____нов!FK105-'[4]новый ДС_КСГ '!FP104</f>
        <v>55</v>
      </c>
      <c r="FD108" s="32">
        <f>V_МО____нов!FL105-'[4]новый ДС_КСГ '!FW104</f>
        <v>23</v>
      </c>
      <c r="FE108" s="32">
        <f>V_МО____нов!FN105-'[4]новый ДС_КСГ '!GL104</f>
        <v>85</v>
      </c>
      <c r="FF108" s="32">
        <f>V_МО____нов!FO105-'[4]новый ДС_КСГ '!GQ104</f>
        <v>222</v>
      </c>
      <c r="FG108" s="32">
        <f>V_МО____нов!FP105-'[4]новый ДС_КСГ '!HV104</f>
        <v>-702</v>
      </c>
      <c r="FH108" s="34">
        <f>V_МО____нов!FQ105-'[4]новый ДС_КСГ '!BS104</f>
        <v>-79</v>
      </c>
      <c r="FI108" s="27" t="e">
        <f>ROUND(#REF!+#REF!,0)</f>
        <v>#REF!</v>
      </c>
      <c r="FJ108" s="27" t="e">
        <f>ROUND(#REF!+#REF!,0)</f>
        <v>#REF!</v>
      </c>
      <c r="FK108" s="27" t="e">
        <f>ROUND(#REF!+#REF!,0)</f>
        <v>#REF!</v>
      </c>
      <c r="FL108" s="25" t="e">
        <f>ROUND(#REF!+#REF!,0)</f>
        <v>#REF!</v>
      </c>
      <c r="FM108" s="29" t="e">
        <f>ROUND(#REF!+#REF!,0)</f>
        <v>#REF!</v>
      </c>
      <c r="FN108" s="29" t="e">
        <f>ROUND(#REF!+#REF!,0)</f>
        <v>#REF!</v>
      </c>
      <c r="FO108" s="27" t="e">
        <f>ROUND(#REF!+#REF!,0)</f>
        <v>#REF!</v>
      </c>
      <c r="FP108" s="84"/>
      <c r="FQ108" s="35"/>
    </row>
    <row r="109" spans="1:173" x14ac:dyDescent="0.4">
      <c r="A109" s="54"/>
      <c r="B109" s="37" t="s">
        <v>231</v>
      </c>
      <c r="C109" s="42"/>
      <c r="D109" s="51" t="e">
        <f>D107+D108</f>
        <v>#REF!</v>
      </c>
      <c r="E109" s="51" t="e">
        <f t="shared" ref="E109:BP109" si="63">E107+E108</f>
        <v>#REF!</v>
      </c>
      <c r="F109" s="51" t="e">
        <f t="shared" si="63"/>
        <v>#REF!</v>
      </c>
      <c r="G109" s="51" t="e">
        <f t="shared" si="63"/>
        <v>#REF!</v>
      </c>
      <c r="H109" s="51" t="e">
        <f t="shared" si="63"/>
        <v>#REF!</v>
      </c>
      <c r="I109" s="51" t="e">
        <f t="shared" si="63"/>
        <v>#REF!</v>
      </c>
      <c r="J109" s="51" t="e">
        <f t="shared" si="63"/>
        <v>#REF!</v>
      </c>
      <c r="K109" s="51" t="e">
        <f t="shared" si="63"/>
        <v>#REF!</v>
      </c>
      <c r="L109" s="51" t="e">
        <f t="shared" si="63"/>
        <v>#REF!</v>
      </c>
      <c r="M109" s="51" t="e">
        <f t="shared" si="63"/>
        <v>#REF!</v>
      </c>
      <c r="N109" s="51" t="e">
        <f t="shared" si="63"/>
        <v>#REF!</v>
      </c>
      <c r="O109" s="51" t="e">
        <f t="shared" si="63"/>
        <v>#REF!</v>
      </c>
      <c r="P109" s="51" t="e">
        <f t="shared" si="63"/>
        <v>#REF!</v>
      </c>
      <c r="Q109" s="51" t="e">
        <f t="shared" si="63"/>
        <v>#REF!</v>
      </c>
      <c r="R109" s="51" t="e">
        <f t="shared" si="63"/>
        <v>#REF!</v>
      </c>
      <c r="S109" s="51" t="e">
        <f t="shared" si="63"/>
        <v>#REF!</v>
      </c>
      <c r="T109" s="51" t="e">
        <f t="shared" si="63"/>
        <v>#REF!</v>
      </c>
      <c r="U109" s="51" t="e">
        <f t="shared" si="63"/>
        <v>#REF!</v>
      </c>
      <c r="V109" s="51" t="e">
        <f t="shared" si="63"/>
        <v>#REF!</v>
      </c>
      <c r="W109" s="51" t="e">
        <f t="shared" si="63"/>
        <v>#REF!</v>
      </c>
      <c r="X109" s="51" t="e">
        <f t="shared" si="63"/>
        <v>#REF!</v>
      </c>
      <c r="Y109" s="51" t="e">
        <f t="shared" si="63"/>
        <v>#REF!</v>
      </c>
      <c r="Z109" s="51" t="e">
        <f t="shared" si="63"/>
        <v>#REF!</v>
      </c>
      <c r="AA109" s="51" t="e">
        <f t="shared" si="63"/>
        <v>#REF!</v>
      </c>
      <c r="AB109" s="51" t="e">
        <f t="shared" si="63"/>
        <v>#REF!</v>
      </c>
      <c r="AC109" s="51" t="e">
        <f t="shared" si="63"/>
        <v>#REF!</v>
      </c>
      <c r="AD109" s="51" t="e">
        <f t="shared" si="63"/>
        <v>#REF!</v>
      </c>
      <c r="AE109" s="51" t="e">
        <f t="shared" si="63"/>
        <v>#REF!</v>
      </c>
      <c r="AF109" s="51" t="e">
        <f t="shared" si="63"/>
        <v>#REF!</v>
      </c>
      <c r="AG109" s="51" t="e">
        <f t="shared" si="63"/>
        <v>#REF!</v>
      </c>
      <c r="AH109" s="51" t="e">
        <f t="shared" si="63"/>
        <v>#REF!</v>
      </c>
      <c r="AI109" s="51" t="e">
        <f t="shared" si="63"/>
        <v>#REF!</v>
      </c>
      <c r="AJ109" s="51" t="e">
        <f t="shared" si="63"/>
        <v>#REF!</v>
      </c>
      <c r="AK109" s="51" t="e">
        <f t="shared" si="63"/>
        <v>#REF!</v>
      </c>
      <c r="AL109" s="51" t="e">
        <f t="shared" si="63"/>
        <v>#REF!</v>
      </c>
      <c r="AM109" s="51" t="e">
        <f t="shared" si="63"/>
        <v>#REF!</v>
      </c>
      <c r="AN109" s="51" t="e">
        <f t="shared" si="63"/>
        <v>#REF!</v>
      </c>
      <c r="AO109" s="51" t="e">
        <f t="shared" si="63"/>
        <v>#REF!</v>
      </c>
      <c r="AP109" s="51" t="e">
        <f t="shared" si="63"/>
        <v>#REF!</v>
      </c>
      <c r="AQ109" s="51" t="e">
        <f t="shared" si="63"/>
        <v>#REF!</v>
      </c>
      <c r="AR109" s="51" t="e">
        <f t="shared" si="63"/>
        <v>#REF!</v>
      </c>
      <c r="AS109" s="51" t="e">
        <f t="shared" si="63"/>
        <v>#REF!</v>
      </c>
      <c r="AT109" s="51" t="e">
        <f t="shared" si="63"/>
        <v>#REF!</v>
      </c>
      <c r="AU109" s="51" t="e">
        <f t="shared" si="63"/>
        <v>#REF!</v>
      </c>
      <c r="AV109" s="51" t="e">
        <f t="shared" si="63"/>
        <v>#REF!</v>
      </c>
      <c r="AW109" s="51" t="e">
        <f t="shared" si="63"/>
        <v>#REF!</v>
      </c>
      <c r="AX109" s="51" t="e">
        <f t="shared" si="63"/>
        <v>#REF!</v>
      </c>
      <c r="AY109" s="51" t="e">
        <f t="shared" si="63"/>
        <v>#REF!</v>
      </c>
      <c r="AZ109" s="51" t="e">
        <f t="shared" si="63"/>
        <v>#REF!</v>
      </c>
      <c r="BA109" s="51" t="e">
        <f t="shared" si="63"/>
        <v>#REF!</v>
      </c>
      <c r="BB109" s="51" t="e">
        <f t="shared" si="63"/>
        <v>#REF!</v>
      </c>
      <c r="BC109" s="51" t="e">
        <f t="shared" si="63"/>
        <v>#REF!</v>
      </c>
      <c r="BD109" s="51" t="e">
        <f t="shared" si="63"/>
        <v>#REF!</v>
      </c>
      <c r="BE109" s="51" t="e">
        <f t="shared" si="63"/>
        <v>#REF!</v>
      </c>
      <c r="BF109" s="51" t="e">
        <f t="shared" si="63"/>
        <v>#REF!</v>
      </c>
      <c r="BG109" s="51" t="e">
        <f t="shared" si="63"/>
        <v>#REF!</v>
      </c>
      <c r="BH109" s="51" t="e">
        <f t="shared" si="63"/>
        <v>#REF!</v>
      </c>
      <c r="BI109" s="51" t="e">
        <f t="shared" si="63"/>
        <v>#REF!</v>
      </c>
      <c r="BJ109" s="51" t="e">
        <f t="shared" si="63"/>
        <v>#REF!</v>
      </c>
      <c r="BK109" s="51" t="e">
        <f t="shared" si="63"/>
        <v>#REF!</v>
      </c>
      <c r="BL109" s="51" t="e">
        <f t="shared" si="63"/>
        <v>#REF!</v>
      </c>
      <c r="BM109" s="51" t="e">
        <f t="shared" si="63"/>
        <v>#REF!</v>
      </c>
      <c r="BN109" s="51" t="e">
        <f t="shared" si="63"/>
        <v>#REF!</v>
      </c>
      <c r="BO109" s="51" t="e">
        <f t="shared" si="63"/>
        <v>#REF!</v>
      </c>
      <c r="BP109" s="51" t="e">
        <f t="shared" si="63"/>
        <v>#REF!</v>
      </c>
      <c r="BQ109" s="51" t="e">
        <f t="shared" ref="BQ109:DX109" si="64">BQ107+BQ108</f>
        <v>#REF!</v>
      </c>
      <c r="BR109" s="51" t="e">
        <f t="shared" si="64"/>
        <v>#REF!</v>
      </c>
      <c r="BS109" s="51" t="e">
        <f t="shared" si="64"/>
        <v>#REF!</v>
      </c>
      <c r="BT109" s="51" t="e">
        <f t="shared" si="64"/>
        <v>#REF!</v>
      </c>
      <c r="BU109" s="51" t="e">
        <f t="shared" si="64"/>
        <v>#REF!</v>
      </c>
      <c r="BV109" s="51" t="e">
        <f t="shared" si="64"/>
        <v>#REF!</v>
      </c>
      <c r="BW109" s="51" t="e">
        <f t="shared" si="64"/>
        <v>#REF!</v>
      </c>
      <c r="BX109" s="51" t="e">
        <f t="shared" si="64"/>
        <v>#REF!</v>
      </c>
      <c r="BY109" s="51" t="e">
        <f t="shared" si="64"/>
        <v>#REF!</v>
      </c>
      <c r="BZ109" s="51" t="e">
        <f t="shared" si="64"/>
        <v>#REF!</v>
      </c>
      <c r="CA109" s="51" t="e">
        <f t="shared" si="64"/>
        <v>#REF!</v>
      </c>
      <c r="CB109" s="51">
        <f>V_МО____нов!CG106-'[2]новые  КС КСГ '!E109-'[3]ВМП новое'!E109</f>
        <v>-258</v>
      </c>
      <c r="CC109" s="51">
        <f>V_МО____нов!CH106-('[2]новые  КС КСГ '!F109+'[2]новые  КС КСГ '!H109+'[2]новые  КС КСГ '!I109)</f>
        <v>-2678</v>
      </c>
      <c r="CD109" s="51">
        <f>V_МО____нов!CI106-'[2]новые  КС КСГ '!T109</f>
        <v>12</v>
      </c>
      <c r="CE109" s="51">
        <f>V_МО____нов!CJ106-'[2]новые  КС КСГ '!W109-'[3]ВМП новое'!O109</f>
        <v>625</v>
      </c>
      <c r="CF109" s="51">
        <f>V_МО____нов!CK106-'[2]новые  КС КСГ '!AD109</f>
        <v>370</v>
      </c>
      <c r="CG109" s="51"/>
      <c r="CH109" s="51">
        <f>V_МО____нов!CM106-'[2]новые  КС КСГ '!AK109-'[3]ВМП новое'!AI109</f>
        <v>-29</v>
      </c>
      <c r="CI109" s="51">
        <f>V_МО____нов!CN106-'[2]новые  КС КСГ '!AP109</f>
        <v>51</v>
      </c>
      <c r="CJ109" s="51">
        <f>V_МО____нов!CO106-'[2]новые  КС КСГ '!AR109</f>
        <v>86</v>
      </c>
      <c r="CK109" s="51">
        <f>V_МО____нов!CP106-'[2]новые  КС КСГ '!AV109</f>
        <v>-8</v>
      </c>
      <c r="CL109" s="51">
        <f>V_МО____нов!CQ106-'[2]новые  КС КСГ '!BG109-'[3]ВМП новое'!AF109</f>
        <v>-42</v>
      </c>
      <c r="CM109" s="51">
        <f>V_МО____нов!CR106-'[2]новые  КС КСГ '!BO109</f>
        <v>14</v>
      </c>
      <c r="CN109" s="51">
        <f>V_МО____нов!CS106-'[2]новые  КС КСГ '!BT109</f>
        <v>-4186</v>
      </c>
      <c r="CO109" s="51">
        <f>V_МО____нов!CT106-('[2]новые  КС КСГ '!CI109+'[2]новые  КС КСГ '!CJ109+'[2]новые  КС КСГ '!CK109+'[2]новые  КС КСГ '!CL109+'[2]новые  КС КСГ '!CM109)</f>
        <v>-2260</v>
      </c>
      <c r="CP109" s="51">
        <f>V_МО____нов!CV106-'[2]новые  КС КСГ '!CN109</f>
        <v>-42</v>
      </c>
      <c r="CQ109" s="51">
        <f>V_МО____нов!CW106-'[2]новые  КС КСГ '!CX109</f>
        <v>849</v>
      </c>
      <c r="CR109" s="51">
        <f>V_МО____нов!CX106-'[2]новые  КС КСГ '!DB109</f>
        <v>2813</v>
      </c>
      <c r="CS109" s="51">
        <f>V_МО____нов!CY106-'[2]новые  КС КСГ '!DV109-'[3]ВМП новое'!AU109</f>
        <v>116</v>
      </c>
      <c r="CT109" s="51">
        <f>V_МО____нов!CZ106-'[2]новые  КС КСГ '!EI109-'[3]ВМП новое'!CE109</f>
        <v>59</v>
      </c>
      <c r="CU109" s="51">
        <f>V_МО____нов!DA106-'[2]новые  КС КСГ '!EQ109</f>
        <v>36</v>
      </c>
      <c r="CV109" s="51">
        <f>V_МО____нов!DB106-'[2]новые  КС КСГ '!EU109-'[3]ВМП новое'!CS109</f>
        <v>-866</v>
      </c>
      <c r="CW109" s="51"/>
      <c r="CX109" s="51">
        <f>V_МО____нов!DD106-'[2]новые  КС КСГ '!HW109-'[3]ВМП новое'!JJ109</f>
        <v>557</v>
      </c>
      <c r="CY109" s="51">
        <f>V_МО____нов!DE106-'[2]новые  КС КСГ '!IH109-'[3]ВМП новое'!KC109</f>
        <v>134</v>
      </c>
      <c r="CZ109" s="51">
        <f>V_МО____нов!DF106-'[2]новые  КС КСГ '!IR109-'[3]ВМП новое'!LP109</f>
        <v>68</v>
      </c>
      <c r="DA109" s="51">
        <f>V_МО____нов!DG106-'[2]новые  КС КСГ '!IW109</f>
        <v>2423</v>
      </c>
      <c r="DB109" s="51">
        <f>V_МО____нов!DH106-'[2]новые  КС КСГ '!$JD109-'[3]ВМП новое'!$LZ109</f>
        <v>408</v>
      </c>
      <c r="DC109" s="51">
        <f>V_МО____нов!DI106-'[2]новые  КС КСГ '!$JI109-'[3]ВМП новое'!$MB109</f>
        <v>-502</v>
      </c>
      <c r="DD109" s="51">
        <f>V_МО____нов!DJ106-'[2]новые  КС КСГ '!$JV109</f>
        <v>-63</v>
      </c>
      <c r="DE109" s="51">
        <f>V_МО____нов!DK106-'[2]новые  КС КСГ '!$JX109</f>
        <v>-1171</v>
      </c>
      <c r="DF109" s="51">
        <f>V_МО____нов!DL106-'[2]новые  КС КСГ '!$KM109-'[3]ВМП новое'!$MU109</f>
        <v>12</v>
      </c>
      <c r="DG109" s="51">
        <f>V_МО____нов!DM106-'[2]новые  КС КСГ '!$KS109-'[3]ВМП новое'!$MZ109</f>
        <v>-323</v>
      </c>
      <c r="DH109" s="51">
        <f>V_МО____нов!DN106-'[2]новые  КС КСГ '!$LG109-'[3]ВМП новое'!$NX109</f>
        <v>-641</v>
      </c>
      <c r="DI109" s="51">
        <f>V_МО____нов!DO106-'[2]новые  КС КСГ '!$LW109-'[3]ВМП новое'!$OW109</f>
        <v>673</v>
      </c>
      <c r="DJ109" s="51">
        <f>V_МО____нов!DP106-'[2]новые  КС КСГ '!$MQ109</f>
        <v>2571</v>
      </c>
      <c r="DK109" s="51">
        <f>V_МО____нов!DQ106-'[2]новые  КС КСГ '!$NK109-'[3]ВМП новое'!$AR109</f>
        <v>62</v>
      </c>
      <c r="DL109" s="51">
        <f>V_МО____нов!DR106-'[2]новые  КС КСГ '!$NT109-'[3]ВМП новое'!$QM109</f>
        <v>121</v>
      </c>
      <c r="DM109" s="51">
        <f>V_МО____нов!DS106-'[2]новые  КС КСГ '!$NZ109-'[3]ВМП новое'!$RB109</f>
        <v>492</v>
      </c>
      <c r="DN109" s="51">
        <f>V_МО____нов!DT106-'[2]новые  КС КСГ '!$OJ109</f>
        <v>1014</v>
      </c>
      <c r="DO109" s="51">
        <f>V_МО____нов!DU106-'[2]новые  КС КСГ '!$QA109</f>
        <v>-71</v>
      </c>
      <c r="DP109" s="51"/>
      <c r="DQ109" s="51">
        <f>V_МО____нов!DW106-'[2]новые  КС КСГ '!$RB109</f>
        <v>2</v>
      </c>
      <c r="DR109" s="51" t="e">
        <f t="shared" si="64"/>
        <v>#REF!</v>
      </c>
      <c r="DS109" s="51" t="e">
        <f t="shared" si="64"/>
        <v>#REF!</v>
      </c>
      <c r="DT109" s="51" t="e">
        <f t="shared" si="64"/>
        <v>#REF!</v>
      </c>
      <c r="DU109" s="51" t="e">
        <f t="shared" si="64"/>
        <v>#REF!</v>
      </c>
      <c r="DV109" s="51" t="e">
        <f t="shared" si="64"/>
        <v>#REF!</v>
      </c>
      <c r="DW109" s="51" t="e">
        <f t="shared" si="64"/>
        <v>#REF!</v>
      </c>
      <c r="DX109" s="51" t="e">
        <f t="shared" si="64"/>
        <v>#REF!</v>
      </c>
      <c r="DY109" s="51">
        <f>V_МО____нов!EE106-'[4]новый ДС_КСГ '!D105</f>
        <v>-80</v>
      </c>
      <c r="DZ109" s="51">
        <f>V_МО____нов!EF106-'[4]новый ДС_КСГ '!K105</f>
        <v>45</v>
      </c>
      <c r="EA109" s="51">
        <f>V_МО____нов!EG106-'[4]новый ДС_КСГ '!P105</f>
        <v>18</v>
      </c>
      <c r="EB109" s="51">
        <f>V_МО____нов!EH106-'[4]новый ДС_КСГ '!R105</f>
        <v>330</v>
      </c>
      <c r="EC109" s="51">
        <f>V_МО____нов!EI106-'[4]новый ДС_КСГ '!T105</f>
        <v>-18</v>
      </c>
      <c r="ED109" s="51"/>
      <c r="EE109" s="51">
        <f>V_МО____нов!EK106-'[4]новый ДС_КСГ '!X105</f>
        <v>181</v>
      </c>
      <c r="EF109" s="51">
        <f>V_МО____нов!EL106-'[4]новый ДС_КСГ '!AC105</f>
        <v>5</v>
      </c>
      <c r="EG109" s="51">
        <f>V_МО____нов!EM106-'[4]новый ДС_КСГ '!AI105</f>
        <v>-5</v>
      </c>
      <c r="EH109" s="51">
        <f>V_МО____нов!EN106-'[4]новый ДС_КСГ '!AN105</f>
        <v>-42</v>
      </c>
      <c r="EI109" s="51">
        <f>V_МО____нов!EO106-'[4]новый ДС_КСГ '!AQ105</f>
        <v>-262</v>
      </c>
      <c r="EJ109" s="51">
        <f>V_МО____нов!EQ106-'[4]новый ДС_КСГ '!BB105</f>
        <v>-2371</v>
      </c>
      <c r="EK109" s="51">
        <f>V_МО____нов!ER106-'[4]новый ДС_КСГ '!BE105</f>
        <v>-29</v>
      </c>
      <c r="EL109" s="51">
        <f>V_МО____нов!ES106-'[4]новый ДС_КСГ '!BH105</f>
        <v>963</v>
      </c>
      <c r="EM109" s="51">
        <f>V_МО____нов!ET106-'[4]новый ДС_КСГ '!BL105</f>
        <v>-172</v>
      </c>
      <c r="EN109" s="51">
        <f>V_МО____нов!EU106-'[4]новый ДС_КСГ '!BQ105</f>
        <v>109</v>
      </c>
      <c r="EO109" s="51">
        <f>V_МО____нов!EV106-'[4]новый ДС_КСГ '!BS105</f>
        <v>0</v>
      </c>
      <c r="EP109" s="51">
        <f>V_МО____нов!EW106-'[4]новый ДС_КСГ '!BV105</f>
        <v>425</v>
      </c>
      <c r="EQ109" s="51"/>
      <c r="ER109" s="51"/>
      <c r="ES109" s="51" t="e">
        <f t="shared" ref="ES109:FO109" si="65">ES107+ES108</f>
        <v>#REF!</v>
      </c>
      <c r="ET109" s="51">
        <f>V_МО____нов!FA106-'[4]новый ДС_КСГ '!DX105</f>
        <v>-67</v>
      </c>
      <c r="EU109" s="51">
        <f>V_МО____нов!FB106-'[4]новый ДС_КСГ '!EE105</f>
        <v>1149</v>
      </c>
      <c r="EV109" s="51">
        <f>V_МО____нов!FC106-'[4]новый ДС_КСГ '!EM105</f>
        <v>153</v>
      </c>
      <c r="EW109" s="51">
        <f>V_МО____нов!FD106-'[4]новый ДС_КСГ '!EP105</f>
        <v>23</v>
      </c>
      <c r="EX109" s="51">
        <f>V_МО____нов!FE106-'[4]новый ДС_КСГ '!ER105</f>
        <v>55</v>
      </c>
      <c r="EY109" s="51">
        <f>V_МО____нов!FF106-'[4]новый ДС_КСГ '!ET105</f>
        <v>285</v>
      </c>
      <c r="EZ109" s="51">
        <f>V_МО____нов!FH106-'[4]новый ДС_КСГ '!EZ105</f>
        <v>71</v>
      </c>
      <c r="FA109" s="51">
        <f>V_МО____нов!FI106-'[4]новый ДС_КСГ '!FD105</f>
        <v>-146</v>
      </c>
      <c r="FB109" s="51">
        <f>V_МО____нов!FJ106-'[4]новый ДС_КСГ '!FI105</f>
        <v>290</v>
      </c>
      <c r="FC109" s="51">
        <f>V_МО____нов!FK106-'[4]новый ДС_КСГ '!FP105</f>
        <v>631</v>
      </c>
      <c r="FD109" s="51">
        <f>V_МО____нов!FL106-'[4]новый ДС_КСГ '!FW105</f>
        <v>114</v>
      </c>
      <c r="FE109" s="51">
        <f>V_МО____нов!FN106-'[4]новый ДС_КСГ '!GL105</f>
        <v>346</v>
      </c>
      <c r="FF109" s="51">
        <f>V_МО____нов!FO106-'[4]новый ДС_КСГ '!GQ105</f>
        <v>-41</v>
      </c>
      <c r="FG109" s="51">
        <f>V_МО____нов!FP106-'[4]новый ДС_КСГ '!HV105</f>
        <v>-34</v>
      </c>
      <c r="FH109" s="51">
        <f>V_МО____нов!FQ106-'[4]новый ДС_КСГ '!BS105</f>
        <v>0</v>
      </c>
      <c r="FI109" s="51" t="e">
        <f t="shared" si="65"/>
        <v>#REF!</v>
      </c>
      <c r="FJ109" s="51" t="e">
        <f t="shared" si="65"/>
        <v>#REF!</v>
      </c>
      <c r="FK109" s="51" t="e">
        <f t="shared" si="65"/>
        <v>#REF!</v>
      </c>
      <c r="FL109" s="51" t="e">
        <f t="shared" si="65"/>
        <v>#REF!</v>
      </c>
      <c r="FM109" s="51" t="e">
        <f t="shared" si="65"/>
        <v>#REF!</v>
      </c>
      <c r="FN109" s="51" t="e">
        <f t="shared" si="65"/>
        <v>#REF!</v>
      </c>
      <c r="FO109" s="51" t="e">
        <f t="shared" si="65"/>
        <v>#REF!</v>
      </c>
      <c r="FP109" s="84"/>
      <c r="FQ109" s="35"/>
    </row>
    <row r="110" spans="1:173" x14ac:dyDescent="0.4">
      <c r="AI110" s="67">
        <v>79676</v>
      </c>
      <c r="AJ110" s="74" t="s">
        <v>270</v>
      </c>
    </row>
    <row r="111" spans="1:173" hidden="1" x14ac:dyDescent="0.4">
      <c r="J111" s="35" t="e">
        <f>J109+AN109-1150834</f>
        <v>#REF!</v>
      </c>
      <c r="AI111" s="67"/>
      <c r="AJ111" s="74"/>
      <c r="BZ111" s="63" t="s">
        <v>242</v>
      </c>
      <c r="CA111" s="64">
        <v>212169</v>
      </c>
      <c r="CB111" s="64">
        <v>9601</v>
      </c>
      <c r="CC111" s="64">
        <v>7166</v>
      </c>
      <c r="CD111" s="64">
        <v>8614</v>
      </c>
      <c r="CE111" s="64">
        <v>443</v>
      </c>
      <c r="CF111" s="64">
        <v>1215</v>
      </c>
      <c r="CG111" s="64">
        <v>1350</v>
      </c>
      <c r="CH111" s="64"/>
      <c r="CI111" s="64">
        <v>1967</v>
      </c>
      <c r="CJ111" s="64">
        <v>137</v>
      </c>
      <c r="CK111" s="64">
        <v>16107</v>
      </c>
      <c r="CL111" s="64">
        <v>16734</v>
      </c>
      <c r="CM111" s="64">
        <v>1505</v>
      </c>
      <c r="CN111" s="64">
        <v>5689</v>
      </c>
      <c r="CO111" s="64"/>
      <c r="CP111" s="64">
        <v>1422</v>
      </c>
      <c r="CQ111" s="64">
        <v>17877</v>
      </c>
      <c r="CR111" s="64">
        <v>2594</v>
      </c>
      <c r="CS111" s="64">
        <v>2080</v>
      </c>
      <c r="CT111" s="64">
        <v>1850</v>
      </c>
      <c r="CU111" s="64">
        <v>9605</v>
      </c>
      <c r="CV111" s="64"/>
      <c r="CW111" s="64">
        <v>4672</v>
      </c>
      <c r="CX111" s="64">
        <v>10902</v>
      </c>
      <c r="CY111" s="64">
        <v>10876</v>
      </c>
      <c r="CZ111" s="64">
        <v>5267</v>
      </c>
      <c r="DA111" s="64">
        <v>1204</v>
      </c>
      <c r="DB111" s="64">
        <v>1950</v>
      </c>
      <c r="DC111" s="64">
        <v>1859</v>
      </c>
      <c r="DD111" s="64">
        <v>128</v>
      </c>
      <c r="DE111" s="64">
        <v>26538</v>
      </c>
      <c r="DF111" s="64">
        <v>822</v>
      </c>
      <c r="DG111" s="64">
        <v>803</v>
      </c>
      <c r="DH111" s="64">
        <v>7603</v>
      </c>
      <c r="DI111" s="64">
        <v>7376</v>
      </c>
      <c r="DJ111" s="64">
        <v>17634</v>
      </c>
      <c r="DK111" s="64">
        <v>6125</v>
      </c>
      <c r="DL111" s="64">
        <v>436</v>
      </c>
      <c r="DM111" s="64">
        <v>1067</v>
      </c>
      <c r="DN111" s="64">
        <v>2373</v>
      </c>
      <c r="DO111" s="64"/>
      <c r="DP111" s="64"/>
      <c r="DQ111" s="64"/>
      <c r="DR111" s="64"/>
      <c r="DS111" s="64">
        <f>CA111-DT111</f>
        <v>205814</v>
      </c>
      <c r="DT111" s="64">
        <v>6355</v>
      </c>
      <c r="DU111" s="88"/>
    </row>
    <row r="112" spans="1:173" hidden="1" x14ac:dyDescent="0.4">
      <c r="F112" s="67" t="e">
        <f>F109+S109</f>
        <v>#REF!</v>
      </c>
      <c r="AI112" s="67"/>
      <c r="AJ112" s="74"/>
      <c r="BZ112" s="60"/>
      <c r="CA112" s="61" t="e">
        <f t="shared" ref="CA112:CG112" si="66">CA109-CA111</f>
        <v>#REF!</v>
      </c>
      <c r="CB112" s="62">
        <f t="shared" si="66"/>
        <v>-9859</v>
      </c>
      <c r="CC112" s="62">
        <f t="shared" si="66"/>
        <v>-9844</v>
      </c>
      <c r="CD112" s="62">
        <f t="shared" si="66"/>
        <v>-8602</v>
      </c>
      <c r="CE112" s="62">
        <f t="shared" si="66"/>
        <v>182</v>
      </c>
      <c r="CF112" s="62">
        <f t="shared" si="66"/>
        <v>-845</v>
      </c>
      <c r="CG112" s="62">
        <f t="shared" si="66"/>
        <v>-1350</v>
      </c>
      <c r="CH112" s="62"/>
      <c r="CI112" s="62">
        <f t="shared" ref="CI112:CU112" si="67">CI109-CI111</f>
        <v>-1916</v>
      </c>
      <c r="CJ112" s="62">
        <f t="shared" si="67"/>
        <v>-51</v>
      </c>
      <c r="CK112" s="62">
        <f t="shared" si="67"/>
        <v>-16115</v>
      </c>
      <c r="CL112" s="62">
        <f t="shared" si="67"/>
        <v>-16776</v>
      </c>
      <c r="CM112" s="62">
        <f t="shared" si="67"/>
        <v>-1491</v>
      </c>
      <c r="CN112" s="62">
        <f t="shared" si="67"/>
        <v>-9875</v>
      </c>
      <c r="CO112" s="62"/>
      <c r="CP112" s="62">
        <f t="shared" si="67"/>
        <v>-1464</v>
      </c>
      <c r="CQ112" s="62">
        <f t="shared" si="67"/>
        <v>-17028</v>
      </c>
      <c r="CR112" s="62">
        <f t="shared" si="67"/>
        <v>219</v>
      </c>
      <c r="CS112" s="62">
        <f t="shared" si="67"/>
        <v>-1964</v>
      </c>
      <c r="CT112" s="62">
        <f t="shared" si="67"/>
        <v>-1791</v>
      </c>
      <c r="CU112" s="62">
        <f t="shared" si="67"/>
        <v>-9569</v>
      </c>
      <c r="CV112" s="62"/>
      <c r="CW112" s="62">
        <f t="shared" ref="CW112:DT112" si="68">CW109-CW111</f>
        <v>-4672</v>
      </c>
      <c r="CX112" s="62">
        <f t="shared" si="68"/>
        <v>-10345</v>
      </c>
      <c r="CY112" s="62">
        <f t="shared" si="68"/>
        <v>-10742</v>
      </c>
      <c r="CZ112" s="62">
        <f t="shared" si="68"/>
        <v>-5199</v>
      </c>
      <c r="DA112" s="62">
        <f t="shared" si="68"/>
        <v>1219</v>
      </c>
      <c r="DB112" s="62">
        <f t="shared" si="68"/>
        <v>-1542</v>
      </c>
      <c r="DC112" s="62">
        <f t="shared" si="68"/>
        <v>-2361</v>
      </c>
      <c r="DD112" s="62">
        <f t="shared" si="68"/>
        <v>-191</v>
      </c>
      <c r="DE112" s="62">
        <f t="shared" si="68"/>
        <v>-27709</v>
      </c>
      <c r="DF112" s="62">
        <f t="shared" si="68"/>
        <v>-810</v>
      </c>
      <c r="DG112" s="62">
        <f t="shared" si="68"/>
        <v>-1126</v>
      </c>
      <c r="DH112" s="62">
        <f t="shared" si="68"/>
        <v>-8244</v>
      </c>
      <c r="DI112" s="62">
        <f t="shared" si="68"/>
        <v>-6703</v>
      </c>
      <c r="DJ112" s="62">
        <f t="shared" si="68"/>
        <v>-15063</v>
      </c>
      <c r="DK112" s="62">
        <f t="shared" si="68"/>
        <v>-6063</v>
      </c>
      <c r="DL112" s="62">
        <f t="shared" si="68"/>
        <v>-315</v>
      </c>
      <c r="DM112" s="62">
        <f t="shared" si="68"/>
        <v>-575</v>
      </c>
      <c r="DN112" s="61">
        <f t="shared" si="68"/>
        <v>-1359</v>
      </c>
      <c r="DO112" s="62">
        <f t="shared" si="68"/>
        <v>-71</v>
      </c>
      <c r="DP112" s="62"/>
      <c r="DQ112" s="62">
        <f t="shared" si="68"/>
        <v>2</v>
      </c>
      <c r="DR112" s="62"/>
      <c r="DS112" s="62" t="e">
        <f t="shared" si="68"/>
        <v>#REF!</v>
      </c>
      <c r="DT112" s="62" t="e">
        <f t="shared" si="68"/>
        <v>#REF!</v>
      </c>
      <c r="DU112" s="62"/>
    </row>
    <row r="113" spans="2:171" hidden="1" x14ac:dyDescent="0.4">
      <c r="J113" s="3"/>
      <c r="AI113" s="67">
        <v>19308</v>
      </c>
      <c r="AJ113" s="74" t="s">
        <v>271</v>
      </c>
    </row>
    <row r="114" spans="2:171" s="60" customFormat="1" hidden="1" x14ac:dyDescent="0.4">
      <c r="B114" s="60" t="s">
        <v>316</v>
      </c>
      <c r="D114" s="81">
        <v>3721645</v>
      </c>
      <c r="E114" s="91">
        <v>1975267</v>
      </c>
      <c r="F114" s="81">
        <v>386441</v>
      </c>
      <c r="G114" s="81">
        <v>512543</v>
      </c>
      <c r="H114" s="60">
        <v>1041866</v>
      </c>
      <c r="I114" s="60">
        <v>15583</v>
      </c>
      <c r="J114" s="85">
        <v>989978</v>
      </c>
      <c r="K114" s="60">
        <v>220513</v>
      </c>
      <c r="L114" s="81">
        <v>74544</v>
      </c>
      <c r="M114" s="60">
        <v>694921</v>
      </c>
      <c r="N114" s="60">
        <v>15583</v>
      </c>
      <c r="O114" s="85">
        <v>985289</v>
      </c>
      <c r="P114" s="81">
        <v>165928</v>
      </c>
      <c r="Q114" s="81">
        <v>438951</v>
      </c>
      <c r="R114" s="81">
        <v>365032</v>
      </c>
      <c r="S114" s="60">
        <v>0</v>
      </c>
      <c r="T114" s="81">
        <v>49411</v>
      </c>
      <c r="U114" s="81">
        <v>45440</v>
      </c>
      <c r="V114" s="60">
        <v>1623595</v>
      </c>
      <c r="W114" s="81">
        <v>325564</v>
      </c>
      <c r="X114" s="81">
        <v>692</v>
      </c>
      <c r="Y114" s="60">
        <v>0</v>
      </c>
      <c r="Z114" s="60">
        <v>0</v>
      </c>
      <c r="AA114" s="81">
        <v>330358</v>
      </c>
      <c r="AB114" s="60">
        <v>115775</v>
      </c>
      <c r="AC114" s="60">
        <v>214583</v>
      </c>
      <c r="AD114" s="81">
        <v>412233</v>
      </c>
      <c r="AE114" s="60">
        <v>409446</v>
      </c>
      <c r="AF114" s="81">
        <v>71923</v>
      </c>
      <c r="AG114" s="60">
        <v>1103</v>
      </c>
      <c r="AH114" s="60">
        <v>1684</v>
      </c>
      <c r="AI114" s="81">
        <v>98984</v>
      </c>
      <c r="AJ114" s="60">
        <v>0</v>
      </c>
      <c r="AK114" s="81">
        <v>53185</v>
      </c>
      <c r="AL114" s="81">
        <v>50848</v>
      </c>
      <c r="AM114" s="81">
        <v>2337</v>
      </c>
      <c r="AN114" s="81">
        <v>120149</v>
      </c>
      <c r="AO114" s="81">
        <v>310362</v>
      </c>
      <c r="AP114" s="81">
        <v>728757</v>
      </c>
      <c r="AQ114" s="81">
        <v>652074</v>
      </c>
      <c r="AR114" s="81">
        <v>54200</v>
      </c>
      <c r="AS114" s="81">
        <v>22483</v>
      </c>
      <c r="AT114" s="81">
        <v>2223656</v>
      </c>
      <c r="AU114" s="81">
        <v>1614255</v>
      </c>
      <c r="AV114" s="81">
        <v>31387</v>
      </c>
      <c r="AW114" s="81">
        <v>607388</v>
      </c>
      <c r="AX114" s="81">
        <v>265153</v>
      </c>
      <c r="AY114" s="81">
        <v>700409</v>
      </c>
      <c r="AZ114" s="81">
        <v>41305</v>
      </c>
      <c r="BA114" s="60">
        <v>1407776</v>
      </c>
      <c r="BB114" s="60">
        <v>14037</v>
      </c>
      <c r="BC114" s="81">
        <v>604993</v>
      </c>
      <c r="BD114" s="80">
        <v>4408</v>
      </c>
      <c r="BE114" s="80">
        <v>3743</v>
      </c>
      <c r="BF114" s="80">
        <v>641</v>
      </c>
      <c r="BG114" s="80">
        <v>24</v>
      </c>
      <c r="BH114" s="81">
        <v>52032</v>
      </c>
      <c r="BI114" s="81">
        <v>37433</v>
      </c>
      <c r="BJ114" s="81">
        <v>10244</v>
      </c>
      <c r="BK114" s="81">
        <v>2460</v>
      </c>
      <c r="BL114" s="81">
        <v>1895</v>
      </c>
      <c r="BM114" s="81">
        <v>30697</v>
      </c>
      <c r="BN114" s="81">
        <v>10923</v>
      </c>
      <c r="BO114" s="81">
        <v>19774</v>
      </c>
      <c r="BP114" s="81">
        <v>111659</v>
      </c>
      <c r="BQ114" s="81">
        <v>44895</v>
      </c>
      <c r="BR114" s="81">
        <v>5577</v>
      </c>
      <c r="BS114" s="81">
        <v>39318</v>
      </c>
      <c r="BT114" s="81">
        <v>11681</v>
      </c>
      <c r="BU114" s="80">
        <v>1212</v>
      </c>
      <c r="BV114" s="81">
        <v>210820</v>
      </c>
      <c r="BW114" s="80">
        <v>0</v>
      </c>
      <c r="BX114" s="81">
        <v>2500</v>
      </c>
      <c r="BY114" s="81">
        <v>3674</v>
      </c>
      <c r="BZ114" s="63">
        <v>2021597</v>
      </c>
      <c r="CA114" s="64">
        <v>211470</v>
      </c>
      <c r="CB114" s="89">
        <v>24511</v>
      </c>
      <c r="CC114" s="89">
        <v>16040</v>
      </c>
      <c r="CD114" s="89">
        <v>142</v>
      </c>
      <c r="CE114" s="89">
        <v>5632</v>
      </c>
      <c r="CF114" s="89">
        <v>1147</v>
      </c>
      <c r="CG114" s="89">
        <v>0</v>
      </c>
      <c r="CH114" s="89">
        <v>469</v>
      </c>
      <c r="CI114" s="89">
        <v>71</v>
      </c>
      <c r="CJ114" s="89">
        <v>181</v>
      </c>
      <c r="CK114" s="89">
        <v>837</v>
      </c>
      <c r="CL114" s="89">
        <v>701</v>
      </c>
      <c r="CM114" s="89">
        <v>208</v>
      </c>
      <c r="CN114" s="89">
        <v>22399</v>
      </c>
      <c r="CO114" s="89">
        <v>5394</v>
      </c>
      <c r="CP114" s="89">
        <v>5548</v>
      </c>
      <c r="CQ114" s="89">
        <v>1474</v>
      </c>
      <c r="CR114" s="89">
        <v>17101</v>
      </c>
      <c r="CS114" s="89">
        <v>5443</v>
      </c>
      <c r="CT114" s="89">
        <v>2137</v>
      </c>
      <c r="CU114" s="89">
        <v>830</v>
      </c>
      <c r="CV114" s="89">
        <v>11585</v>
      </c>
      <c r="CW114" s="89">
        <v>6050</v>
      </c>
      <c r="CX114" s="89">
        <v>4517</v>
      </c>
      <c r="CY114" s="89">
        <v>10798</v>
      </c>
      <c r="CZ114" s="89">
        <v>824</v>
      </c>
      <c r="DA114" s="89">
        <v>4945</v>
      </c>
      <c r="DB114" s="89">
        <v>1248</v>
      </c>
      <c r="DC114" s="89">
        <v>5959</v>
      </c>
      <c r="DD114" s="89">
        <v>228</v>
      </c>
      <c r="DE114" s="89">
        <v>37423</v>
      </c>
      <c r="DF114" s="89">
        <v>761</v>
      </c>
      <c r="DG114" s="89">
        <v>7900</v>
      </c>
      <c r="DH114" s="89">
        <v>8253</v>
      </c>
      <c r="DI114" s="89">
        <v>6078</v>
      </c>
      <c r="DJ114" s="89">
        <v>6865</v>
      </c>
      <c r="DK114" s="89">
        <v>261</v>
      </c>
      <c r="DL114" s="89">
        <v>1309</v>
      </c>
      <c r="DM114" s="89">
        <v>4219</v>
      </c>
      <c r="DN114" s="89">
        <v>748</v>
      </c>
      <c r="DO114" s="89">
        <v>6749</v>
      </c>
      <c r="DP114" s="89">
        <v>1687</v>
      </c>
      <c r="DQ114" s="89">
        <v>1969</v>
      </c>
      <c r="DR114" s="89">
        <v>0</v>
      </c>
      <c r="DS114" s="89">
        <v>204563</v>
      </c>
      <c r="DT114" s="89">
        <v>6547</v>
      </c>
      <c r="DU114" s="90">
        <v>204721</v>
      </c>
      <c r="DV114" s="81">
        <v>3353</v>
      </c>
      <c r="DW114" s="81">
        <v>825631</v>
      </c>
      <c r="DX114" s="81">
        <v>87647</v>
      </c>
      <c r="DY114" s="81">
        <v>6458</v>
      </c>
      <c r="DZ114" s="81">
        <v>850</v>
      </c>
      <c r="EA114" s="81">
        <v>41</v>
      </c>
      <c r="EB114" s="81">
        <v>2475</v>
      </c>
      <c r="EC114" s="81">
        <v>36</v>
      </c>
      <c r="ED114" s="81">
        <v>0</v>
      </c>
      <c r="EE114" s="81">
        <v>120</v>
      </c>
      <c r="EF114" s="81">
        <v>17</v>
      </c>
      <c r="EG114" s="81">
        <v>5</v>
      </c>
      <c r="EH114" s="81">
        <v>87</v>
      </c>
      <c r="EI114" s="81">
        <v>1201</v>
      </c>
      <c r="EJ114" s="81">
        <v>27854</v>
      </c>
      <c r="EK114" s="89">
        <v>84</v>
      </c>
      <c r="EL114" s="89">
        <v>6629</v>
      </c>
      <c r="EM114" s="89">
        <v>9877</v>
      </c>
      <c r="EN114" s="81">
        <v>1554</v>
      </c>
      <c r="EO114" s="81">
        <v>1392</v>
      </c>
      <c r="EP114" s="81">
        <v>13069</v>
      </c>
      <c r="EQ114" s="81">
        <v>13069</v>
      </c>
      <c r="ER114" s="81">
        <v>11860</v>
      </c>
      <c r="ES114" s="81">
        <v>0</v>
      </c>
      <c r="ET114" s="81">
        <v>254</v>
      </c>
      <c r="EU114" s="81">
        <v>8468</v>
      </c>
      <c r="EV114" s="81">
        <v>295</v>
      </c>
      <c r="EW114" s="81">
        <v>697</v>
      </c>
      <c r="EX114" s="81">
        <v>87</v>
      </c>
      <c r="EY114" s="81">
        <v>52</v>
      </c>
      <c r="EZ114" s="81"/>
      <c r="FA114" s="81">
        <v>1257</v>
      </c>
      <c r="FB114" s="81">
        <v>315</v>
      </c>
      <c r="FC114" s="81">
        <v>392</v>
      </c>
      <c r="FD114" s="81">
        <v>45</v>
      </c>
      <c r="FE114" s="81">
        <v>1951</v>
      </c>
      <c r="FF114" s="81">
        <v>1092</v>
      </c>
      <c r="FG114" s="81">
        <v>3235</v>
      </c>
      <c r="FH114" s="81">
        <v>1392</v>
      </c>
      <c r="FI114" s="81">
        <v>1308</v>
      </c>
      <c r="FJ114" s="81">
        <v>48</v>
      </c>
      <c r="FK114" s="81">
        <v>36</v>
      </c>
      <c r="FL114" s="81">
        <v>84412</v>
      </c>
      <c r="FM114" s="81">
        <v>360720.56</v>
      </c>
      <c r="FN114" s="81"/>
      <c r="FO114" s="81">
        <v>0</v>
      </c>
    </row>
    <row r="115" spans="2:171" s="66" customFormat="1" hidden="1" x14ac:dyDescent="0.4">
      <c r="D115" s="66" t="e">
        <f>D114-D109</f>
        <v>#REF!</v>
      </c>
      <c r="E115" s="66" t="e">
        <f>E114-E109</f>
        <v>#REF!</v>
      </c>
      <c r="F115" s="66" t="e">
        <f>F114-F109</f>
        <v>#REF!</v>
      </c>
      <c r="G115" s="66" t="e">
        <f>G114-G109</f>
        <v>#REF!</v>
      </c>
      <c r="J115" s="66" t="e">
        <f t="shared" ref="J115:N115" si="69">J114-J109</f>
        <v>#REF!</v>
      </c>
      <c r="K115" s="66" t="e">
        <f t="shared" si="69"/>
        <v>#REF!</v>
      </c>
      <c r="L115" s="66" t="e">
        <f t="shared" si="69"/>
        <v>#REF!</v>
      </c>
      <c r="M115" s="66" t="e">
        <f t="shared" si="69"/>
        <v>#REF!</v>
      </c>
      <c r="N115" s="66" t="e">
        <f t="shared" si="69"/>
        <v>#REF!</v>
      </c>
      <c r="O115" s="66" t="e">
        <f>O114-O109</f>
        <v>#REF!</v>
      </c>
      <c r="P115" s="66" t="e">
        <f t="shared" ref="P115:AP115" si="70">P114-P109</f>
        <v>#REF!</v>
      </c>
      <c r="S115" s="66" t="e">
        <f t="shared" si="70"/>
        <v>#REF!</v>
      </c>
      <c r="T115" s="66" t="e">
        <f t="shared" si="70"/>
        <v>#REF!</v>
      </c>
      <c r="U115" s="66" t="e">
        <f t="shared" si="70"/>
        <v>#REF!</v>
      </c>
      <c r="V115" s="66" t="e">
        <f t="shared" si="70"/>
        <v>#REF!</v>
      </c>
      <c r="W115" s="66" t="e">
        <f t="shared" si="70"/>
        <v>#REF!</v>
      </c>
      <c r="X115" s="66" t="e">
        <f t="shared" si="70"/>
        <v>#REF!</v>
      </c>
      <c r="Y115" s="66" t="e">
        <f t="shared" si="70"/>
        <v>#REF!</v>
      </c>
      <c r="Z115" s="66" t="e">
        <f t="shared" si="70"/>
        <v>#REF!</v>
      </c>
      <c r="AA115" s="66" t="e">
        <f t="shared" si="70"/>
        <v>#REF!</v>
      </c>
      <c r="AB115" s="66" t="e">
        <f t="shared" si="70"/>
        <v>#REF!</v>
      </c>
      <c r="AC115" s="66" t="e">
        <f t="shared" si="70"/>
        <v>#REF!</v>
      </c>
      <c r="AD115" s="66" t="e">
        <f t="shared" si="70"/>
        <v>#REF!</v>
      </c>
      <c r="AE115" s="66" t="e">
        <f t="shared" si="70"/>
        <v>#REF!</v>
      </c>
      <c r="AF115" s="66" t="e">
        <f t="shared" si="70"/>
        <v>#REF!</v>
      </c>
      <c r="AG115" s="66" t="e">
        <f t="shared" si="70"/>
        <v>#REF!</v>
      </c>
      <c r="AH115" s="66" t="e">
        <f t="shared" si="70"/>
        <v>#REF!</v>
      </c>
      <c r="AI115" s="66" t="e">
        <f t="shared" si="70"/>
        <v>#REF!</v>
      </c>
      <c r="AJ115" s="66" t="e">
        <f t="shared" si="70"/>
        <v>#REF!</v>
      </c>
      <c r="AK115" s="66" t="e">
        <f t="shared" si="70"/>
        <v>#REF!</v>
      </c>
      <c r="AL115" s="66" t="e">
        <f t="shared" si="70"/>
        <v>#REF!</v>
      </c>
      <c r="AM115" s="66" t="e">
        <f t="shared" si="70"/>
        <v>#REF!</v>
      </c>
      <c r="AN115" s="66" t="e">
        <f t="shared" si="70"/>
        <v>#REF!</v>
      </c>
      <c r="AO115" s="66" t="e">
        <f t="shared" si="70"/>
        <v>#REF!</v>
      </c>
      <c r="AP115" s="66" t="e">
        <f t="shared" si="70"/>
        <v>#REF!</v>
      </c>
      <c r="AQ115" s="66" t="e">
        <f>AQ114-AQ109</f>
        <v>#REF!</v>
      </c>
      <c r="AS115" s="66" t="e">
        <f t="shared" ref="AS115:AX115" si="71">AS114-AS109</f>
        <v>#REF!</v>
      </c>
      <c r="AT115" s="66" t="e">
        <f t="shared" si="71"/>
        <v>#REF!</v>
      </c>
      <c r="AU115" s="66" t="e">
        <f t="shared" si="71"/>
        <v>#REF!</v>
      </c>
      <c r="AW115" s="66" t="e">
        <f t="shared" si="71"/>
        <v>#REF!</v>
      </c>
      <c r="AX115" s="66" t="e">
        <f t="shared" si="71"/>
        <v>#REF!</v>
      </c>
      <c r="AY115" s="66" t="e">
        <f>AY114-AY109</f>
        <v>#REF!</v>
      </c>
      <c r="AZ115" s="66" t="e">
        <f t="shared" ref="AZ115:BA115" si="72">AZ114-AZ109</f>
        <v>#REF!</v>
      </c>
      <c r="BA115" s="66" t="e">
        <f t="shared" si="72"/>
        <v>#REF!</v>
      </c>
      <c r="BC115" s="66" t="e">
        <f t="shared" ref="BC115:BY115" si="73">BC114-BC109</f>
        <v>#REF!</v>
      </c>
      <c r="BD115" s="66" t="e">
        <f t="shared" si="73"/>
        <v>#REF!</v>
      </c>
      <c r="BE115" s="66" t="e">
        <f>BE114-BE109</f>
        <v>#REF!</v>
      </c>
      <c r="BF115" s="66" t="e">
        <f t="shared" si="73"/>
        <v>#REF!</v>
      </c>
      <c r="BG115" s="66" t="e">
        <f t="shared" si="73"/>
        <v>#REF!</v>
      </c>
      <c r="BH115" s="66" t="e">
        <f t="shared" si="73"/>
        <v>#REF!</v>
      </c>
      <c r="BI115" s="66" t="e">
        <f t="shared" si="73"/>
        <v>#REF!</v>
      </c>
      <c r="BJ115" s="66" t="e">
        <f t="shared" si="73"/>
        <v>#REF!</v>
      </c>
      <c r="BK115" s="66" t="e">
        <f t="shared" si="73"/>
        <v>#REF!</v>
      </c>
      <c r="BL115" s="66" t="e">
        <f t="shared" si="73"/>
        <v>#REF!</v>
      </c>
      <c r="BM115" s="66" t="e">
        <f t="shared" si="73"/>
        <v>#REF!</v>
      </c>
      <c r="BN115" s="66" t="e">
        <f t="shared" si="73"/>
        <v>#REF!</v>
      </c>
      <c r="BO115" s="66" t="e">
        <f t="shared" si="73"/>
        <v>#REF!</v>
      </c>
      <c r="BP115" s="66" t="e">
        <f t="shared" si="73"/>
        <v>#REF!</v>
      </c>
      <c r="BQ115" s="66" t="e">
        <f t="shared" si="73"/>
        <v>#REF!</v>
      </c>
      <c r="BR115" s="66" t="e">
        <f t="shared" si="73"/>
        <v>#REF!</v>
      </c>
      <c r="BS115" s="66" t="e">
        <f t="shared" si="73"/>
        <v>#REF!</v>
      </c>
      <c r="BT115" s="66" t="e">
        <f t="shared" si="73"/>
        <v>#REF!</v>
      </c>
      <c r="BU115" s="66" t="e">
        <f t="shared" si="73"/>
        <v>#REF!</v>
      </c>
      <c r="BV115" s="66" t="e">
        <f t="shared" si="73"/>
        <v>#REF!</v>
      </c>
      <c r="BW115" s="66" t="e">
        <f t="shared" si="73"/>
        <v>#REF!</v>
      </c>
      <c r="BX115" s="66" t="e">
        <f t="shared" si="73"/>
        <v>#REF!</v>
      </c>
      <c r="BY115" s="66" t="e">
        <f t="shared" si="73"/>
        <v>#REF!</v>
      </c>
      <c r="BZ115" s="97" t="e">
        <f t="shared" ref="BZ115:CU115" si="74">BZ109-BZ114</f>
        <v>#REF!</v>
      </c>
      <c r="CA115" s="97" t="e">
        <f t="shared" si="74"/>
        <v>#REF!</v>
      </c>
      <c r="CB115" s="66">
        <f t="shared" si="74"/>
        <v>-24769</v>
      </c>
      <c r="CD115" s="66">
        <f t="shared" si="74"/>
        <v>-130</v>
      </c>
      <c r="CE115" s="66">
        <f t="shared" si="74"/>
        <v>-5007</v>
      </c>
      <c r="CF115" s="66">
        <f t="shared" si="74"/>
        <v>-777</v>
      </c>
      <c r="CG115" s="66">
        <f t="shared" si="74"/>
        <v>0</v>
      </c>
      <c r="CH115" s="66">
        <f t="shared" si="74"/>
        <v>-498</v>
      </c>
      <c r="CI115" s="66">
        <f t="shared" si="74"/>
        <v>-20</v>
      </c>
      <c r="CJ115" s="66">
        <f t="shared" si="74"/>
        <v>-95</v>
      </c>
      <c r="CK115" s="66">
        <f t="shared" si="74"/>
        <v>-845</v>
      </c>
      <c r="CL115" s="66">
        <f t="shared" si="74"/>
        <v>-743</v>
      </c>
      <c r="CM115" s="66">
        <f t="shared" si="74"/>
        <v>-194</v>
      </c>
      <c r="CN115" s="66">
        <f t="shared" si="74"/>
        <v>-26585</v>
      </c>
      <c r="CO115" s="66">
        <f t="shared" si="74"/>
        <v>-7654</v>
      </c>
      <c r="CP115" s="66">
        <f t="shared" si="74"/>
        <v>-5590</v>
      </c>
      <c r="CQ115" s="66">
        <f t="shared" si="74"/>
        <v>-625</v>
      </c>
      <c r="CR115" s="66">
        <f t="shared" si="74"/>
        <v>-14288</v>
      </c>
      <c r="CS115" s="66">
        <f t="shared" si="74"/>
        <v>-5327</v>
      </c>
      <c r="CT115" s="66">
        <f t="shared" si="74"/>
        <v>-2078</v>
      </c>
      <c r="CU115" s="66">
        <f t="shared" si="74"/>
        <v>-794</v>
      </c>
      <c r="CV115" s="66">
        <f>CV109-CV114</f>
        <v>-12451</v>
      </c>
      <c r="CW115" s="66">
        <f t="shared" ref="CW115:DN115" si="75">CW109-CW114</f>
        <v>-6050</v>
      </c>
      <c r="CX115" s="66">
        <f t="shared" si="75"/>
        <v>-3960</v>
      </c>
      <c r="CY115" s="66">
        <f>CY109-CY114</f>
        <v>-10664</v>
      </c>
      <c r="CZ115" s="66">
        <f t="shared" si="75"/>
        <v>-756</v>
      </c>
      <c r="DA115" s="66">
        <f t="shared" si="75"/>
        <v>-2522</v>
      </c>
      <c r="DB115" s="66">
        <f t="shared" si="75"/>
        <v>-840</v>
      </c>
      <c r="DC115" s="66">
        <f t="shared" si="75"/>
        <v>-6461</v>
      </c>
      <c r="DD115" s="66">
        <f t="shared" si="75"/>
        <v>-291</v>
      </c>
      <c r="DE115" s="66">
        <f t="shared" si="75"/>
        <v>-38594</v>
      </c>
      <c r="DF115" s="66">
        <f t="shared" si="75"/>
        <v>-749</v>
      </c>
      <c r="DG115" s="66">
        <f t="shared" si="75"/>
        <v>-8223</v>
      </c>
      <c r="DH115" s="66">
        <f t="shared" si="75"/>
        <v>-8894</v>
      </c>
      <c r="DI115" s="66">
        <f t="shared" si="75"/>
        <v>-5405</v>
      </c>
      <c r="DJ115" s="66">
        <f t="shared" si="75"/>
        <v>-4294</v>
      </c>
      <c r="DK115" s="66">
        <f t="shared" si="75"/>
        <v>-199</v>
      </c>
      <c r="DL115" s="66">
        <f t="shared" si="75"/>
        <v>-1188</v>
      </c>
      <c r="DM115" s="66">
        <f t="shared" si="75"/>
        <v>-3727</v>
      </c>
      <c r="DN115" s="97">
        <f t="shared" si="75"/>
        <v>266</v>
      </c>
      <c r="DS115" s="66" t="e">
        <f>DS109-DS114</f>
        <v>#REF!</v>
      </c>
      <c r="DT115" s="66" t="e">
        <f>DT109-DT114</f>
        <v>#REF!</v>
      </c>
      <c r="DW115" s="66" t="e">
        <f t="shared" ref="DW115:FK115" si="76">DW109-DW114</f>
        <v>#REF!</v>
      </c>
      <c r="DX115" s="66" t="e">
        <f t="shared" si="76"/>
        <v>#REF!</v>
      </c>
      <c r="DY115" s="66">
        <f t="shared" si="76"/>
        <v>-6538</v>
      </c>
      <c r="DZ115" s="66">
        <f t="shared" si="76"/>
        <v>-805</v>
      </c>
      <c r="EA115" s="66">
        <f t="shared" si="76"/>
        <v>-23</v>
      </c>
      <c r="EB115" s="66">
        <f t="shared" si="76"/>
        <v>-2145</v>
      </c>
      <c r="EC115" s="66">
        <f t="shared" si="76"/>
        <v>-54</v>
      </c>
      <c r="ED115" s="66">
        <f t="shared" si="76"/>
        <v>0</v>
      </c>
      <c r="EE115" s="66">
        <f t="shared" si="76"/>
        <v>61</v>
      </c>
      <c r="EF115" s="66">
        <f t="shared" si="76"/>
        <v>-12</v>
      </c>
      <c r="EG115" s="66">
        <f t="shared" si="76"/>
        <v>-10</v>
      </c>
      <c r="EH115" s="66">
        <f t="shared" si="76"/>
        <v>-129</v>
      </c>
      <c r="EI115" s="66">
        <f t="shared" si="76"/>
        <v>-1463</v>
      </c>
      <c r="EJ115" s="66">
        <f t="shared" si="76"/>
        <v>-30225</v>
      </c>
      <c r="EK115" s="66">
        <f t="shared" si="76"/>
        <v>-113</v>
      </c>
      <c r="EL115" s="66">
        <f t="shared" si="76"/>
        <v>-5666</v>
      </c>
      <c r="EM115" s="66">
        <f t="shared" si="76"/>
        <v>-10049</v>
      </c>
      <c r="EN115" s="66">
        <f t="shared" si="76"/>
        <v>-1445</v>
      </c>
      <c r="EO115" s="66">
        <f t="shared" si="76"/>
        <v>-1392</v>
      </c>
      <c r="EP115" s="66">
        <f t="shared" si="76"/>
        <v>-12644</v>
      </c>
      <c r="EQ115" s="66">
        <f t="shared" si="76"/>
        <v>-13069</v>
      </c>
      <c r="ER115" s="66">
        <f t="shared" si="76"/>
        <v>-11860</v>
      </c>
      <c r="ES115" s="66" t="e">
        <f t="shared" si="76"/>
        <v>#REF!</v>
      </c>
      <c r="ET115" s="66">
        <f t="shared" si="76"/>
        <v>-321</v>
      </c>
      <c r="EU115" s="66">
        <f t="shared" si="76"/>
        <v>-7319</v>
      </c>
      <c r="EV115" s="66">
        <f t="shared" si="76"/>
        <v>-142</v>
      </c>
      <c r="EW115" s="66">
        <f t="shared" si="76"/>
        <v>-674</v>
      </c>
      <c r="EX115" s="66">
        <f t="shared" si="76"/>
        <v>-32</v>
      </c>
      <c r="EY115" s="66">
        <f t="shared" si="76"/>
        <v>233</v>
      </c>
      <c r="EZ115" s="66">
        <f t="shared" si="76"/>
        <v>71</v>
      </c>
      <c r="FA115" s="66">
        <f t="shared" si="76"/>
        <v>-1403</v>
      </c>
      <c r="FB115" s="66">
        <f t="shared" si="76"/>
        <v>-25</v>
      </c>
      <c r="FC115" s="66">
        <f t="shared" si="76"/>
        <v>239</v>
      </c>
      <c r="FD115" s="66">
        <f t="shared" si="76"/>
        <v>69</v>
      </c>
      <c r="FE115" s="66">
        <f t="shared" si="76"/>
        <v>-1605</v>
      </c>
      <c r="FF115" s="66">
        <f t="shared" si="76"/>
        <v>-1133</v>
      </c>
      <c r="FG115" s="66">
        <f t="shared" si="76"/>
        <v>-3269</v>
      </c>
      <c r="FH115" s="66">
        <f t="shared" si="76"/>
        <v>-1392</v>
      </c>
      <c r="FI115" s="66" t="e">
        <f t="shared" si="76"/>
        <v>#REF!</v>
      </c>
      <c r="FJ115" s="66" t="e">
        <f t="shared" si="76"/>
        <v>#REF!</v>
      </c>
      <c r="FK115" s="66" t="e">
        <f t="shared" si="76"/>
        <v>#REF!</v>
      </c>
    </row>
    <row r="116" spans="2:171" ht="17.25" hidden="1" customHeight="1" x14ac:dyDescent="0.4">
      <c r="CA116" s="35" t="e">
        <f>CA109-#REF!</f>
        <v>#REF!</v>
      </c>
      <c r="CB116" s="35" t="e">
        <f>CB109-#REF!</f>
        <v>#REF!</v>
      </c>
      <c r="CC116" s="35" t="e">
        <f>CC109-#REF!</f>
        <v>#REF!</v>
      </c>
      <c r="CD116" s="35" t="e">
        <f>CD109-#REF!</f>
        <v>#REF!</v>
      </c>
      <c r="CE116" s="35" t="e">
        <f>CE109-#REF!</f>
        <v>#REF!</v>
      </c>
      <c r="CF116" s="35" t="e">
        <f>CF109-#REF!</f>
        <v>#REF!</v>
      </c>
      <c r="CG116" s="35" t="e">
        <f>CG109-#REF!</f>
        <v>#REF!</v>
      </c>
      <c r="CH116" s="35" t="e">
        <f>CH109-#REF!</f>
        <v>#REF!</v>
      </c>
      <c r="CI116" s="35" t="e">
        <f>CI109-#REF!</f>
        <v>#REF!</v>
      </c>
      <c r="CJ116" s="35" t="e">
        <f>CJ109-#REF!</f>
        <v>#REF!</v>
      </c>
      <c r="CK116" s="35" t="e">
        <f>CK109-#REF!</f>
        <v>#REF!</v>
      </c>
      <c r="CL116" s="35" t="e">
        <f>CL109-#REF!</f>
        <v>#REF!</v>
      </c>
      <c r="CM116" s="35" t="e">
        <f>CM109-#REF!</f>
        <v>#REF!</v>
      </c>
      <c r="CN116" s="35" t="e">
        <f>CN109-#REF!</f>
        <v>#REF!</v>
      </c>
      <c r="CO116" s="35"/>
      <c r="CP116" s="35" t="e">
        <f>CP109-#REF!</f>
        <v>#REF!</v>
      </c>
      <c r="CQ116" s="35" t="e">
        <f>CQ109-#REF!</f>
        <v>#REF!</v>
      </c>
      <c r="CR116" s="35" t="e">
        <f>CR109-#REF!</f>
        <v>#REF!</v>
      </c>
      <c r="CS116" s="35" t="e">
        <f>CS109-#REF!</f>
        <v>#REF!</v>
      </c>
      <c r="CT116" s="35" t="e">
        <f>CT109-#REF!</f>
        <v>#REF!</v>
      </c>
      <c r="CU116" s="35" t="e">
        <f>CU109-#REF!</f>
        <v>#REF!</v>
      </c>
      <c r="CV116" s="35" t="e">
        <f>CV109-#REF!</f>
        <v>#REF!</v>
      </c>
      <c r="CW116" s="35" t="e">
        <f>CW109-#REF!</f>
        <v>#REF!</v>
      </c>
      <c r="CX116" s="35" t="e">
        <f>CX109-#REF!</f>
        <v>#REF!</v>
      </c>
      <c r="CY116" s="35" t="e">
        <f>CY109-#REF!</f>
        <v>#REF!</v>
      </c>
      <c r="CZ116" s="35" t="e">
        <f>CZ109-#REF!</f>
        <v>#REF!</v>
      </c>
      <c r="DA116" s="35" t="e">
        <f>DA109-#REF!</f>
        <v>#REF!</v>
      </c>
      <c r="DB116" s="35" t="e">
        <f>DB109-#REF!</f>
        <v>#REF!</v>
      </c>
      <c r="DC116" s="35" t="e">
        <f>DC109-#REF!</f>
        <v>#REF!</v>
      </c>
      <c r="DD116" s="35" t="e">
        <f>DD109-#REF!</f>
        <v>#REF!</v>
      </c>
      <c r="DE116" s="35" t="e">
        <f>DE109-#REF!</f>
        <v>#REF!</v>
      </c>
      <c r="DF116" s="35" t="e">
        <f>DF109-#REF!</f>
        <v>#REF!</v>
      </c>
      <c r="DG116" s="35" t="e">
        <f>DG109-#REF!</f>
        <v>#REF!</v>
      </c>
      <c r="DH116" s="35" t="e">
        <f>DH109-#REF!</f>
        <v>#REF!</v>
      </c>
      <c r="DI116" s="35" t="e">
        <f>DI109-#REF!</f>
        <v>#REF!</v>
      </c>
      <c r="DJ116" s="35" t="e">
        <f>DJ109-#REF!</f>
        <v>#REF!</v>
      </c>
      <c r="DK116" s="35" t="e">
        <f>DK109-#REF!</f>
        <v>#REF!</v>
      </c>
      <c r="DL116" s="35" t="e">
        <f>DL109-#REF!</f>
        <v>#REF!</v>
      </c>
      <c r="DM116" s="35" t="e">
        <f>DM109-#REF!</f>
        <v>#REF!</v>
      </c>
      <c r="DN116" s="35" t="e">
        <f>DN109-#REF!</f>
        <v>#REF!</v>
      </c>
      <c r="DO116" s="35" t="e">
        <f>DO109-#REF!</f>
        <v>#REF!</v>
      </c>
      <c r="DP116" s="35"/>
      <c r="DQ116" s="35" t="e">
        <f>DQ109-#REF!</f>
        <v>#REF!</v>
      </c>
      <c r="DR116" s="35"/>
      <c r="DS116" s="35" t="e">
        <f>DS109-#REF!</f>
        <v>#REF!</v>
      </c>
      <c r="DT116" s="35" t="e">
        <f>DT109-#REF!</f>
        <v>#REF!</v>
      </c>
      <c r="DU116" s="35"/>
    </row>
    <row r="117" spans="2:171" s="5" customFormat="1" hidden="1" x14ac:dyDescent="0.4">
      <c r="E117" s="5">
        <v>123284</v>
      </c>
      <c r="F117" s="96" t="e">
        <f>AK109+AI109+T109+U109+O109+X109</f>
        <v>#REF!</v>
      </c>
      <c r="J117" s="60">
        <v>1110288</v>
      </c>
      <c r="AP117" s="5">
        <v>671687</v>
      </c>
      <c r="BE117" s="60"/>
      <c r="BH117" s="94"/>
      <c r="BZ117" s="84" t="e">
        <f>BZ109-BZ118</f>
        <v>#REF!</v>
      </c>
      <c r="DY117" s="5">
        <v>6458</v>
      </c>
      <c r="EE117" s="5">
        <v>120</v>
      </c>
      <c r="EI117" s="5">
        <v>1201</v>
      </c>
      <c r="EJ117" s="5">
        <v>27854</v>
      </c>
      <c r="EK117" s="5">
        <v>84</v>
      </c>
      <c r="EL117" s="5">
        <v>6629</v>
      </c>
      <c r="EN117" s="5">
        <v>1554</v>
      </c>
      <c r="EV117" s="5">
        <v>295</v>
      </c>
      <c r="EW117" s="5">
        <v>697</v>
      </c>
      <c r="EX117" s="5">
        <v>87</v>
      </c>
      <c r="EY117" s="5">
        <v>52</v>
      </c>
      <c r="FB117" s="5">
        <v>315</v>
      </c>
      <c r="FD117" s="5">
        <v>45</v>
      </c>
      <c r="FE117" s="5">
        <v>1951</v>
      </c>
      <c r="FF117" s="5">
        <v>1092</v>
      </c>
    </row>
    <row r="118" spans="2:171" x14ac:dyDescent="0.4">
      <c r="J118" s="95" t="s">
        <v>306</v>
      </c>
      <c r="K118" s="3"/>
      <c r="L118" s="60"/>
      <c r="O118" s="35"/>
      <c r="BD118" s="5"/>
      <c r="BZ118" s="74">
        <v>2021597</v>
      </c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5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86"/>
    </row>
    <row r="119" spans="2:171" x14ac:dyDescent="0.4">
      <c r="J119" s="84"/>
      <c r="O119" s="84"/>
    </row>
  </sheetData>
  <mergeCells count="197">
    <mergeCell ref="CG8:CG14"/>
    <mergeCell ref="CO8:CO14"/>
    <mergeCell ref="CW8:CW14"/>
    <mergeCell ref="DZ8:DZ14"/>
    <mergeCell ref="DP9:DP14"/>
    <mergeCell ref="DV9:DV14"/>
    <mergeCell ref="BQ8:BQ14"/>
    <mergeCell ref="BR8:BS8"/>
    <mergeCell ref="BT8:BT14"/>
    <mergeCell ref="BU8:BU14"/>
    <mergeCell ref="BV8:BV14"/>
    <mergeCell ref="BW8:BW14"/>
    <mergeCell ref="DW11:DW14"/>
    <mergeCell ref="DX11:DX14"/>
    <mergeCell ref="BZ13:BZ14"/>
    <mergeCell ref="CA13:CA14"/>
    <mergeCell ref="BR9:BR14"/>
    <mergeCell ref="BS9:BS14"/>
    <mergeCell ref="DF7:DF14"/>
    <mergeCell ref="DG7:DG14"/>
    <mergeCell ref="F9:F14"/>
    <mergeCell ref="G9:G14"/>
    <mergeCell ref="H9:H14"/>
    <mergeCell ref="K9:K14"/>
    <mergeCell ref="L9:L14"/>
    <mergeCell ref="M9:M14"/>
    <mergeCell ref="P9:P14"/>
    <mergeCell ref="BX8:BX14"/>
    <mergeCell ref="CC8:CC14"/>
    <mergeCell ref="I10:I14"/>
    <mergeCell ref="N10:N14"/>
    <mergeCell ref="AF10:AF14"/>
    <mergeCell ref="AZ9:AZ14"/>
    <mergeCell ref="BA9:BA14"/>
    <mergeCell ref="BI9:BI14"/>
    <mergeCell ref="BJ9:BJ14"/>
    <mergeCell ref="BK9:BK14"/>
    <mergeCell ref="BL9:BL14"/>
    <mergeCell ref="Q9:Q14"/>
    <mergeCell ref="R9:R14"/>
    <mergeCell ref="Y9:Y14"/>
    <mergeCell ref="Z9:Z14"/>
    <mergeCell ref="AB9:AB14"/>
    <mergeCell ref="AC9:AC14"/>
    <mergeCell ref="BM8:BM14"/>
    <mergeCell ref="BN8:BO8"/>
    <mergeCell ref="BP8:BP14"/>
    <mergeCell ref="BN9:BN14"/>
    <mergeCell ref="BO9:BO14"/>
    <mergeCell ref="AU8:AU14"/>
    <mergeCell ref="AW8:AZ8"/>
    <mergeCell ref="BB8:BB14"/>
    <mergeCell ref="BC8:BC14"/>
    <mergeCell ref="BE8:BE14"/>
    <mergeCell ref="BF8:BF14"/>
    <mergeCell ref="AV9:AV14"/>
    <mergeCell ref="AW9:AW14"/>
    <mergeCell ref="AX9:AX14"/>
    <mergeCell ref="AY9:AY14"/>
    <mergeCell ref="BG8:BG14"/>
    <mergeCell ref="BH8:BH14"/>
    <mergeCell ref="BI8:BL8"/>
    <mergeCell ref="AN8:AN14"/>
    <mergeCell ref="AO8:AO14"/>
    <mergeCell ref="AQ8:AQ14"/>
    <mergeCell ref="AR8:AR14"/>
    <mergeCell ref="AS8:AS14"/>
    <mergeCell ref="AL9:AL14"/>
    <mergeCell ref="AM9:AM14"/>
    <mergeCell ref="AB8:AC8"/>
    <mergeCell ref="AD8:AD14"/>
    <mergeCell ref="AE8:AH8"/>
    <mergeCell ref="AI8:AI14"/>
    <mergeCell ref="AJ8:AJ14"/>
    <mergeCell ref="AK8:AK14"/>
    <mergeCell ref="AE9:AE14"/>
    <mergeCell ref="AG9:AG14"/>
    <mergeCell ref="AH9:AH14"/>
    <mergeCell ref="FH7:FH14"/>
    <mergeCell ref="FI7:FK7"/>
    <mergeCell ref="FN7:FN14"/>
    <mergeCell ref="FD7:FD14"/>
    <mergeCell ref="FE7:FE14"/>
    <mergeCell ref="FF7:FF14"/>
    <mergeCell ref="FG7:FG14"/>
    <mergeCell ref="ER9:ER14"/>
    <mergeCell ref="EG7:EG14"/>
    <mergeCell ref="EH7:EH14"/>
    <mergeCell ref="EI7:EI14"/>
    <mergeCell ref="EJ7:EJ14"/>
    <mergeCell ref="EK7:EK14"/>
    <mergeCell ref="EL7:EL14"/>
    <mergeCell ref="FI8:FI14"/>
    <mergeCell ref="FJ8:FJ14"/>
    <mergeCell ref="FK8:FK14"/>
    <mergeCell ref="FB7:FB14"/>
    <mergeCell ref="FC7:FC14"/>
    <mergeCell ref="EV7:EV14"/>
    <mergeCell ref="EW7:EW14"/>
    <mergeCell ref="EX7:EX14"/>
    <mergeCell ref="EY7:EY14"/>
    <mergeCell ref="EZ7:EZ14"/>
    <mergeCell ref="FA7:FA14"/>
    <mergeCell ref="EM7:EM14"/>
    <mergeCell ref="EN7:EN14"/>
    <mergeCell ref="EP7:EP14"/>
    <mergeCell ref="EQ7:ES7"/>
    <mergeCell ref="ET7:ET14"/>
    <mergeCell ref="EU7:EU14"/>
    <mergeCell ref="EO8:EO14"/>
    <mergeCell ref="EQ8:EQ14"/>
    <mergeCell ref="ES8:ES14"/>
    <mergeCell ref="EE7:EE14"/>
    <mergeCell ref="EF7:EF14"/>
    <mergeCell ref="ED8:ED14"/>
    <mergeCell ref="DN7:DN14"/>
    <mergeCell ref="DO7:DO14"/>
    <mergeCell ref="DP7:DP8"/>
    <mergeCell ref="DQ7:DQ14"/>
    <mergeCell ref="DR7:DR14"/>
    <mergeCell ref="DT7:DT14"/>
    <mergeCell ref="DY7:DY14"/>
    <mergeCell ref="EA7:EA14"/>
    <mergeCell ref="EB7:EB14"/>
    <mergeCell ref="EC7:EC14"/>
    <mergeCell ref="FL6:FL14"/>
    <mergeCell ref="FM6:FM14"/>
    <mergeCell ref="CU7:CU14"/>
    <mergeCell ref="CV7:CV14"/>
    <mergeCell ref="CX7:CX14"/>
    <mergeCell ref="CY7:CY14"/>
    <mergeCell ref="CZ7:CZ14"/>
    <mergeCell ref="DA7:DA14"/>
    <mergeCell ref="CN7:CN14"/>
    <mergeCell ref="CP7:CP14"/>
    <mergeCell ref="CQ7:CQ14"/>
    <mergeCell ref="CR7:CR14"/>
    <mergeCell ref="CS7:CS14"/>
    <mergeCell ref="CT7:CT14"/>
    <mergeCell ref="DH7:DH14"/>
    <mergeCell ref="DI7:DI14"/>
    <mergeCell ref="DJ7:DJ14"/>
    <mergeCell ref="DK7:DK14"/>
    <mergeCell ref="DL7:DL14"/>
    <mergeCell ref="DM7:DM14"/>
    <mergeCell ref="DB7:DB14"/>
    <mergeCell ref="DC7:DC14"/>
    <mergeCell ref="DD7:DD14"/>
    <mergeCell ref="DE7:DE14"/>
    <mergeCell ref="FO6:FO14"/>
    <mergeCell ref="D7:D14"/>
    <mergeCell ref="E7:AO7"/>
    <mergeCell ref="AP7:AP14"/>
    <mergeCell ref="AQ7:AS7"/>
    <mergeCell ref="AT7:AT14"/>
    <mergeCell ref="AU7:BC7"/>
    <mergeCell ref="CB6:DQ6"/>
    <mergeCell ref="DS6:DS14"/>
    <mergeCell ref="DU6:DU14"/>
    <mergeCell ref="DV6:DV8"/>
    <mergeCell ref="DW6:DX10"/>
    <mergeCell ref="DY6:FG6"/>
    <mergeCell ref="CB7:CB14"/>
    <mergeCell ref="CD7:CD14"/>
    <mergeCell ref="CE7:CE14"/>
    <mergeCell ref="CF7:CF14"/>
    <mergeCell ref="CH7:CH14"/>
    <mergeCell ref="CI7:CI14"/>
    <mergeCell ref="CJ7:CJ14"/>
    <mergeCell ref="CK7:CK14"/>
    <mergeCell ref="CL7:CL14"/>
    <mergeCell ref="CM7:CM14"/>
    <mergeCell ref="FH6:FK6"/>
    <mergeCell ref="D5:AU5"/>
    <mergeCell ref="A6:A14"/>
    <mergeCell ref="B6:B14"/>
    <mergeCell ref="C6:C14"/>
    <mergeCell ref="D6:BY6"/>
    <mergeCell ref="BZ6:CA12"/>
    <mergeCell ref="BD7:BD14"/>
    <mergeCell ref="BE7:BG7"/>
    <mergeCell ref="BH7:BX7"/>
    <mergeCell ref="BY7:BY14"/>
    <mergeCell ref="E8:E14"/>
    <mergeCell ref="F8:I8"/>
    <mergeCell ref="J8:J14"/>
    <mergeCell ref="K8:N8"/>
    <mergeCell ref="O8:O14"/>
    <mergeCell ref="P8:R8"/>
    <mergeCell ref="S8:S14"/>
    <mergeCell ref="T8:T14"/>
    <mergeCell ref="U8:U14"/>
    <mergeCell ref="V8:V14"/>
    <mergeCell ref="W8:W14"/>
    <mergeCell ref="X8:X14"/>
    <mergeCell ref="AA8:AA14"/>
    <mergeCell ref="AL8:AM8"/>
  </mergeCells>
  <conditionalFormatting sqref="BQ108 BQ63:BQ67 BQ61 BQ34:BQ58 BQ30:BQ32 BQ23:BQ28 BQ17:BQ21 E61:BM61 E23:BM28 E30:BM32 E34:BM58 E63:BM67 BW23:FO28 BW61:FO61 BW63:FO67 BW30:FO32 BW34:FO58 BW108:CA108 E69:FO105 BW17:FO21 E17:BM21 E108:BM108 CC108:CD108 CF108:CK108 CM108:CR108 CU108:CW108 DA108:DB108 DD108:DF108 DJ108:DK108 DN108:FO108">
    <cfRule type="cellIs" dxfId="11" priority="12" operator="lessThan">
      <formula>0</formula>
    </cfRule>
  </conditionalFormatting>
  <conditionalFormatting sqref="FO17:FO21 FO23:FO28 FO30:FO32 FO34:FO58 FO61">
    <cfRule type="cellIs" dxfId="10" priority="11" operator="lessThan">
      <formula>0</formula>
    </cfRule>
  </conditionalFormatting>
  <conditionalFormatting sqref="U23">
    <cfRule type="cellIs" dxfId="9" priority="10" operator="lessThan">
      <formula>0</formula>
    </cfRule>
  </conditionalFormatting>
  <conditionalFormatting sqref="BW108:BY108">
    <cfRule type="cellIs" dxfId="8" priority="9" operator="lessThan">
      <formula>0</formula>
    </cfRule>
  </conditionalFormatting>
  <conditionalFormatting sqref="BZ108">
    <cfRule type="cellIs" dxfId="7" priority="8" operator="lessThan">
      <formula>0</formula>
    </cfRule>
  </conditionalFormatting>
  <conditionalFormatting sqref="BN17:BP21 BN23:BP28 BN30:BP32 BN34:BP58 BN61:BP61 BN63:BP67 BN108:BP108">
    <cfRule type="cellIs" dxfId="6" priority="7" operator="lessThan">
      <formula>0</formula>
    </cfRule>
  </conditionalFormatting>
  <conditionalFormatting sqref="BT17:BV21 BT23:BV28 BT30:BV32 BT34:BV58 BT61:BV61 BT63:BV67 BT108:BV108">
    <cfRule type="cellIs" dxfId="5" priority="6" operator="lessThan">
      <formula>0</formula>
    </cfRule>
  </conditionalFormatting>
  <conditionalFormatting sqref="BR17:BS21 BR23:BS28 BR30:BS32 BR34:BS58 BR61:BS61 BR63:BS67 BR108:BS108">
    <cfRule type="cellIs" dxfId="4" priority="5" operator="lessThan">
      <formula>0</formula>
    </cfRule>
  </conditionalFormatting>
  <conditionalFormatting sqref="BZ115:FN115">
    <cfRule type="cellIs" dxfId="3" priority="4" operator="notEqual">
      <formula>0</formula>
    </cfRule>
  </conditionalFormatting>
  <conditionalFormatting sqref="CA112:DR112">
    <cfRule type="cellIs" dxfId="2" priority="3" operator="notEqual">
      <formula>0</formula>
    </cfRule>
  </conditionalFormatting>
  <conditionalFormatting sqref="DS112:DU112">
    <cfRule type="cellIs" dxfId="1" priority="2" operator="notEqual">
      <formula>0</formula>
    </cfRule>
  </conditionalFormatting>
  <conditionalFormatting sqref="A115:XFD115">
    <cfRule type="cellIs" dxfId="0" priority="1" operator="notEqual">
      <formula>0</formula>
    </cfRule>
  </conditionalFormatting>
  <printOptions verticalCentered="1"/>
  <pageMargins left="0.31496062992125984" right="0.31496062992125984" top="0" bottom="0" header="0" footer="0"/>
  <pageSetup paperSize="8" scale="2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V_МО____нов</vt:lpstr>
      <vt:lpstr>ДС</vt:lpstr>
      <vt:lpstr>КС_ДС</vt:lpstr>
      <vt:lpstr>V_МО____нов!Заголовки_для_печати</vt:lpstr>
      <vt:lpstr>ДС!Заголовки_для_печати</vt:lpstr>
      <vt:lpstr>КС_ДС!Заголовки_для_печати</vt:lpstr>
      <vt:lpstr>ДС!Область_печати</vt:lpstr>
      <vt:lpstr>КС_ДС!Область_печати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Исляева Юлия Шамилевна</cp:lastModifiedBy>
  <cp:lastPrinted>2024-10-14T08:14:02Z</cp:lastPrinted>
  <dcterms:created xsi:type="dcterms:W3CDTF">2020-12-10T10:49:43Z</dcterms:created>
  <dcterms:modified xsi:type="dcterms:W3CDTF">2024-10-15T08:36:32Z</dcterms:modified>
</cp:coreProperties>
</file>